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dRichValueTypes.xml" ContentType="application/vnd.ms-excel.rdrichvaluetypes+xml"/>
  <Override PartName="/xl/richData/rdrichvalue.xml" ContentType="application/vnd.ms-excel.rdrichvalue+xml"/>
  <Override PartName="/xl/richData/rdrichvaluestructure.xml" ContentType="application/vnd.ms-excel.rdrichvaluestruc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0455" tabRatio="740" firstSheet="28" activeTab="28"/>
  </bookViews>
  <sheets>
    <sheet name="__snloffice" sheetId="5" state="veryHidden" r:id="rId1"/>
    <sheet name="BRS-1 2018 Non-Prod MWH" sheetId="83" r:id="rId2"/>
    <sheet name="BRS-2 2019 Non-Prod MWH" sheetId="70" r:id="rId3"/>
    <sheet name="BRS-3 2020 Non-Prod MWH" sheetId="57" r:id="rId4"/>
    <sheet name="BRS-4 2021 Non-Prod MWH" sheetId="22" r:id="rId5"/>
    <sheet name="BRS-5 2018 Distr MWH" sheetId="84" r:id="rId6"/>
    <sheet name="BRS-6 2019 Distr MWH" sheetId="71" r:id="rId7"/>
    <sheet name="BRS-7 2020 Distr MWH" sheetId="58" r:id="rId8"/>
    <sheet name="BRS-8 2021 Distr MWH" sheetId="37" r:id="rId9"/>
    <sheet name="BRS-9 2018 Trans MWH" sheetId="85" r:id="rId10"/>
    <sheet name="BRS-10 2019 Trans MWH" sheetId="72" r:id="rId11"/>
    <sheet name="BRS-11 2020 Trans MWH" sheetId="59" r:id="rId12"/>
    <sheet name="BRS-12 2021 Trans MWH" sheetId="38" r:id="rId13"/>
    <sheet name="BRS-13 2018 CASIS MWH" sheetId="86" r:id="rId14"/>
    <sheet name="BRS-14 2019 CASIS MWH" sheetId="73" r:id="rId15"/>
    <sheet name="BRS-15 2020 CASIS MWH" sheetId="60" r:id="rId16"/>
    <sheet name="BRS-16 2021 CASIS MWH" sheetId="39" r:id="rId17"/>
    <sheet name="BRS-17 2018 A&amp;G MWH" sheetId="87" r:id="rId18"/>
    <sheet name="BRS-18 2019 A&amp;G MWH" sheetId="74" r:id="rId19"/>
    <sheet name="BRS-19 2020 A&amp;G MWH" sheetId="61" r:id="rId20"/>
    <sheet name="BRS-20 2021 A&amp;G MWH" sheetId="40" r:id="rId21"/>
    <sheet name="BRS-21 2018 A&amp;GX MWH" sheetId="88" r:id="rId22"/>
    <sheet name="BRS-22 2019 A&amp;GX MWH" sheetId="75" r:id="rId23"/>
    <sheet name="BRS-23 2020 A&amp;GX MWH" sheetId="62" r:id="rId24"/>
    <sheet name="BRS-24 2021 A&amp;GX MWH" sheetId="41" r:id="rId25"/>
    <sheet name="BRS-25 2018 Non-Prod Cust" sheetId="89" r:id="rId26"/>
    <sheet name="BRS-26 2019 Non-Prod Cust" sheetId="76" r:id="rId27"/>
    <sheet name="BRS-27 2020 Non-Prod Cust" sheetId="63" r:id="rId28"/>
    <sheet name="BRS-28 2021 Non-Prod Cust" sheetId="42" r:id="rId29"/>
    <sheet name="BRS-29 2018 Distr Cust" sheetId="90" r:id="rId30"/>
    <sheet name="BRS-30 2019 Distr Cust" sheetId="77" r:id="rId31"/>
    <sheet name="BRS-31 2020 Distr Cust" sheetId="64" r:id="rId32"/>
    <sheet name="BRS-32 2021 Distr Cust" sheetId="43" r:id="rId33"/>
    <sheet name="BRS-33 2018 Trans Cust" sheetId="91" r:id="rId34"/>
    <sheet name="BRS-34 2019 Trans Cust" sheetId="78" r:id="rId35"/>
    <sheet name="BRS-35 2020 Trans Cust" sheetId="65" r:id="rId36"/>
    <sheet name="BRS-36 2021 Trans Cust" sheetId="44" r:id="rId37"/>
    <sheet name="BRS-37 2018 CASIS Cust" sheetId="92" r:id="rId38"/>
    <sheet name="BRS-38 2019 CASIS Cust" sheetId="79" r:id="rId39"/>
    <sheet name="BRS-39 2020 CASIS Cust" sheetId="66" r:id="rId40"/>
    <sheet name="BRS-40 2021 CASIS Cust" sheetId="45" r:id="rId41"/>
    <sheet name="BRS-41 2018 A&amp;G Cust" sheetId="93" r:id="rId42"/>
    <sheet name="BRS-42 2019 A&amp;G Cust" sheetId="80" r:id="rId43"/>
    <sheet name="BRS-43 2020 A&amp;G Cust" sheetId="67" r:id="rId44"/>
    <sheet name="BRS-44 2021 A&amp;G Cust" sheetId="46" r:id="rId45"/>
    <sheet name="BRS-45 2018 A&amp;GX Cust" sheetId="94" r:id="rId46"/>
    <sheet name="BRS-46 2019 A&amp;GX Cust" sheetId="81" r:id="rId47"/>
    <sheet name="BRS-47 2020 A&amp;GX Cust" sheetId="68" r:id="rId48"/>
    <sheet name="BRS-48 2021 A&amp;GX Cust" sheetId="47" r:id="rId49"/>
    <sheet name="2018 data" sheetId="95" r:id="rId50"/>
    <sheet name="2019 data" sheetId="82" r:id="rId51"/>
    <sheet name="2020 data" sheetId="69" r:id="rId52"/>
    <sheet name="2021 data" sheetId="56" r:id="rId53"/>
  </sheets>
  <externalReferences>
    <externalReference r:id="rId54"/>
    <externalReference r:id="rId55"/>
    <externalReference r:id="rId56"/>
  </externalReferences>
  <definedNames>
    <definedName name="_xlnm._FilterDatabase" localSheetId="49" hidden="1">'2018 data'!$A$1:$AA$97</definedName>
    <definedName name="_xlnm._FilterDatabase" localSheetId="50" hidden="1">'2019 data'!$A$1:$AA$93</definedName>
    <definedName name="_xlnm._FilterDatabase" localSheetId="51" hidden="1">'2020 data'!$A$1:$AA$93</definedName>
    <definedName name="_xlnm._FilterDatabase" localSheetId="52" hidden="1">'2021 data'!$A$3:$AD$113</definedName>
    <definedName name="Company.List" localSheetId="49">#REF!</definedName>
    <definedName name="Company.List" localSheetId="50">#REF!</definedName>
    <definedName name="Company.List" localSheetId="51">#REF!</definedName>
    <definedName name="Company.List" localSheetId="1">#REF!</definedName>
    <definedName name="Company.List" localSheetId="10">#REF!</definedName>
    <definedName name="Company.List" localSheetId="11">#REF!</definedName>
    <definedName name="Company.List" localSheetId="14">#REF!</definedName>
    <definedName name="Company.List" localSheetId="15">#REF!</definedName>
    <definedName name="Company.List" localSheetId="18">#REF!</definedName>
    <definedName name="Company.List" localSheetId="19">#REF!</definedName>
    <definedName name="Company.List" localSheetId="2">#REF!</definedName>
    <definedName name="Company.List" localSheetId="22">#REF!</definedName>
    <definedName name="Company.List" localSheetId="23">#REF!</definedName>
    <definedName name="Company.List" localSheetId="26">#REF!</definedName>
    <definedName name="Company.List" localSheetId="27">#REF!</definedName>
    <definedName name="Company.List" localSheetId="3">#REF!</definedName>
    <definedName name="Company.List" localSheetId="30">#REF!</definedName>
    <definedName name="Company.List" localSheetId="31">#REF!</definedName>
    <definedName name="Company.List" localSheetId="34">#REF!</definedName>
    <definedName name="Company.List" localSheetId="35">#REF!</definedName>
    <definedName name="Company.List" localSheetId="38">#REF!</definedName>
    <definedName name="Company.List" localSheetId="39">#REF!</definedName>
    <definedName name="Company.List" localSheetId="42">#REF!</definedName>
    <definedName name="Company.List" localSheetId="43">#REF!</definedName>
    <definedName name="Company.List" localSheetId="46">#REF!</definedName>
    <definedName name="Company.List" localSheetId="47">#REF!</definedName>
    <definedName name="Company.List" localSheetId="6">#REF!</definedName>
    <definedName name="Company.List" localSheetId="7">#REF!</definedName>
    <definedName name="Company.List">#REF!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1">'BRS-1 2018 Non-Prod MWH'!$A$10:$G$138</definedName>
    <definedName name="_xlnm.Print_Area" localSheetId="10">'BRS-10 2019 Trans MWH'!$A$10:$G$135</definedName>
    <definedName name="_xlnm.Print_Area" localSheetId="11">'BRS-11 2020 Trans MWH'!$A$10:$G$137</definedName>
    <definedName name="_xlnm.Print_Area" localSheetId="12">'BRS-12 2021 Trans MWH'!$A$10:$G$125</definedName>
    <definedName name="_xlnm.Print_Area" localSheetId="13">'BRS-13 2018 CASIS MWH'!$A$11:$G$139</definedName>
    <definedName name="_xlnm.Print_Area" localSheetId="14">'BRS-14 2019 CASIS MWH'!$A$11:$G$136</definedName>
    <definedName name="_xlnm.Print_Area" localSheetId="15">'BRS-15 2020 CASIS MWH'!$A$11:$G$138</definedName>
    <definedName name="_xlnm.Print_Area" localSheetId="16">'BRS-16 2021 CASIS MWH'!$A$11:$G$126</definedName>
    <definedName name="_xlnm.Print_Area" localSheetId="17">'BRS-17 2018 A&amp;G MWH'!$A$10:$G$138</definedName>
    <definedName name="_xlnm.Print_Area" localSheetId="18">'BRS-18 2019 A&amp;G MWH'!$A$10:$G$135</definedName>
    <definedName name="_xlnm.Print_Area" localSheetId="19">'BRS-19 2020 A&amp;G MWH'!$A$10:$G$137</definedName>
    <definedName name="_xlnm.Print_Area" localSheetId="2">'BRS-2 2019 Non-Prod MWH'!$A$10:$G$135</definedName>
    <definedName name="_xlnm.Print_Area" localSheetId="20">'BRS-20 2021 A&amp;G MWH'!$A$10:$G$125</definedName>
    <definedName name="_xlnm.Print_Area" localSheetId="21">'BRS-21 2018 A&amp;GX MWH'!$A$11:$G$138</definedName>
    <definedName name="_xlnm.Print_Area" localSheetId="22">'BRS-22 2019 A&amp;GX MWH'!$A$11:$G$136</definedName>
    <definedName name="_xlnm.Print_Area" localSheetId="23">'BRS-23 2020 A&amp;GX MWH'!$A$11:$G$138</definedName>
    <definedName name="_xlnm.Print_Area" localSheetId="24">'BRS-24 2021 A&amp;GX MWH'!$A$11:$G$126</definedName>
    <definedName name="_xlnm.Print_Area" localSheetId="25">'BRS-25 2018 Non-Prod Cust'!$A$10:$G$138</definedName>
    <definedName name="_xlnm.Print_Area" localSheetId="26">'BRS-26 2019 Non-Prod Cust'!$A$10:$G$135</definedName>
    <definedName name="_xlnm.Print_Area" localSheetId="27">'BRS-27 2020 Non-Prod Cust'!$A$10:$G$137</definedName>
    <definedName name="_xlnm.Print_Area" localSheetId="28">'BRS-28 2021 Non-Prod Cust'!$A$10:$G$125</definedName>
    <definedName name="_xlnm.Print_Area" localSheetId="29">'BRS-29 2018 Distr Cust'!$A$10:$G$137</definedName>
    <definedName name="_xlnm.Print_Area" localSheetId="3">'BRS-3 2020 Non-Prod MWH'!$A$10:$G$136</definedName>
    <definedName name="_xlnm.Print_Area" localSheetId="30">'BRS-30 2019 Distr Cust'!$A$10:$G$135</definedName>
    <definedName name="_xlnm.Print_Area" localSheetId="31">'BRS-31 2020 Distr Cust'!$A$10:$G$137</definedName>
    <definedName name="_xlnm.Print_Area" localSheetId="32">'BRS-32 2021 Distr Cust'!$A$10:$G$125</definedName>
    <definedName name="_xlnm.Print_Area" localSheetId="33">'BRS-33 2018 Trans Cust'!$A$10:$G$137</definedName>
    <definedName name="_xlnm.Print_Area" localSheetId="34">'BRS-34 2019 Trans Cust'!$A$10:$G$135</definedName>
    <definedName name="_xlnm.Print_Area" localSheetId="35">'BRS-35 2020 Trans Cust'!$A$10:$G$137</definedName>
    <definedName name="_xlnm.Print_Area" localSheetId="36">'BRS-36 2021 Trans Cust'!$A$10:$G$125</definedName>
    <definedName name="_xlnm.Print_Area" localSheetId="37">'BRS-37 2018 CASIS Cust'!$A$11:$G$138</definedName>
    <definedName name="_xlnm.Print_Area" localSheetId="38">'BRS-38 2019 CASIS Cust'!$A$11:$G$136</definedName>
    <definedName name="_xlnm.Print_Area" localSheetId="39">'BRS-39 2020 CASIS Cust'!$A$11:$G$138</definedName>
    <definedName name="_xlnm.Print_Area" localSheetId="4">'BRS-4 2021 Non-Prod MWH'!$A$10:$G$124</definedName>
    <definedName name="_xlnm.Print_Area" localSheetId="40">'BRS-40 2021 CASIS Cust'!$A$11:$G$126</definedName>
    <definedName name="_xlnm.Print_Area" localSheetId="41">'BRS-41 2018 A&amp;G Cust'!$A$10:$G$138</definedName>
    <definedName name="_xlnm.Print_Area" localSheetId="42">'BRS-42 2019 A&amp;G Cust'!$A$10:$G$135</definedName>
    <definedName name="_xlnm.Print_Area" localSheetId="43">'BRS-43 2020 A&amp;G Cust'!$A$10:$G$137</definedName>
    <definedName name="_xlnm.Print_Area" localSheetId="44">'BRS-44 2021 A&amp;G Cust'!$A$10:$G$125</definedName>
    <definedName name="_xlnm.Print_Area" localSheetId="45">'BRS-45 2018 A&amp;GX Cust'!$A$10:$G$138</definedName>
    <definedName name="_xlnm.Print_Area" localSheetId="46">'BRS-46 2019 A&amp;GX Cust'!$A$10:$G$135</definedName>
    <definedName name="_xlnm.Print_Area" localSheetId="47">'BRS-47 2020 A&amp;GX Cust'!$A$10:$G$137</definedName>
    <definedName name="_xlnm.Print_Area" localSheetId="48">'BRS-48 2021 A&amp;GX Cust'!$A$10:$G$125</definedName>
    <definedName name="_xlnm.Print_Area" localSheetId="5">'BRS-5 2018 Distr MWH'!$A$10:$G$138</definedName>
    <definedName name="_xlnm.Print_Area" localSheetId="6">'BRS-6 2019 Distr MWH'!$A$10:$G$139</definedName>
    <definedName name="_xlnm.Print_Area" localSheetId="7">'BRS-7 2020 Distr MWH'!$A$10:$G$137</definedName>
    <definedName name="_xlnm.Print_Area" localSheetId="8">'BRS-8 2021 Distr MWH'!$A$10:$G$125</definedName>
    <definedName name="_xlnm.Print_Area" localSheetId="9">'BRS-9 2018 Trans MWH'!$A$10:$G$138</definedName>
    <definedName name="_xlnm.Print_Titles" localSheetId="1">'BRS-1 2018 Non-Prod MWH'!$1:$9</definedName>
    <definedName name="_xlnm.Print_Titles" localSheetId="10">'BRS-10 2019 Trans MWH'!$1:$9</definedName>
    <definedName name="_xlnm.Print_Titles" localSheetId="11">'BRS-11 2020 Trans MWH'!$1:$9</definedName>
    <definedName name="_xlnm.Print_Titles" localSheetId="12">'BRS-12 2021 Trans MWH'!$1:$9</definedName>
    <definedName name="_xlnm.Print_Titles" localSheetId="13">'BRS-13 2018 CASIS MWH'!$1:$10</definedName>
    <definedName name="_xlnm.Print_Titles" localSheetId="14">'BRS-14 2019 CASIS MWH'!$1:$10</definedName>
    <definedName name="_xlnm.Print_Titles" localSheetId="15">'BRS-15 2020 CASIS MWH'!$1:$10</definedName>
    <definedName name="_xlnm.Print_Titles" localSheetId="16">'BRS-16 2021 CASIS MWH'!$1:$10</definedName>
    <definedName name="_xlnm.Print_Titles" localSheetId="17">'BRS-17 2018 A&amp;G MWH'!$1:$9</definedName>
    <definedName name="_xlnm.Print_Titles" localSheetId="18">'BRS-18 2019 A&amp;G MWH'!$1:$9</definedName>
    <definedName name="_xlnm.Print_Titles" localSheetId="19">'BRS-19 2020 A&amp;G MWH'!$1:$9</definedName>
    <definedName name="_xlnm.Print_Titles" localSheetId="2">'BRS-2 2019 Non-Prod MWH'!$1:$9</definedName>
    <definedName name="_xlnm.Print_Titles" localSheetId="20">'BRS-20 2021 A&amp;G MWH'!$1:$9</definedName>
    <definedName name="_xlnm.Print_Titles" localSheetId="21">'BRS-21 2018 A&amp;GX MWH'!$1:$10</definedName>
    <definedName name="_xlnm.Print_Titles" localSheetId="22">'BRS-22 2019 A&amp;GX MWH'!$1:$10</definedName>
    <definedName name="_xlnm.Print_Titles" localSheetId="23">'BRS-23 2020 A&amp;GX MWH'!$1:$10</definedName>
    <definedName name="_xlnm.Print_Titles" localSheetId="24">'BRS-24 2021 A&amp;GX MWH'!$1:$10</definedName>
    <definedName name="_xlnm.Print_Titles" localSheetId="25">'BRS-25 2018 Non-Prod Cust'!$1:$9</definedName>
    <definedName name="_xlnm.Print_Titles" localSheetId="26">'BRS-26 2019 Non-Prod Cust'!$1:$9</definedName>
    <definedName name="_xlnm.Print_Titles" localSheetId="27">'BRS-27 2020 Non-Prod Cust'!$1:$9</definedName>
    <definedName name="_xlnm.Print_Titles" localSheetId="28">'BRS-28 2021 Non-Prod Cust'!$1:$9</definedName>
    <definedName name="_xlnm.Print_Titles" localSheetId="29">'BRS-29 2018 Distr Cust'!$1:$9</definedName>
    <definedName name="_xlnm.Print_Titles" localSheetId="3">'BRS-3 2020 Non-Prod MWH'!$1:$9</definedName>
    <definedName name="_xlnm.Print_Titles" localSheetId="30">'BRS-30 2019 Distr Cust'!$1:$9</definedName>
    <definedName name="_xlnm.Print_Titles" localSheetId="31">'BRS-31 2020 Distr Cust'!$1:$9</definedName>
    <definedName name="_xlnm.Print_Titles" localSheetId="32">'BRS-32 2021 Distr Cust'!$1:$9</definedName>
    <definedName name="_xlnm.Print_Titles" localSheetId="33">'BRS-33 2018 Trans Cust'!$1:$9</definedName>
    <definedName name="_xlnm.Print_Titles" localSheetId="34">'BRS-34 2019 Trans Cust'!$1:$9</definedName>
    <definedName name="_xlnm.Print_Titles" localSheetId="35">'BRS-35 2020 Trans Cust'!$1:$9</definedName>
    <definedName name="_xlnm.Print_Titles" localSheetId="36">'BRS-36 2021 Trans Cust'!$1:$9</definedName>
    <definedName name="_xlnm.Print_Titles" localSheetId="37">'BRS-37 2018 CASIS Cust'!$1:$10</definedName>
    <definedName name="_xlnm.Print_Titles" localSheetId="38">'BRS-38 2019 CASIS Cust'!$1:$10</definedName>
    <definedName name="_xlnm.Print_Titles" localSheetId="39">'BRS-39 2020 CASIS Cust'!$1:$10</definedName>
    <definedName name="_xlnm.Print_Titles" localSheetId="4">'BRS-4 2021 Non-Prod MWH'!$1:$9</definedName>
    <definedName name="_xlnm.Print_Titles" localSheetId="40">'BRS-40 2021 CASIS Cust'!$1:$10</definedName>
    <definedName name="_xlnm.Print_Titles" localSheetId="41">'BRS-41 2018 A&amp;G Cust'!$1:$9</definedName>
    <definedName name="_xlnm.Print_Titles" localSheetId="42">'BRS-42 2019 A&amp;G Cust'!$1:$9</definedName>
    <definedName name="_xlnm.Print_Titles" localSheetId="43">'BRS-43 2020 A&amp;G Cust'!$1:$9</definedName>
    <definedName name="_xlnm.Print_Titles" localSheetId="44">'BRS-44 2021 A&amp;G Cust'!$1:$9</definedName>
    <definedName name="_xlnm.Print_Titles" localSheetId="45">'BRS-45 2018 A&amp;GX Cust'!$1:$9</definedName>
    <definedName name="_xlnm.Print_Titles" localSheetId="46">'BRS-46 2019 A&amp;GX Cust'!$1:$9</definedName>
    <definedName name="_xlnm.Print_Titles" localSheetId="47">'BRS-47 2020 A&amp;GX Cust'!$1:$9</definedName>
    <definedName name="_xlnm.Print_Titles" localSheetId="48">'BRS-48 2021 A&amp;GX Cust'!$1:$9</definedName>
    <definedName name="_xlnm.Print_Titles" localSheetId="5">'BRS-5 2018 Distr MWH'!$1:$9</definedName>
    <definedName name="_xlnm.Print_Titles" localSheetId="6">'BRS-6 2019 Distr MWH'!$1:$9</definedName>
    <definedName name="_xlnm.Print_Titles" localSheetId="7">'BRS-7 2020 Distr MWH'!$1:$9</definedName>
    <definedName name="_xlnm.Print_Titles" localSheetId="8">'BRS-8 2021 Distr MWH'!$1:$9</definedName>
    <definedName name="_xlnm.Print_Titles" localSheetId="9">'BRS-9 2018 Trans MWH'!$1:$9</definedName>
    <definedName name="SNL.Key" localSheetId="49">#REF!</definedName>
    <definedName name="SNL.Key" localSheetId="1">#REF!</definedName>
    <definedName name="SNL.Key">#REF!</definedName>
    <definedName name="snl__02EC1997_30FF_4DAE_B47B_D696A004EA3B_" localSheetId="49" hidden="1">'2018 data'!$A$1,'2018 data'!$D$4:$AD$97</definedName>
    <definedName name="snl__02EC1997_30FF_4DAE_B47B_D696A004EA3B_" localSheetId="50" hidden="1">'2019 data'!$A$1,'2019 data'!$D$4:$AD$93</definedName>
    <definedName name="snl__02EC1997_30FF_4DAE_B47B_D696A004EA3B_" localSheetId="51" hidden="1">'2020 data'!$A$1,'2020 data'!$D$4:$AD$93</definedName>
    <definedName name="snl__02EC1997_30FF_4DAE_B47B_D696A004EA3B_" localSheetId="52" hidden="1">'2021 data'!$A$1,'2021 data'!$D$4:$AD$113</definedName>
    <definedName name="snl__34B1C301_5DEF_4A8F_9FF9_3B88BEEDA25A_" localSheetId="50" hidden="1">'2019 data'!$A$1,'2019 data'!$D$4:$AD$93</definedName>
    <definedName name="snl__35638B7D_AF95_483E_87F7_7E737F903B1A_" localSheetId="52" hidden="1">'2021 data'!$A$1,'2021 data'!$D$4:$AD$113</definedName>
    <definedName name="snl__41643263_3AC1_4D5B_B139_ABF77D1A4A9A_" localSheetId="50" hidden="1">'2019 data'!$A$1,'2019 data'!$D$4:$AD$93</definedName>
    <definedName name="snl__41643263_3AC1_4D5B_B139_ABF77D1A4A9A_" localSheetId="51" hidden="1">'2020 data'!$A$1,'2020 data'!$D$4:$AD$93</definedName>
    <definedName name="snl__4A823007_151F_404A_890A_87C39D9F37E9_" localSheetId="51" hidden="1">'2020 data'!$A$1,'2020 data'!$D$4:$AD$93</definedName>
    <definedName name="snl__4B88CD92_2C5F_4EF7_A5F0_5CA1812CC256_" localSheetId="50" hidden="1">'2019 data'!$A$1,'2019 data'!$D$4:$AD$93</definedName>
    <definedName name="snl__4CA88E38_A4F3_4261_8873_5C465EA83666_" localSheetId="51" hidden="1">'2020 data'!$A$1,'2020 data'!$D$4:$AD$93</definedName>
    <definedName name="snl__4CA88E38_A4F3_4261_8873_5C465EA83666_" localSheetId="52" hidden="1">'2021 data'!$A$1,'2021 data'!$D$4:$AD$113</definedName>
    <definedName name="snl__4D50A361_FDC3_4880_A416_C50DC1FA85AF_" localSheetId="49" hidden="1">'2018 data'!$A$1,'2018 data'!$D$4:$AD$97</definedName>
    <definedName name="snl__57B5D409_F8AF_422D_98EB_4EE69A407AAC_" localSheetId="50" hidden="1">'2019 data'!$A$1,'2019 data'!$D$4:$AD$93</definedName>
    <definedName name="snl__57B5D409_F8AF_422D_98EB_4EE69A407AAC_" localSheetId="51" hidden="1">'2020 data'!$A$1,'2020 data'!$D$4:$AD$93</definedName>
    <definedName name="snl__A99A97BF_3CE2_4E87_9175_68B6B636E2DA_" localSheetId="51" hidden="1">'2020 data'!$A$1,'2020 data'!$D$4:$AD$93</definedName>
    <definedName name="snl__BB7991AB_63A2_4EC0_8D1F_FFD9F1C4E1B1_" localSheetId="50" hidden="1">'2019 data'!$A$1,'2019 data'!$D$4:$AD$93</definedName>
    <definedName name="snl__DA9CD0C8_C0DC_4ABF_A5CB_040D313B653C_" localSheetId="50" hidden="1">'2019 data'!$A$1,'2019 data'!$D$4:$AD$93</definedName>
    <definedName name="snl__DA9CD0C8_C0DC_4ABF_A5CB_040D313B653C_" localSheetId="51" hidden="1">'2020 data'!$A$1,'2020 data'!$D$4:$AD$93</definedName>
    <definedName name="snl__E0359C91_4DAC_4231_A0C3_7B17A42F6356_" localSheetId="52" hidden="1">'2021 data'!$A$1,'2021 data'!$D$4:$AD$113</definedName>
    <definedName name="snl__FFE0C2DA_AB16_48FB_ABA2_B5518F69DDA4_" localSheetId="50" hidden="1">'2019 data'!$A$1,'2019 data'!$D$4:$AD$93</definedName>
  </definedNames>
  <calcPr calcId="145621"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S12" i="56" l="1"/>
  <c r="AR12" i="56"/>
  <c r="AQ12" i="56"/>
  <c r="AP12" i="56"/>
  <c r="AO12" i="56"/>
  <c r="AJ16" i="56"/>
  <c r="AH16" i="56"/>
  <c r="AG16" i="56"/>
  <c r="AG81" i="56"/>
  <c r="AH81" i="56"/>
  <c r="AK75" i="56"/>
  <c r="AJ75" i="56"/>
  <c r="AI75" i="56"/>
  <c r="AH75" i="56"/>
  <c r="AG75" i="56"/>
  <c r="AK16" i="56"/>
  <c r="AI16" i="56"/>
  <c r="AJ81" i="56"/>
  <c r="AJ51" i="95"/>
  <c r="AH51" i="95"/>
  <c r="AK51" i="95"/>
  <c r="AG51" i="95"/>
  <c r="AO39" i="95"/>
  <c r="AO38" i="95"/>
  <c r="AO37" i="95"/>
  <c r="AO36" i="95"/>
  <c r="AO35" i="95"/>
  <c r="AJ6" i="95"/>
  <c r="AK6" i="95"/>
  <c r="AH6" i="95"/>
  <c r="AI6" i="95"/>
  <c r="AG6" i="95"/>
  <c r="AJ46" i="95"/>
  <c r="AK46" i="95"/>
  <c r="AH46" i="95"/>
  <c r="AI46" i="95"/>
  <c r="AG46" i="95"/>
  <c r="AN39" i="95"/>
  <c r="AM39" i="95"/>
  <c r="AM38" i="95"/>
  <c r="AN38" i="95"/>
  <c r="AN37" i="95"/>
  <c r="AM37" i="95"/>
  <c r="AJ37" i="95"/>
  <c r="AI37" i="95"/>
  <c r="AH37" i="95"/>
  <c r="AK37" i="95"/>
  <c r="AG37" i="95"/>
  <c r="AM36" i="95"/>
  <c r="AN36" i="95"/>
  <c r="AM35" i="95"/>
  <c r="AN35" i="95"/>
  <c r="AJ28" i="95"/>
  <c r="AK28" i="95"/>
  <c r="AH28" i="95"/>
  <c r="AI28" i="95"/>
  <c r="AG28" i="95"/>
  <c r="AJ46" i="82"/>
  <c r="AH46" i="82"/>
  <c r="AK46" i="82"/>
  <c r="AG46" i="82"/>
  <c r="AG28" i="82"/>
  <c r="AJ6" i="82"/>
  <c r="AH6" i="82"/>
  <c r="AG6" i="82"/>
  <c r="AG51" i="82"/>
  <c r="AI46" i="82"/>
  <c r="AN39" i="82"/>
  <c r="AM39" i="82"/>
  <c r="AO39" i="82"/>
  <c r="AM38" i="82"/>
  <c r="AO38" i="82"/>
  <c r="AO37" i="82"/>
  <c r="AN37" i="82"/>
  <c r="AM37" i="82"/>
  <c r="AK37" i="82"/>
  <c r="AJ37" i="82"/>
  <c r="AH37" i="82"/>
  <c r="AG37" i="82"/>
  <c r="AI37" i="82"/>
  <c r="AO36" i="82"/>
  <c r="AN36" i="82"/>
  <c r="AM36" i="82"/>
  <c r="AO35" i="82"/>
  <c r="AM35" i="82"/>
  <c r="AN35" i="82"/>
  <c r="AJ28" i="82"/>
  <c r="AH28" i="82"/>
  <c r="AI28" i="82"/>
  <c r="AK6" i="82"/>
  <c r="AJ51" i="82"/>
  <c r="AH51" i="82"/>
  <c r="AM36" i="69"/>
  <c r="AN36" i="69"/>
  <c r="AN35" i="69"/>
  <c r="AM35" i="69"/>
  <c r="AO35" i="69"/>
  <c r="AJ46" i="69"/>
  <c r="AJ51" i="69"/>
  <c r="AH46" i="69"/>
  <c r="AG46" i="69"/>
  <c r="AJ37" i="69"/>
  <c r="AK37" i="69"/>
  <c r="AH37" i="69"/>
  <c r="AG37" i="69"/>
  <c r="AJ28" i="69"/>
  <c r="AH28" i="69"/>
  <c r="AH51" i="69"/>
  <c r="AG28" i="69"/>
  <c r="AJ6" i="69"/>
  <c r="AH6" i="69"/>
  <c r="AK6" i="69"/>
  <c r="AG6" i="69"/>
  <c r="AN39" i="69"/>
  <c r="AM39" i="69"/>
  <c r="AO39" i="69"/>
  <c r="AO38" i="69"/>
  <c r="AM38" i="69"/>
  <c r="AN38" i="69"/>
  <c r="AN37" i="69"/>
  <c r="AM37" i="69"/>
  <c r="AO37" i="69"/>
  <c r="AI51" i="95"/>
  <c r="AK51" i="82"/>
  <c r="AI51" i="82"/>
  <c r="AK28" i="82"/>
  <c r="AN38" i="82"/>
  <c r="AI6" i="82"/>
  <c r="AO36" i="69"/>
  <c r="AK46" i="69"/>
  <c r="AI46" i="69"/>
  <c r="AI37" i="69"/>
  <c r="AI28" i="69"/>
  <c r="AG51" i="69"/>
  <c r="AI51" i="69"/>
  <c r="AK51" i="69"/>
  <c r="AK28" i="69"/>
  <c r="AI6" i="69"/>
  <c r="AM40" i="56"/>
  <c r="AO40" i="56"/>
  <c r="AO39" i="56"/>
  <c r="AM39" i="56"/>
  <c r="AN39" i="56"/>
  <c r="AO38" i="56"/>
  <c r="AN38" i="56"/>
  <c r="AM38" i="56"/>
  <c r="AM37" i="56"/>
  <c r="AO37" i="56"/>
  <c r="AO41" i="56"/>
  <c r="AN41" i="56"/>
  <c r="AM41" i="56"/>
  <c r="AK6" i="56"/>
  <c r="AJ6" i="56"/>
  <c r="AK46" i="56"/>
  <c r="AJ46" i="56"/>
  <c r="AK37" i="56"/>
  <c r="AJ37" i="56"/>
  <c r="AK28" i="56"/>
  <c r="AJ28" i="56"/>
  <c r="AK81" i="56"/>
  <c r="AH46" i="56"/>
  <c r="AG46" i="56"/>
  <c r="AI46" i="56"/>
  <c r="AH6" i="56"/>
  <c r="AG6" i="56"/>
  <c r="AE113" i="56"/>
  <c r="AE112" i="56"/>
  <c r="AE111" i="56"/>
  <c r="AE110" i="56"/>
  <c r="AE109" i="56"/>
  <c r="AE108" i="56"/>
  <c r="AE107" i="56"/>
  <c r="AE106" i="56"/>
  <c r="AE105" i="56"/>
  <c r="AE104" i="56"/>
  <c r="AE103" i="56"/>
  <c r="AE102" i="56"/>
  <c r="AE101" i="56"/>
  <c r="AE100" i="56"/>
  <c r="AE99" i="56"/>
  <c r="AE98" i="56"/>
  <c r="AE97" i="56"/>
  <c r="AE96" i="56"/>
  <c r="AE95" i="56"/>
  <c r="AE94" i="56"/>
  <c r="AE93" i="56"/>
  <c r="AE92" i="56"/>
  <c r="AE91" i="56"/>
  <c r="AE90" i="56"/>
  <c r="AE89" i="56"/>
  <c r="AE88" i="56"/>
  <c r="AE87" i="56"/>
  <c r="AE86" i="56"/>
  <c r="AE85" i="56"/>
  <c r="AE84" i="56"/>
  <c r="AE83" i="56"/>
  <c r="AE82" i="56"/>
  <c r="AE81" i="56"/>
  <c r="AE80" i="56"/>
  <c r="AE79" i="56"/>
  <c r="AE78" i="56"/>
  <c r="AE77" i="56"/>
  <c r="AE76" i="56"/>
  <c r="AE75" i="56"/>
  <c r="AE74" i="56"/>
  <c r="AE73" i="56"/>
  <c r="AE72" i="56"/>
  <c r="AE71" i="56"/>
  <c r="AE70" i="56"/>
  <c r="AE69" i="56"/>
  <c r="AE68" i="56"/>
  <c r="AE67" i="56"/>
  <c r="AE66" i="56"/>
  <c r="AE65" i="56"/>
  <c r="AE64" i="56"/>
  <c r="AE63" i="56"/>
  <c r="AE62" i="56"/>
  <c r="AE61" i="56"/>
  <c r="AE60" i="56"/>
  <c r="AE59" i="56"/>
  <c r="AE58" i="56"/>
  <c r="AE57" i="56"/>
  <c r="AE56" i="56"/>
  <c r="AE55" i="56"/>
  <c r="AE54" i="56"/>
  <c r="AE53" i="56"/>
  <c r="AE52" i="56"/>
  <c r="AE51" i="56"/>
  <c r="AE50" i="56"/>
  <c r="AE49" i="56"/>
  <c r="AE48" i="56"/>
  <c r="AE47" i="56"/>
  <c r="AE46" i="56"/>
  <c r="AE45" i="56"/>
  <c r="AE44" i="56"/>
  <c r="AE43" i="56"/>
  <c r="AE42" i="56"/>
  <c r="AE41" i="56"/>
  <c r="AE40" i="56"/>
  <c r="AE39" i="56"/>
  <c r="AE38" i="56"/>
  <c r="AE37" i="56"/>
  <c r="AE36" i="56"/>
  <c r="AE35" i="56"/>
  <c r="AE34" i="56"/>
  <c r="AE33" i="56"/>
  <c r="AE32" i="56"/>
  <c r="AE31" i="56"/>
  <c r="AE30" i="56"/>
  <c r="AE29" i="56"/>
  <c r="AE28" i="56"/>
  <c r="AE27" i="56"/>
  <c r="AE26" i="56"/>
  <c r="AE25" i="56"/>
  <c r="AE24" i="56"/>
  <c r="AE23" i="56"/>
  <c r="AE22" i="56"/>
  <c r="AE21" i="56"/>
  <c r="AE20" i="56"/>
  <c r="AE19" i="56"/>
  <c r="AE18" i="56"/>
  <c r="AE17" i="56"/>
  <c r="AE16" i="56"/>
  <c r="AE15" i="56"/>
  <c r="AE14" i="56"/>
  <c r="AE13" i="56"/>
  <c r="AE12" i="56"/>
  <c r="AE11" i="56"/>
  <c r="AE10" i="56"/>
  <c r="AE9" i="56"/>
  <c r="AE8" i="56"/>
  <c r="AE7" i="56"/>
  <c r="AE6" i="56"/>
  <c r="AE5" i="56"/>
  <c r="AE4" i="56"/>
  <c r="AI28" i="56"/>
  <c r="AH28" i="56"/>
  <c r="AG28" i="56"/>
  <c r="AI37" i="56"/>
  <c r="AH37" i="56"/>
  <c r="AG37" i="56"/>
  <c r="AN37" i="56"/>
  <c r="AN40" i="56"/>
  <c r="AI81" i="56"/>
  <c r="AI6" i="56"/>
  <c r="AB4" i="95"/>
  <c r="A5" i="95"/>
  <c r="AB5" i="95"/>
  <c r="A6" i="95"/>
  <c r="AB6" i="95"/>
  <c r="A7" i="95"/>
  <c r="A8" i="95"/>
  <c r="A9" i="95"/>
  <c r="A10" i="95"/>
  <c r="A11" i="95"/>
  <c r="A12" i="95"/>
  <c r="A13" i="95"/>
  <c r="A14" i="95"/>
  <c r="A15" i="95"/>
  <c r="A16" i="95"/>
  <c r="A17" i="95"/>
  <c r="A18" i="95"/>
  <c r="A19" i="95"/>
  <c r="A20" i="95"/>
  <c r="A21" i="95"/>
  <c r="A22" i="95"/>
  <c r="A23" i="95"/>
  <c r="A24" i="95"/>
  <c r="A25" i="95"/>
  <c r="A26" i="95"/>
  <c r="A27" i="95"/>
  <c r="A28" i="95"/>
  <c r="A29" i="95"/>
  <c r="A30" i="95"/>
  <c r="A31" i="95"/>
  <c r="A32" i="95"/>
  <c r="A33" i="95"/>
  <c r="A34" i="95"/>
  <c r="A35" i="95"/>
  <c r="A36" i="95"/>
  <c r="A37" i="95"/>
  <c r="A38" i="95"/>
  <c r="A39" i="95"/>
  <c r="A40" i="95"/>
  <c r="A41" i="95"/>
  <c r="A42" i="95"/>
  <c r="A43" i="95"/>
  <c r="A44" i="95"/>
  <c r="A45" i="95"/>
  <c r="A46" i="95"/>
  <c r="A47" i="95"/>
  <c r="A48" i="95"/>
  <c r="A49" i="95"/>
  <c r="A50" i="95"/>
  <c r="A51" i="95"/>
  <c r="A52" i="95"/>
  <c r="A53" i="95"/>
  <c r="A54" i="95"/>
  <c r="A55" i="95"/>
  <c r="A56" i="95"/>
  <c r="A57" i="95"/>
  <c r="A58" i="95"/>
  <c r="A59" i="95"/>
  <c r="A60" i="95"/>
  <c r="A61" i="95"/>
  <c r="A62" i="95"/>
  <c r="A63" i="95"/>
  <c r="A64" i="95"/>
  <c r="A65" i="95"/>
  <c r="A66" i="95"/>
  <c r="A67" i="95"/>
  <c r="A68" i="95"/>
  <c r="A69" i="95"/>
  <c r="A70" i="95"/>
  <c r="A71" i="95"/>
  <c r="A72" i="95"/>
  <c r="A73" i="95"/>
  <c r="A74" i="95"/>
  <c r="A75" i="95"/>
  <c r="A76" i="95"/>
  <c r="A77" i="95"/>
  <c r="A78" i="95"/>
  <c r="A79" i="95"/>
  <c r="A80" i="95"/>
  <c r="A81" i="95"/>
  <c r="A82" i="95"/>
  <c r="A83" i="95"/>
  <c r="A84" i="95"/>
  <c r="A85" i="95"/>
  <c r="A86" i="95"/>
  <c r="A87" i="95"/>
  <c r="A88" i="95"/>
  <c r="A89" i="95"/>
  <c r="A90" i="95"/>
  <c r="A91" i="95"/>
  <c r="A92" i="95"/>
  <c r="A93" i="95"/>
  <c r="A94" i="95"/>
  <c r="A95" i="95"/>
  <c r="A96" i="95"/>
  <c r="A97" i="95"/>
  <c r="A98" i="95"/>
  <c r="A99" i="95"/>
  <c r="A100" i="95"/>
  <c r="A101" i="95"/>
  <c r="A102" i="95"/>
  <c r="A103" i="95"/>
  <c r="A104" i="95"/>
  <c r="A105" i="95"/>
  <c r="A106" i="95"/>
  <c r="A107" i="95"/>
  <c r="A108" i="95"/>
  <c r="A109" i="95"/>
  <c r="A110" i="95"/>
  <c r="A111" i="95"/>
  <c r="A112" i="95"/>
  <c r="A113" i="95"/>
  <c r="A114" i="95"/>
  <c r="A115" i="95"/>
  <c r="A116" i="95"/>
  <c r="A117" i="95"/>
  <c r="A118" i="95"/>
  <c r="A119" i="95"/>
  <c r="A120" i="95"/>
  <c r="A121" i="95"/>
  <c r="A122" i="95"/>
  <c r="A123" i="95"/>
  <c r="A124" i="95"/>
  <c r="A125" i="95"/>
  <c r="A126" i="95"/>
  <c r="AB7" i="95"/>
  <c r="AB8" i="95"/>
  <c r="AB9" i="95"/>
  <c r="AB10" i="95"/>
  <c r="AB11" i="95"/>
  <c r="AB12" i="95"/>
  <c r="AB13" i="95"/>
  <c r="AB14" i="95"/>
  <c r="AB15" i="95"/>
  <c r="AB16" i="95"/>
  <c r="AB17" i="95"/>
  <c r="AB18" i="95"/>
  <c r="AB19" i="95"/>
  <c r="AB20" i="95"/>
  <c r="AB21" i="95"/>
  <c r="AB22" i="95"/>
  <c r="AB23" i="95"/>
  <c r="AB24" i="95"/>
  <c r="AB25" i="95"/>
  <c r="AB26" i="95"/>
  <c r="AB27" i="95"/>
  <c r="AB28" i="95"/>
  <c r="AB29" i="95"/>
  <c r="AB30" i="95"/>
  <c r="AB31" i="95"/>
  <c r="AB32" i="95"/>
  <c r="AB33" i="95"/>
  <c r="AB34" i="95"/>
  <c r="AB35" i="95"/>
  <c r="AB36" i="95"/>
  <c r="AB37" i="95"/>
  <c r="AB38" i="95"/>
  <c r="AB39" i="95"/>
  <c r="AB40" i="95"/>
  <c r="AB41" i="95"/>
  <c r="AB42" i="95"/>
  <c r="AB43" i="95"/>
  <c r="AB44" i="95"/>
  <c r="AB45" i="95"/>
  <c r="AB46" i="95"/>
  <c r="AB47" i="95"/>
  <c r="AB48" i="95"/>
  <c r="AB49" i="95"/>
  <c r="AB50" i="95"/>
  <c r="AB51" i="95"/>
  <c r="AB52" i="95"/>
  <c r="AB53" i="95"/>
  <c r="AB54" i="95"/>
  <c r="AB55" i="95"/>
  <c r="AB56" i="95"/>
  <c r="AB57" i="95"/>
  <c r="AB58" i="95"/>
  <c r="AB59" i="95"/>
  <c r="AB60" i="95"/>
  <c r="AB61" i="95"/>
  <c r="AB62" i="95"/>
  <c r="AB63" i="95"/>
  <c r="AB64" i="95"/>
  <c r="AB65" i="95"/>
  <c r="AB66" i="95"/>
  <c r="AB67" i="95"/>
  <c r="AB68" i="95"/>
  <c r="AB69" i="95"/>
  <c r="AB70" i="95"/>
  <c r="AB71" i="95"/>
  <c r="AB72" i="95"/>
  <c r="AB73" i="95"/>
  <c r="AB74" i="95"/>
  <c r="AB75" i="95"/>
  <c r="AB76" i="95"/>
  <c r="AB77" i="95"/>
  <c r="AB78" i="95"/>
  <c r="AB79" i="95"/>
  <c r="AB80" i="95"/>
  <c r="AB81" i="95"/>
  <c r="AB82" i="95"/>
  <c r="AB83" i="95"/>
  <c r="AB84" i="95"/>
  <c r="AB85" i="95"/>
  <c r="AB86" i="95"/>
  <c r="AB87" i="95"/>
  <c r="AB88" i="95"/>
  <c r="AB89" i="95"/>
  <c r="AB90" i="95"/>
  <c r="AB91" i="95"/>
  <c r="AB92" i="95"/>
  <c r="AB93" i="95"/>
  <c r="AB94" i="95"/>
  <c r="AB95" i="95"/>
  <c r="AB96" i="95"/>
  <c r="AB97" i="95"/>
  <c r="AB98" i="95"/>
  <c r="AB99" i="95"/>
  <c r="AB100" i="95"/>
  <c r="AB101" i="95"/>
  <c r="AB102" i="95"/>
  <c r="AB103" i="95"/>
  <c r="AB104" i="95"/>
  <c r="AB105" i="95"/>
  <c r="AB106" i="95"/>
  <c r="AB107" i="95"/>
  <c r="AB108" i="95"/>
  <c r="AB109" i="95"/>
  <c r="AB110" i="95"/>
  <c r="AB111" i="95"/>
  <c r="AB112" i="95"/>
  <c r="AB113" i="95"/>
  <c r="AB114" i="95"/>
  <c r="AB115" i="95"/>
  <c r="AB116" i="95"/>
  <c r="AB117" i="95"/>
  <c r="AB118" i="95"/>
  <c r="AB119" i="95"/>
  <c r="AB120" i="95"/>
  <c r="AB121" i="95"/>
  <c r="AB122" i="95"/>
  <c r="AB123" i="95"/>
  <c r="AB124" i="95"/>
  <c r="AB125" i="95"/>
  <c r="AB126" i="95"/>
  <c r="C10" i="94"/>
  <c r="E10" i="94"/>
  <c r="G10" i="94"/>
  <c r="F10" i="94"/>
  <c r="A11" i="94"/>
  <c r="C11" i="94"/>
  <c r="E11" i="94"/>
  <c r="F11" i="94"/>
  <c r="G11" i="94"/>
  <c r="A12" i="94"/>
  <c r="A13" i="94"/>
  <c r="A14" i="94"/>
  <c r="C12" i="94"/>
  <c r="E12" i="94"/>
  <c r="F12" i="94"/>
  <c r="G12" i="94"/>
  <c r="C13" i="94"/>
  <c r="E13" i="94"/>
  <c r="F13" i="94"/>
  <c r="C14" i="94"/>
  <c r="E14" i="94"/>
  <c r="G14" i="94"/>
  <c r="F14" i="94"/>
  <c r="A15" i="94"/>
  <c r="A16" i="94"/>
  <c r="A17" i="94"/>
  <c r="A18" i="94"/>
  <c r="A19" i="94"/>
  <c r="A20" i="94"/>
  <c r="A21" i="94"/>
  <c r="A22" i="94"/>
  <c r="A23" i="94"/>
  <c r="A24" i="94"/>
  <c r="A25" i="94"/>
  <c r="A26" i="94"/>
  <c r="A27" i="94"/>
  <c r="A28" i="94"/>
  <c r="A29" i="94"/>
  <c r="A30" i="94"/>
  <c r="A31" i="94"/>
  <c r="A32" i="94"/>
  <c r="A33" i="94"/>
  <c r="A34" i="94"/>
  <c r="A35" i="94"/>
  <c r="A36" i="94"/>
  <c r="A37" i="94"/>
  <c r="A38" i="94"/>
  <c r="A39" i="94"/>
  <c r="A40" i="94"/>
  <c r="A41" i="94"/>
  <c r="A42" i="94"/>
  <c r="A43" i="94"/>
  <c r="A44" i="94"/>
  <c r="A45" i="94"/>
  <c r="A46" i="94"/>
  <c r="A47" i="94"/>
  <c r="A48" i="94"/>
  <c r="A49" i="94"/>
  <c r="A50" i="94"/>
  <c r="A51" i="94"/>
  <c r="A52" i="94"/>
  <c r="A53" i="94"/>
  <c r="A54" i="94"/>
  <c r="A55" i="94"/>
  <c r="A56" i="94"/>
  <c r="A57" i="94"/>
  <c r="A58" i="94"/>
  <c r="A59" i="94"/>
  <c r="A60" i="94"/>
  <c r="A61" i="94"/>
  <c r="A62" i="94"/>
  <c r="A63" i="94"/>
  <c r="A64" i="94"/>
  <c r="A65" i="94"/>
  <c r="A66" i="94"/>
  <c r="A67" i="94"/>
  <c r="A68" i="94"/>
  <c r="A69" i="94"/>
  <c r="A70" i="94"/>
  <c r="A71" i="94"/>
  <c r="A72" i="94"/>
  <c r="A73" i="94"/>
  <c r="A74" i="94"/>
  <c r="A75" i="94"/>
  <c r="A76" i="94"/>
  <c r="A77" i="94"/>
  <c r="A78" i="94"/>
  <c r="A79" i="94"/>
  <c r="A80" i="94"/>
  <c r="A81" i="94"/>
  <c r="A82" i="94"/>
  <c r="A83" i="94"/>
  <c r="A84" i="94"/>
  <c r="A85" i="94"/>
  <c r="A86" i="94"/>
  <c r="A87" i="94"/>
  <c r="A88" i="94"/>
  <c r="A89" i="94"/>
  <c r="A90" i="94"/>
  <c r="A91" i="94"/>
  <c r="A92" i="94"/>
  <c r="A93" i="94"/>
  <c r="A94" i="94"/>
  <c r="A95" i="94"/>
  <c r="A96" i="94"/>
  <c r="A97" i="94"/>
  <c r="A98" i="94"/>
  <c r="A99" i="94"/>
  <c r="A100" i="94"/>
  <c r="A101" i="94"/>
  <c r="A102" i="94"/>
  <c r="A103" i="94"/>
  <c r="A104" i="94"/>
  <c r="A105" i="94"/>
  <c r="A106" i="94"/>
  <c r="A107" i="94"/>
  <c r="A108" i="94"/>
  <c r="A109" i="94"/>
  <c r="A110" i="94"/>
  <c r="A111" i="94"/>
  <c r="A112" i="94"/>
  <c r="A113" i="94"/>
  <c r="A114" i="94"/>
  <c r="A115" i="94"/>
  <c r="A116" i="94"/>
  <c r="A117" i="94"/>
  <c r="A118" i="94"/>
  <c r="A119" i="94"/>
  <c r="A120" i="94"/>
  <c r="A121" i="94"/>
  <c r="A122" i="94"/>
  <c r="A123" i="94"/>
  <c r="A124" i="94"/>
  <c r="A125" i="94"/>
  <c r="A126" i="94"/>
  <c r="A127" i="94"/>
  <c r="A128" i="94"/>
  <c r="A129" i="94"/>
  <c r="A130" i="94"/>
  <c r="A131" i="94"/>
  <c r="A132" i="94"/>
  <c r="C15" i="94"/>
  <c r="E15" i="94"/>
  <c r="G15" i="94"/>
  <c r="F15" i="94"/>
  <c r="C16" i="94"/>
  <c r="E16" i="94"/>
  <c r="F16" i="94"/>
  <c r="C17" i="94"/>
  <c r="E17" i="94"/>
  <c r="F17" i="94"/>
  <c r="G17" i="94"/>
  <c r="C18" i="94"/>
  <c r="E18" i="94"/>
  <c r="G18" i="94"/>
  <c r="F18" i="94"/>
  <c r="C19" i="94"/>
  <c r="E19" i="94"/>
  <c r="F19" i="94"/>
  <c r="G19" i="94"/>
  <c r="C20" i="94"/>
  <c r="E20" i="94"/>
  <c r="F20" i="94"/>
  <c r="G20" i="94"/>
  <c r="C21" i="94"/>
  <c r="E21" i="94"/>
  <c r="G21" i="94"/>
  <c r="F21" i="94"/>
  <c r="C22" i="94"/>
  <c r="E22" i="94"/>
  <c r="G22" i="94"/>
  <c r="F22" i="94"/>
  <c r="C23" i="94"/>
  <c r="E23" i="94"/>
  <c r="F23" i="94"/>
  <c r="G23" i="94"/>
  <c r="C24" i="94"/>
  <c r="E24" i="94"/>
  <c r="G24" i="94"/>
  <c r="F24" i="94"/>
  <c r="C25" i="94"/>
  <c r="E25" i="94"/>
  <c r="F25" i="94"/>
  <c r="G25" i="94"/>
  <c r="C26" i="94"/>
  <c r="E26" i="94"/>
  <c r="G26" i="94"/>
  <c r="F26" i="94"/>
  <c r="C27" i="94"/>
  <c r="E27" i="94"/>
  <c r="F27" i="94"/>
  <c r="G27" i="94"/>
  <c r="C28" i="94"/>
  <c r="E28" i="94"/>
  <c r="F28" i="94"/>
  <c r="G28" i="94"/>
  <c r="C29" i="94"/>
  <c r="E29" i="94"/>
  <c r="G29" i="94"/>
  <c r="F29" i="94"/>
  <c r="C30" i="94"/>
  <c r="E30" i="94"/>
  <c r="G30" i="94"/>
  <c r="F30" i="94"/>
  <c r="C31" i="94"/>
  <c r="E31" i="94"/>
  <c r="F31" i="94"/>
  <c r="G31" i="94"/>
  <c r="C32" i="94"/>
  <c r="E32" i="94"/>
  <c r="G32" i="94"/>
  <c r="F32" i="94"/>
  <c r="C33" i="94"/>
  <c r="E33" i="94"/>
  <c r="F33" i="94"/>
  <c r="G33" i="94"/>
  <c r="C34" i="94"/>
  <c r="E34" i="94"/>
  <c r="G34" i="94"/>
  <c r="F34" i="94"/>
  <c r="C35" i="94"/>
  <c r="E35" i="94"/>
  <c r="F35" i="94"/>
  <c r="G35" i="94"/>
  <c r="C36" i="94"/>
  <c r="E36" i="94"/>
  <c r="F36" i="94"/>
  <c r="G36" i="94"/>
  <c r="C37" i="94"/>
  <c r="E37" i="94"/>
  <c r="G37" i="94"/>
  <c r="F37" i="94"/>
  <c r="C38" i="94"/>
  <c r="E38" i="94"/>
  <c r="G38" i="94"/>
  <c r="F38" i="94"/>
  <c r="C39" i="94"/>
  <c r="E39" i="94"/>
  <c r="F39" i="94"/>
  <c r="G39" i="94"/>
  <c r="C40" i="94"/>
  <c r="E40" i="94"/>
  <c r="G40" i="94"/>
  <c r="F40" i="94"/>
  <c r="C41" i="94"/>
  <c r="E41" i="94"/>
  <c r="F41" i="94"/>
  <c r="G41" i="94"/>
  <c r="C42" i="94"/>
  <c r="E42" i="94"/>
  <c r="G42" i="94"/>
  <c r="F42" i="94"/>
  <c r="C43" i="94"/>
  <c r="E43" i="94"/>
  <c r="F43" i="94"/>
  <c r="G43" i="94"/>
  <c r="C44" i="94"/>
  <c r="E44" i="94"/>
  <c r="F44" i="94"/>
  <c r="G44" i="94"/>
  <c r="C45" i="94"/>
  <c r="E45" i="94"/>
  <c r="G45" i="94"/>
  <c r="F45" i="94"/>
  <c r="C46" i="94"/>
  <c r="E46" i="94"/>
  <c r="G46" i="94"/>
  <c r="F46" i="94"/>
  <c r="C47" i="94"/>
  <c r="E47" i="94"/>
  <c r="F47" i="94"/>
  <c r="G47" i="94"/>
  <c r="C48" i="94"/>
  <c r="E48" i="94"/>
  <c r="G48" i="94"/>
  <c r="F48" i="94"/>
  <c r="C49" i="94"/>
  <c r="E49" i="94"/>
  <c r="G49" i="94"/>
  <c r="F49" i="94"/>
  <c r="C50" i="94"/>
  <c r="E50" i="94"/>
  <c r="G50" i="94"/>
  <c r="F50" i="94"/>
  <c r="C51" i="94"/>
  <c r="E51" i="94"/>
  <c r="F51" i="94"/>
  <c r="G51" i="94"/>
  <c r="C52" i="94"/>
  <c r="E52" i="94"/>
  <c r="F52" i="94"/>
  <c r="G52" i="94"/>
  <c r="C53" i="94"/>
  <c r="E53" i="94"/>
  <c r="G53" i="94"/>
  <c r="F53" i="94"/>
  <c r="C54" i="94"/>
  <c r="E54" i="94"/>
  <c r="G54" i="94"/>
  <c r="F54" i="94"/>
  <c r="C55" i="94"/>
  <c r="E55" i="94"/>
  <c r="F55" i="94"/>
  <c r="G55" i="94"/>
  <c r="C56" i="94"/>
  <c r="E56" i="94"/>
  <c r="G56" i="94"/>
  <c r="F56" i="94"/>
  <c r="C57" i="94"/>
  <c r="E57" i="94"/>
  <c r="G57" i="94"/>
  <c r="F57" i="94"/>
  <c r="C58" i="94"/>
  <c r="E58" i="94"/>
  <c r="G58" i="94"/>
  <c r="F58" i="94"/>
  <c r="C59" i="94"/>
  <c r="E59" i="94"/>
  <c r="F59" i="94"/>
  <c r="G59" i="94"/>
  <c r="C60" i="94"/>
  <c r="E60" i="94"/>
  <c r="F60" i="94"/>
  <c r="G60" i="94"/>
  <c r="C61" i="94"/>
  <c r="E61" i="94"/>
  <c r="G61" i="94"/>
  <c r="F61" i="94"/>
  <c r="C62" i="94"/>
  <c r="E62" i="94"/>
  <c r="G62" i="94"/>
  <c r="F62" i="94"/>
  <c r="C63" i="94"/>
  <c r="E63" i="94"/>
  <c r="F63" i="94"/>
  <c r="G63" i="94"/>
  <c r="C64" i="94"/>
  <c r="E64" i="94"/>
  <c r="F64" i="94"/>
  <c r="C65" i="94"/>
  <c r="E65" i="94"/>
  <c r="G65" i="94"/>
  <c r="F65" i="94"/>
  <c r="C66" i="94"/>
  <c r="E66" i="94"/>
  <c r="G66" i="94"/>
  <c r="F66" i="94"/>
  <c r="C67" i="94"/>
  <c r="E67" i="94"/>
  <c r="F67" i="94"/>
  <c r="G67" i="94"/>
  <c r="C68" i="94"/>
  <c r="E68" i="94"/>
  <c r="F68" i="94"/>
  <c r="G68" i="94"/>
  <c r="C69" i="94"/>
  <c r="E69" i="94"/>
  <c r="G69" i="94"/>
  <c r="F69" i="94"/>
  <c r="C70" i="94"/>
  <c r="E70" i="94"/>
  <c r="G70" i="94"/>
  <c r="F70" i="94"/>
  <c r="C71" i="94"/>
  <c r="E71" i="94"/>
  <c r="F71" i="94"/>
  <c r="G71" i="94"/>
  <c r="C72" i="94"/>
  <c r="E72" i="94"/>
  <c r="G72" i="94"/>
  <c r="F72" i="94"/>
  <c r="C73" i="94"/>
  <c r="E73" i="94"/>
  <c r="F73" i="94"/>
  <c r="C74" i="94"/>
  <c r="E74" i="94"/>
  <c r="G74" i="94"/>
  <c r="F74" i="94"/>
  <c r="C75" i="94"/>
  <c r="E75" i="94"/>
  <c r="F75" i="94"/>
  <c r="G75" i="94"/>
  <c r="C76" i="94"/>
  <c r="E76" i="94"/>
  <c r="F76" i="94"/>
  <c r="G76" i="94"/>
  <c r="C77" i="94"/>
  <c r="E77" i="94"/>
  <c r="G77" i="94"/>
  <c r="F77" i="94"/>
  <c r="C78" i="94"/>
  <c r="E78" i="94"/>
  <c r="G78" i="94"/>
  <c r="F78" i="94"/>
  <c r="C79" i="94"/>
  <c r="E79" i="94"/>
  <c r="F79" i="94"/>
  <c r="G79" i="94"/>
  <c r="C80" i="94"/>
  <c r="E80" i="94"/>
  <c r="F80" i="94"/>
  <c r="G80" i="94"/>
  <c r="C81" i="94"/>
  <c r="E81" i="94"/>
  <c r="G81" i="94"/>
  <c r="F81" i="94"/>
  <c r="C82" i="94"/>
  <c r="E82" i="94"/>
  <c r="G82" i="94"/>
  <c r="F82" i="94"/>
  <c r="C83" i="94"/>
  <c r="E83" i="94"/>
  <c r="F83" i="94"/>
  <c r="G83" i="94"/>
  <c r="C84" i="94"/>
  <c r="E84" i="94"/>
  <c r="F84" i="94"/>
  <c r="G84" i="94"/>
  <c r="C85" i="94"/>
  <c r="E85" i="94"/>
  <c r="G85" i="94"/>
  <c r="F85" i="94"/>
  <c r="C86" i="94"/>
  <c r="E86" i="94"/>
  <c r="G86" i="94"/>
  <c r="F86" i="94"/>
  <c r="C87" i="94"/>
  <c r="E87" i="94"/>
  <c r="F87" i="94"/>
  <c r="G87" i="94"/>
  <c r="C88" i="94"/>
  <c r="E88" i="94"/>
  <c r="F88" i="94"/>
  <c r="G88" i="94"/>
  <c r="C89" i="94"/>
  <c r="E89" i="94"/>
  <c r="F89" i="94"/>
  <c r="C90" i="94"/>
  <c r="E90" i="94"/>
  <c r="G90" i="94"/>
  <c r="F90" i="94"/>
  <c r="C91" i="94"/>
  <c r="E91" i="94"/>
  <c r="F91" i="94"/>
  <c r="G91" i="94"/>
  <c r="C92" i="94"/>
  <c r="E92" i="94"/>
  <c r="F92" i="94"/>
  <c r="G92" i="94"/>
  <c r="C93" i="94"/>
  <c r="E93" i="94"/>
  <c r="G93" i="94"/>
  <c r="F93" i="94"/>
  <c r="C94" i="94"/>
  <c r="E94" i="94"/>
  <c r="G94" i="94"/>
  <c r="F94" i="94"/>
  <c r="C95" i="94"/>
  <c r="E95" i="94"/>
  <c r="F95" i="94"/>
  <c r="G95" i="94"/>
  <c r="C96" i="94"/>
  <c r="E96" i="94"/>
  <c r="F96" i="94"/>
  <c r="G96" i="94"/>
  <c r="C97" i="94"/>
  <c r="E97" i="94"/>
  <c r="G97" i="94"/>
  <c r="F97" i="94"/>
  <c r="C98" i="94"/>
  <c r="E98" i="94"/>
  <c r="G98" i="94"/>
  <c r="F98" i="94"/>
  <c r="C99" i="94"/>
  <c r="E99" i="94"/>
  <c r="F99" i="94"/>
  <c r="G99" i="94"/>
  <c r="C100" i="94"/>
  <c r="E100" i="94"/>
  <c r="F100" i="94"/>
  <c r="G100" i="94"/>
  <c r="C101" i="94"/>
  <c r="E101" i="94"/>
  <c r="G101" i="94"/>
  <c r="F101" i="94"/>
  <c r="C102" i="94"/>
  <c r="E102" i="94"/>
  <c r="G102" i="94"/>
  <c r="F102" i="94"/>
  <c r="C103" i="94"/>
  <c r="E103" i="94"/>
  <c r="F103" i="94"/>
  <c r="G103" i="94"/>
  <c r="C104" i="94"/>
  <c r="E104" i="94"/>
  <c r="F104" i="94"/>
  <c r="G104" i="94"/>
  <c r="C105" i="94"/>
  <c r="E105" i="94"/>
  <c r="G105" i="94"/>
  <c r="F105" i="94"/>
  <c r="C106" i="94"/>
  <c r="E106" i="94"/>
  <c r="G106" i="94"/>
  <c r="F106" i="94"/>
  <c r="C107" i="94"/>
  <c r="E107" i="94"/>
  <c r="F107" i="94"/>
  <c r="G107" i="94"/>
  <c r="C108" i="94"/>
  <c r="E108" i="94"/>
  <c r="F108" i="94"/>
  <c r="G108" i="94"/>
  <c r="C109" i="94"/>
  <c r="E109" i="94"/>
  <c r="G109" i="94"/>
  <c r="F109" i="94"/>
  <c r="C110" i="94"/>
  <c r="E110" i="94"/>
  <c r="G110" i="94"/>
  <c r="F110" i="94"/>
  <c r="C111" i="94"/>
  <c r="E111" i="94"/>
  <c r="F111" i="94"/>
  <c r="G111" i="94"/>
  <c r="C112" i="94"/>
  <c r="E112" i="94"/>
  <c r="F112" i="94"/>
  <c r="G112" i="94"/>
  <c r="C113" i="94"/>
  <c r="E113" i="94"/>
  <c r="G113" i="94"/>
  <c r="F113" i="94"/>
  <c r="C114" i="94"/>
  <c r="E114" i="94"/>
  <c r="G114" i="94"/>
  <c r="F114" i="94"/>
  <c r="C115" i="94"/>
  <c r="E115" i="94"/>
  <c r="F115" i="94"/>
  <c r="G115" i="94"/>
  <c r="C116" i="94"/>
  <c r="E116" i="94"/>
  <c r="F116" i="94"/>
  <c r="G116" i="94"/>
  <c r="C117" i="94"/>
  <c r="E117" i="94"/>
  <c r="G117" i="94"/>
  <c r="F117" i="94"/>
  <c r="C118" i="94"/>
  <c r="E118" i="94"/>
  <c r="G118" i="94"/>
  <c r="F118" i="94"/>
  <c r="C119" i="94"/>
  <c r="E119" i="94"/>
  <c r="G119" i="94"/>
  <c r="F119" i="94"/>
  <c r="C120" i="94"/>
  <c r="E120" i="94"/>
  <c r="F120" i="94"/>
  <c r="G120" i="94"/>
  <c r="C121" i="94"/>
  <c r="E121" i="94"/>
  <c r="G121" i="94"/>
  <c r="F121" i="94"/>
  <c r="C122" i="94"/>
  <c r="E122" i="94"/>
  <c r="G122" i="94"/>
  <c r="F122" i="94"/>
  <c r="C123" i="94"/>
  <c r="E123" i="94"/>
  <c r="F123" i="94"/>
  <c r="G123" i="94"/>
  <c r="C124" i="94"/>
  <c r="E124" i="94"/>
  <c r="F124" i="94"/>
  <c r="G124" i="94"/>
  <c r="C125" i="94"/>
  <c r="E125" i="94"/>
  <c r="G125" i="94"/>
  <c r="F125" i="94"/>
  <c r="C126" i="94"/>
  <c r="E126" i="94"/>
  <c r="G126" i="94"/>
  <c r="F126" i="94"/>
  <c r="C127" i="94"/>
  <c r="E127" i="94"/>
  <c r="G127" i="94"/>
  <c r="F127" i="94"/>
  <c r="C128" i="94"/>
  <c r="E128" i="94"/>
  <c r="F128" i="94"/>
  <c r="G128" i="94"/>
  <c r="C129" i="94"/>
  <c r="E129" i="94"/>
  <c r="G129" i="94"/>
  <c r="F129" i="94"/>
  <c r="C130" i="94"/>
  <c r="E130" i="94"/>
  <c r="G130" i="94"/>
  <c r="F130" i="94"/>
  <c r="C131" i="94"/>
  <c r="E131" i="94"/>
  <c r="F131" i="94"/>
  <c r="G131" i="94"/>
  <c r="C132" i="94"/>
  <c r="E132" i="94"/>
  <c r="F132" i="94"/>
  <c r="G132" i="94"/>
  <c r="C10" i="93"/>
  <c r="E10" i="93"/>
  <c r="G10" i="93"/>
  <c r="F10" i="93"/>
  <c r="A11" i="93"/>
  <c r="C11" i="93"/>
  <c r="E11" i="93"/>
  <c r="G11" i="93"/>
  <c r="F11" i="93"/>
  <c r="A12" i="93"/>
  <c r="A13" i="93"/>
  <c r="A14" i="93"/>
  <c r="A15" i="93"/>
  <c r="A16" i="93"/>
  <c r="A17" i="93"/>
  <c r="A18" i="93"/>
  <c r="C12" i="93"/>
  <c r="E12" i="93"/>
  <c r="F12" i="93"/>
  <c r="G12" i="93"/>
  <c r="C13" i="93"/>
  <c r="E13" i="93"/>
  <c r="G13" i="93"/>
  <c r="F13" i="93"/>
  <c r="C14" i="93"/>
  <c r="E14" i="93"/>
  <c r="G14" i="93"/>
  <c r="F14" i="93"/>
  <c r="C15" i="93"/>
  <c r="E15" i="93"/>
  <c r="F15" i="93"/>
  <c r="G15" i="93"/>
  <c r="C16" i="93"/>
  <c r="E16" i="93"/>
  <c r="F16" i="93"/>
  <c r="G16" i="93"/>
  <c r="C17" i="93"/>
  <c r="E17" i="93"/>
  <c r="G17" i="93"/>
  <c r="F17" i="93"/>
  <c r="C18" i="93"/>
  <c r="E18" i="93"/>
  <c r="G18" i="93"/>
  <c r="F18" i="93"/>
  <c r="A19" i="93"/>
  <c r="A20" i="93"/>
  <c r="A21" i="93"/>
  <c r="A22" i="93"/>
  <c r="A23" i="93"/>
  <c r="A24" i="93"/>
  <c r="A25" i="93"/>
  <c r="A26" i="93"/>
  <c r="C19" i="93"/>
  <c r="E19" i="93"/>
  <c r="G19" i="93"/>
  <c r="F19" i="93"/>
  <c r="C20" i="93"/>
  <c r="E20" i="93"/>
  <c r="F20" i="93"/>
  <c r="G20" i="93"/>
  <c r="C21" i="93"/>
  <c r="E21" i="93"/>
  <c r="G21" i="93"/>
  <c r="F21" i="93"/>
  <c r="C22" i="93"/>
  <c r="E22" i="93"/>
  <c r="G22" i="93"/>
  <c r="F22" i="93"/>
  <c r="C23" i="93"/>
  <c r="E23" i="93"/>
  <c r="F23" i="93"/>
  <c r="G23" i="93"/>
  <c r="C24" i="93"/>
  <c r="E24" i="93"/>
  <c r="F24" i="93"/>
  <c r="G24" i="93"/>
  <c r="C25" i="93"/>
  <c r="E25" i="93"/>
  <c r="G25" i="93"/>
  <c r="F25" i="93"/>
  <c r="C26" i="93"/>
  <c r="E26" i="93"/>
  <c r="G26" i="93"/>
  <c r="F26" i="93"/>
  <c r="A27" i="93"/>
  <c r="A28" i="93"/>
  <c r="C27" i="93"/>
  <c r="E27" i="93"/>
  <c r="G27" i="93"/>
  <c r="F27" i="93"/>
  <c r="C28" i="93"/>
  <c r="E28" i="93"/>
  <c r="F28" i="93"/>
  <c r="G28" i="93"/>
  <c r="A29" i="93"/>
  <c r="A30" i="93"/>
  <c r="A31" i="93"/>
  <c r="A32" i="93"/>
  <c r="A33" i="93"/>
  <c r="A34" i="93"/>
  <c r="A35" i="93"/>
  <c r="A36" i="93"/>
  <c r="A37" i="93"/>
  <c r="A38" i="93"/>
  <c r="A39" i="93"/>
  <c r="A40" i="93"/>
  <c r="A41" i="93"/>
  <c r="A42" i="93"/>
  <c r="A43" i="93"/>
  <c r="A44" i="93"/>
  <c r="A45" i="93"/>
  <c r="A46" i="93"/>
  <c r="A47" i="93"/>
  <c r="A48" i="93"/>
  <c r="A49" i="93"/>
  <c r="A50" i="93"/>
  <c r="A51" i="93"/>
  <c r="A52" i="93"/>
  <c r="A53" i="93"/>
  <c r="A54" i="93"/>
  <c r="A55" i="93"/>
  <c r="A56" i="93"/>
  <c r="A57" i="93"/>
  <c r="A58" i="93"/>
  <c r="A59" i="93"/>
  <c r="A60" i="93"/>
  <c r="A61" i="93"/>
  <c r="A62" i="93"/>
  <c r="A63" i="93"/>
  <c r="A64" i="93"/>
  <c r="A65" i="93"/>
  <c r="A66" i="93"/>
  <c r="A67" i="93"/>
  <c r="A68" i="93"/>
  <c r="A69" i="93"/>
  <c r="A70" i="93"/>
  <c r="A71" i="93"/>
  <c r="A72" i="93"/>
  <c r="A73" i="93"/>
  <c r="A74" i="93"/>
  <c r="A75" i="93"/>
  <c r="C29" i="93"/>
  <c r="E29" i="93"/>
  <c r="G29" i="93"/>
  <c r="F29" i="93"/>
  <c r="C30" i="93"/>
  <c r="E30" i="93"/>
  <c r="F30" i="93"/>
  <c r="C31" i="93"/>
  <c r="E31" i="93"/>
  <c r="F31" i="93"/>
  <c r="G31" i="93"/>
  <c r="C32" i="93"/>
  <c r="E32" i="93"/>
  <c r="F32" i="93"/>
  <c r="G32" i="93"/>
  <c r="C33" i="93"/>
  <c r="E33" i="93"/>
  <c r="F33" i="93"/>
  <c r="C34" i="93"/>
  <c r="E34" i="93"/>
  <c r="G34" i="93"/>
  <c r="F34" i="93"/>
  <c r="C35" i="93"/>
  <c r="E35" i="93"/>
  <c r="G35" i="93"/>
  <c r="F35" i="93"/>
  <c r="C36" i="93"/>
  <c r="E36" i="93"/>
  <c r="F36" i="93"/>
  <c r="G36" i="93"/>
  <c r="C37" i="93"/>
  <c r="E37" i="93"/>
  <c r="G37" i="93"/>
  <c r="F37" i="93"/>
  <c r="C38" i="93"/>
  <c r="E38" i="93"/>
  <c r="G38" i="93"/>
  <c r="F38" i="93"/>
  <c r="C39" i="93"/>
  <c r="E39" i="93"/>
  <c r="F39" i="93"/>
  <c r="G39" i="93"/>
  <c r="C40" i="93"/>
  <c r="E40" i="93"/>
  <c r="F40" i="93"/>
  <c r="G40" i="93"/>
  <c r="C41" i="93"/>
  <c r="E41" i="93"/>
  <c r="F41" i="93"/>
  <c r="G41" i="93"/>
  <c r="C42" i="93"/>
  <c r="E42" i="93"/>
  <c r="G42" i="93"/>
  <c r="F42" i="93"/>
  <c r="C43" i="93"/>
  <c r="E43" i="93"/>
  <c r="G43" i="93"/>
  <c r="F43" i="93"/>
  <c r="C44" i="93"/>
  <c r="E44" i="93"/>
  <c r="F44" i="93"/>
  <c r="G44" i="93"/>
  <c r="C45" i="93"/>
  <c r="E45" i="93"/>
  <c r="G45" i="93"/>
  <c r="F45" i="93"/>
  <c r="C46" i="93"/>
  <c r="E46" i="93"/>
  <c r="G46" i="93"/>
  <c r="F46" i="93"/>
  <c r="C47" i="93"/>
  <c r="E47" i="93"/>
  <c r="F47" i="93"/>
  <c r="G47" i="93"/>
  <c r="C48" i="93"/>
  <c r="E48" i="93"/>
  <c r="F48" i="93"/>
  <c r="G48" i="93"/>
  <c r="C49" i="93"/>
  <c r="E49" i="93"/>
  <c r="F49" i="93"/>
  <c r="G49" i="93"/>
  <c r="C50" i="93"/>
  <c r="E50" i="93"/>
  <c r="G50" i="93"/>
  <c r="F50" i="93"/>
  <c r="C51" i="93"/>
  <c r="E51" i="93"/>
  <c r="G51" i="93"/>
  <c r="F51" i="93"/>
  <c r="C52" i="93"/>
  <c r="E52" i="93"/>
  <c r="F52" i="93"/>
  <c r="G52" i="93"/>
  <c r="C53" i="93"/>
  <c r="E53" i="93"/>
  <c r="G53" i="93"/>
  <c r="F53" i="93"/>
  <c r="C54" i="93"/>
  <c r="E54" i="93"/>
  <c r="F54" i="93"/>
  <c r="C55" i="93"/>
  <c r="E55" i="93"/>
  <c r="F55" i="93"/>
  <c r="G55" i="93"/>
  <c r="C56" i="93"/>
  <c r="E56" i="93"/>
  <c r="F56" i="93"/>
  <c r="G56" i="93"/>
  <c r="C57" i="93"/>
  <c r="E57" i="93"/>
  <c r="G57" i="93"/>
  <c r="F57" i="93"/>
  <c r="C58" i="93"/>
  <c r="E58" i="93"/>
  <c r="G58" i="93"/>
  <c r="F58" i="93"/>
  <c r="C59" i="93"/>
  <c r="E59" i="93"/>
  <c r="G59" i="93"/>
  <c r="F59" i="93"/>
  <c r="C60" i="93"/>
  <c r="E60" i="93"/>
  <c r="F60" i="93"/>
  <c r="G60" i="93"/>
  <c r="C61" i="93"/>
  <c r="E61" i="93"/>
  <c r="G61" i="93"/>
  <c r="F61" i="93"/>
  <c r="C62" i="93"/>
  <c r="E62" i="93"/>
  <c r="F62" i="93"/>
  <c r="C63" i="93"/>
  <c r="E63" i="93"/>
  <c r="F63" i="93"/>
  <c r="G63" i="93"/>
  <c r="C64" i="93"/>
  <c r="E64" i="93"/>
  <c r="F64" i="93"/>
  <c r="G64" i="93"/>
  <c r="C65" i="93"/>
  <c r="E65" i="93"/>
  <c r="G65" i="93"/>
  <c r="F65" i="93"/>
  <c r="C66" i="93"/>
  <c r="E66" i="93"/>
  <c r="G66" i="93"/>
  <c r="F66" i="93"/>
  <c r="C67" i="93"/>
  <c r="E67" i="93"/>
  <c r="G67" i="93"/>
  <c r="F67" i="93"/>
  <c r="C68" i="93"/>
  <c r="E68" i="93"/>
  <c r="F68" i="93"/>
  <c r="G68" i="93"/>
  <c r="C69" i="93"/>
  <c r="E69" i="93"/>
  <c r="G69" i="93"/>
  <c r="F69" i="93"/>
  <c r="C70" i="93"/>
  <c r="E70" i="93"/>
  <c r="G70" i="93"/>
  <c r="F70" i="93"/>
  <c r="C71" i="93"/>
  <c r="E71" i="93"/>
  <c r="F71" i="93"/>
  <c r="G71" i="93"/>
  <c r="C72" i="93"/>
  <c r="E72" i="93"/>
  <c r="F72" i="93"/>
  <c r="G72" i="93"/>
  <c r="C73" i="93"/>
  <c r="E73" i="93"/>
  <c r="F73" i="93"/>
  <c r="G73" i="93"/>
  <c r="C74" i="93"/>
  <c r="E74" i="93"/>
  <c r="G74" i="93"/>
  <c r="F74" i="93"/>
  <c r="C75" i="93"/>
  <c r="E75" i="93"/>
  <c r="G75" i="93"/>
  <c r="F75" i="93"/>
  <c r="A76" i="93"/>
  <c r="A77" i="93"/>
  <c r="A78" i="93"/>
  <c r="A79" i="93"/>
  <c r="A80" i="93"/>
  <c r="A81" i="93"/>
  <c r="A82" i="93"/>
  <c r="A83" i="93"/>
  <c r="A84" i="93"/>
  <c r="A85" i="93"/>
  <c r="A86" i="93"/>
  <c r="A87" i="93"/>
  <c r="A88" i="93"/>
  <c r="A89" i="93"/>
  <c r="A90" i="93"/>
  <c r="A91" i="93"/>
  <c r="A92" i="93"/>
  <c r="A93" i="93"/>
  <c r="A94" i="93"/>
  <c r="A95" i="93"/>
  <c r="A96" i="93"/>
  <c r="A97" i="93"/>
  <c r="A98" i="93"/>
  <c r="A99" i="93"/>
  <c r="A100" i="93"/>
  <c r="A101" i="93"/>
  <c r="A102" i="93"/>
  <c r="A103" i="93"/>
  <c r="A104" i="93"/>
  <c r="A105" i="93"/>
  <c r="A106" i="93"/>
  <c r="A107" i="93"/>
  <c r="A108" i="93"/>
  <c r="A109" i="93"/>
  <c r="A110" i="93"/>
  <c r="A111" i="93"/>
  <c r="A112" i="93"/>
  <c r="A113" i="93"/>
  <c r="A114" i="93"/>
  <c r="A115" i="93"/>
  <c r="A116" i="93"/>
  <c r="A117" i="93"/>
  <c r="A118" i="93"/>
  <c r="A119" i="93"/>
  <c r="A120" i="93"/>
  <c r="A121" i="93"/>
  <c r="A122" i="93"/>
  <c r="A123" i="93"/>
  <c r="A124" i="93"/>
  <c r="A125" i="93"/>
  <c r="A126" i="93"/>
  <c r="A127" i="93"/>
  <c r="A128" i="93"/>
  <c r="A129" i="93"/>
  <c r="A130" i="93"/>
  <c r="A131" i="93"/>
  <c r="A132" i="93"/>
  <c r="C76" i="93"/>
  <c r="E76" i="93"/>
  <c r="F76" i="93"/>
  <c r="G76" i="93"/>
  <c r="C77" i="93"/>
  <c r="E77" i="93"/>
  <c r="G77" i="93"/>
  <c r="F77" i="93"/>
  <c r="C78" i="93"/>
  <c r="E78" i="93"/>
  <c r="G78" i="93"/>
  <c r="F78" i="93"/>
  <c r="C79" i="93"/>
  <c r="E79" i="93"/>
  <c r="F79" i="93"/>
  <c r="G79" i="93"/>
  <c r="C80" i="93"/>
  <c r="E80" i="93"/>
  <c r="F80" i="93"/>
  <c r="G80" i="93"/>
  <c r="C81" i="93"/>
  <c r="E81" i="93"/>
  <c r="F81" i="93"/>
  <c r="G81" i="93"/>
  <c r="C82" i="93"/>
  <c r="E82" i="93"/>
  <c r="G82" i="93"/>
  <c r="F82" i="93"/>
  <c r="C83" i="93"/>
  <c r="E83" i="93"/>
  <c r="F83" i="93"/>
  <c r="G83" i="93"/>
  <c r="C84" i="93"/>
  <c r="E84" i="93"/>
  <c r="F84" i="93"/>
  <c r="G84" i="93"/>
  <c r="C85" i="93"/>
  <c r="E85" i="93"/>
  <c r="G85" i="93"/>
  <c r="F85" i="93"/>
  <c r="C86" i="93"/>
  <c r="E86" i="93"/>
  <c r="G86" i="93"/>
  <c r="F86" i="93"/>
  <c r="C87" i="93"/>
  <c r="E87" i="93"/>
  <c r="F87" i="93"/>
  <c r="G87" i="93"/>
  <c r="C88" i="93"/>
  <c r="E88" i="93"/>
  <c r="G88" i="93"/>
  <c r="F88" i="93"/>
  <c r="C89" i="93"/>
  <c r="E89" i="93"/>
  <c r="F89" i="93"/>
  <c r="G89" i="93"/>
  <c r="C90" i="93"/>
  <c r="E90" i="93"/>
  <c r="G90" i="93"/>
  <c r="F90" i="93"/>
  <c r="C91" i="93"/>
  <c r="E91" i="93"/>
  <c r="G91" i="93"/>
  <c r="F91" i="93"/>
  <c r="C92" i="93"/>
  <c r="E92" i="93"/>
  <c r="F92" i="93"/>
  <c r="G92" i="93"/>
  <c r="C93" i="93"/>
  <c r="E93" i="93"/>
  <c r="G93" i="93"/>
  <c r="F93" i="93"/>
  <c r="C94" i="93"/>
  <c r="E94" i="93"/>
  <c r="F94" i="93"/>
  <c r="G94" i="93"/>
  <c r="C95" i="93"/>
  <c r="E95" i="93"/>
  <c r="F95" i="93"/>
  <c r="G95" i="93"/>
  <c r="C96" i="93"/>
  <c r="E96" i="93"/>
  <c r="F96" i="93"/>
  <c r="G96" i="93"/>
  <c r="C97" i="93"/>
  <c r="E97" i="93"/>
  <c r="G97" i="93"/>
  <c r="F97" i="93"/>
  <c r="C98" i="93"/>
  <c r="E98" i="93"/>
  <c r="G98" i="93"/>
  <c r="F98" i="93"/>
  <c r="C99" i="93"/>
  <c r="E99" i="93"/>
  <c r="F99" i="93"/>
  <c r="G99" i="93"/>
  <c r="C100" i="93"/>
  <c r="E100" i="93"/>
  <c r="F100" i="93"/>
  <c r="G100" i="93"/>
  <c r="C101" i="93"/>
  <c r="E101" i="93"/>
  <c r="G101" i="93"/>
  <c r="F101" i="93"/>
  <c r="C102" i="93"/>
  <c r="E102" i="93"/>
  <c r="G102" i="93"/>
  <c r="F102" i="93"/>
  <c r="C103" i="93"/>
  <c r="E103" i="93"/>
  <c r="F103" i="93"/>
  <c r="G103" i="93"/>
  <c r="C104" i="93"/>
  <c r="E104" i="93"/>
  <c r="G104" i="93"/>
  <c r="F104" i="93"/>
  <c r="C105" i="93"/>
  <c r="E105" i="93"/>
  <c r="F105" i="93"/>
  <c r="G105" i="93"/>
  <c r="C106" i="93"/>
  <c r="E106" i="93"/>
  <c r="F106" i="93"/>
  <c r="G106" i="93"/>
  <c r="C107" i="93"/>
  <c r="E107" i="93"/>
  <c r="G107" i="93"/>
  <c r="F107" i="93"/>
  <c r="C108" i="93"/>
  <c r="E108" i="93"/>
  <c r="F108" i="93"/>
  <c r="G108" i="93"/>
  <c r="C109" i="93"/>
  <c r="E109" i="93"/>
  <c r="G109" i="93"/>
  <c r="F109" i="93"/>
  <c r="C110" i="93"/>
  <c r="E110" i="93"/>
  <c r="G110" i="93"/>
  <c r="F110" i="93"/>
  <c r="C111" i="93"/>
  <c r="E111" i="93"/>
  <c r="F111" i="93"/>
  <c r="G111" i="93"/>
  <c r="C112" i="93"/>
  <c r="E112" i="93"/>
  <c r="G112" i="93"/>
  <c r="F112" i="93"/>
  <c r="C113" i="93"/>
  <c r="E113" i="93"/>
  <c r="F113" i="93"/>
  <c r="G113" i="93"/>
  <c r="C114" i="93"/>
  <c r="E114" i="93"/>
  <c r="F114" i="93"/>
  <c r="G114" i="93"/>
  <c r="C115" i="93"/>
  <c r="E115" i="93"/>
  <c r="G115" i="93"/>
  <c r="F115" i="93"/>
  <c r="C116" i="93"/>
  <c r="E116" i="93"/>
  <c r="F116" i="93"/>
  <c r="G116" i="93"/>
  <c r="C117" i="93"/>
  <c r="E117" i="93"/>
  <c r="G117" i="93"/>
  <c r="F117" i="93"/>
  <c r="C118" i="93"/>
  <c r="E118" i="93"/>
  <c r="G118" i="93"/>
  <c r="F118" i="93"/>
  <c r="C119" i="93"/>
  <c r="E119" i="93"/>
  <c r="F119" i="93"/>
  <c r="G119" i="93"/>
  <c r="C120" i="93"/>
  <c r="E120" i="93"/>
  <c r="G120" i="93"/>
  <c r="F120" i="93"/>
  <c r="C121" i="93"/>
  <c r="E121" i="93"/>
  <c r="F121" i="93"/>
  <c r="G121" i="93"/>
  <c r="C122" i="93"/>
  <c r="E122" i="93"/>
  <c r="F122" i="93"/>
  <c r="G122" i="93"/>
  <c r="C123" i="93"/>
  <c r="E123" i="93"/>
  <c r="G123" i="93"/>
  <c r="F123" i="93"/>
  <c r="C124" i="93"/>
  <c r="E124" i="93"/>
  <c r="F124" i="93"/>
  <c r="G124" i="93"/>
  <c r="C125" i="93"/>
  <c r="E125" i="93"/>
  <c r="G125" i="93"/>
  <c r="F125" i="93"/>
  <c r="C126" i="93"/>
  <c r="E126" i="93"/>
  <c r="G126" i="93"/>
  <c r="F126" i="93"/>
  <c r="C127" i="93"/>
  <c r="E127" i="93"/>
  <c r="F127" i="93"/>
  <c r="G127" i="93"/>
  <c r="C128" i="93"/>
  <c r="E128" i="93"/>
  <c r="G128" i="93"/>
  <c r="F128" i="93"/>
  <c r="C129" i="93"/>
  <c r="E129" i="93"/>
  <c r="F129" i="93"/>
  <c r="G129" i="93"/>
  <c r="C130" i="93"/>
  <c r="E130" i="93"/>
  <c r="F130" i="93"/>
  <c r="G130" i="93"/>
  <c r="C131" i="93"/>
  <c r="E131" i="93"/>
  <c r="G131" i="93"/>
  <c r="F131" i="93"/>
  <c r="C132" i="93"/>
  <c r="E132" i="93"/>
  <c r="F132" i="93"/>
  <c r="G132" i="93"/>
  <c r="C11" i="92"/>
  <c r="E11" i="92"/>
  <c r="F11" i="92"/>
  <c r="A12" i="92"/>
  <c r="C12" i="92"/>
  <c r="E12" i="92"/>
  <c r="F12" i="92"/>
  <c r="G12" i="92"/>
  <c r="A13" i="92"/>
  <c r="A14" i="92"/>
  <c r="A15" i="92"/>
  <c r="A16" i="92"/>
  <c r="A17" i="92"/>
  <c r="A18" i="92"/>
  <c r="A19" i="92"/>
  <c r="A20" i="92"/>
  <c r="A21" i="92"/>
  <c r="A22" i="92"/>
  <c r="A23" i="92"/>
  <c r="A24" i="92"/>
  <c r="A25" i="92"/>
  <c r="A26" i="92"/>
  <c r="A27" i="92"/>
  <c r="A28" i="92"/>
  <c r="A29" i="92"/>
  <c r="A30" i="92"/>
  <c r="A31" i="92"/>
  <c r="A32" i="92"/>
  <c r="A33" i="92"/>
  <c r="A34" i="92"/>
  <c r="A35" i="92"/>
  <c r="A36" i="92"/>
  <c r="C13" i="92"/>
  <c r="E13" i="92"/>
  <c r="G13" i="92"/>
  <c r="F13" i="92"/>
  <c r="C14" i="92"/>
  <c r="E14" i="92"/>
  <c r="F14" i="92"/>
  <c r="C15" i="92"/>
  <c r="E15" i="92"/>
  <c r="F15" i="92"/>
  <c r="G15" i="92"/>
  <c r="C16" i="92"/>
  <c r="E16" i="92"/>
  <c r="G16" i="92"/>
  <c r="F16" i="92"/>
  <c r="C17" i="92"/>
  <c r="E17" i="92"/>
  <c r="F17" i="92"/>
  <c r="G17" i="92"/>
  <c r="C18" i="92"/>
  <c r="E18" i="92"/>
  <c r="G18" i="92"/>
  <c r="F18" i="92"/>
  <c r="C19" i="92"/>
  <c r="E19" i="92"/>
  <c r="G19" i="92"/>
  <c r="F19" i="92"/>
  <c r="C20" i="92"/>
  <c r="E20" i="92"/>
  <c r="F20" i="92"/>
  <c r="G20" i="92"/>
  <c r="C21" i="92"/>
  <c r="E21" i="92"/>
  <c r="G21" i="92"/>
  <c r="F21" i="92"/>
  <c r="C22" i="92"/>
  <c r="E22" i="92"/>
  <c r="F22" i="92"/>
  <c r="G22" i="92"/>
  <c r="C23" i="92"/>
  <c r="E23" i="92"/>
  <c r="F23" i="92"/>
  <c r="G23" i="92"/>
  <c r="C24" i="92"/>
  <c r="E24" i="92"/>
  <c r="G24" i="92"/>
  <c r="F24" i="92"/>
  <c r="C25" i="92"/>
  <c r="E25" i="92"/>
  <c r="F25" i="92"/>
  <c r="G25" i="92"/>
  <c r="C26" i="92"/>
  <c r="E26" i="92"/>
  <c r="G26" i="92"/>
  <c r="F26" i="92"/>
  <c r="C27" i="92"/>
  <c r="E27" i="92"/>
  <c r="G27" i="92"/>
  <c r="F27" i="92"/>
  <c r="C28" i="92"/>
  <c r="E28" i="92"/>
  <c r="F28" i="92"/>
  <c r="G28" i="92"/>
  <c r="C29" i="92"/>
  <c r="E29" i="92"/>
  <c r="G29" i="92"/>
  <c r="F29" i="92"/>
  <c r="C30" i="92"/>
  <c r="E30" i="92"/>
  <c r="F30" i="92"/>
  <c r="G30" i="92"/>
  <c r="C31" i="92"/>
  <c r="E31" i="92"/>
  <c r="F31" i="92"/>
  <c r="G31" i="92"/>
  <c r="C32" i="92"/>
  <c r="E32" i="92"/>
  <c r="G32" i="92"/>
  <c r="F32" i="92"/>
  <c r="C33" i="92"/>
  <c r="E33" i="92"/>
  <c r="F33" i="92"/>
  <c r="G33" i="92"/>
  <c r="C34" i="92"/>
  <c r="E34" i="92"/>
  <c r="G34" i="92"/>
  <c r="F34" i="92"/>
  <c r="C35" i="92"/>
  <c r="E35" i="92"/>
  <c r="G35" i="92"/>
  <c r="F35" i="92"/>
  <c r="C36" i="92"/>
  <c r="E36" i="92"/>
  <c r="F36" i="92"/>
  <c r="G36" i="92"/>
  <c r="A37" i="92"/>
  <c r="A38" i="92"/>
  <c r="A39" i="92"/>
  <c r="A40" i="92"/>
  <c r="A41" i="92"/>
  <c r="A42" i="92"/>
  <c r="A43" i="92"/>
  <c r="A44" i="92"/>
  <c r="A45" i="92"/>
  <c r="A46" i="92"/>
  <c r="A47" i="92"/>
  <c r="A48" i="92"/>
  <c r="A49" i="92"/>
  <c r="A50" i="92"/>
  <c r="A51" i="92"/>
  <c r="A52" i="92"/>
  <c r="A53" i="92"/>
  <c r="A54" i="92"/>
  <c r="A55" i="92"/>
  <c r="A56" i="92"/>
  <c r="A57" i="92"/>
  <c r="A58" i="92"/>
  <c r="A59" i="92"/>
  <c r="A60" i="92"/>
  <c r="A61" i="92"/>
  <c r="A62" i="92"/>
  <c r="A63" i="92"/>
  <c r="A64" i="92"/>
  <c r="A65" i="92"/>
  <c r="A66" i="92"/>
  <c r="A67" i="92"/>
  <c r="A68" i="92"/>
  <c r="A69" i="92"/>
  <c r="A70" i="92"/>
  <c r="A71" i="92"/>
  <c r="A72" i="92"/>
  <c r="A73" i="92"/>
  <c r="A74" i="92"/>
  <c r="A75" i="92"/>
  <c r="A76" i="92"/>
  <c r="C37" i="92"/>
  <c r="E37" i="92"/>
  <c r="G37" i="92"/>
  <c r="F37" i="92"/>
  <c r="C38" i="92"/>
  <c r="E38" i="92"/>
  <c r="F38" i="92"/>
  <c r="G38" i="92"/>
  <c r="C39" i="92"/>
  <c r="E39" i="92"/>
  <c r="F39" i="92"/>
  <c r="G39" i="92"/>
  <c r="C40" i="92"/>
  <c r="E40" i="92"/>
  <c r="G40" i="92"/>
  <c r="F40" i="92"/>
  <c r="C41" i="92"/>
  <c r="E41" i="92"/>
  <c r="F41" i="92"/>
  <c r="G41" i="92"/>
  <c r="C42" i="92"/>
  <c r="E42" i="92"/>
  <c r="G42" i="92"/>
  <c r="F42" i="92"/>
  <c r="C43" i="92"/>
  <c r="E43" i="92"/>
  <c r="G43" i="92"/>
  <c r="F43" i="92"/>
  <c r="C44" i="92"/>
  <c r="E44" i="92"/>
  <c r="F44" i="92"/>
  <c r="G44" i="92"/>
  <c r="C45" i="92"/>
  <c r="E45" i="92"/>
  <c r="G45" i="92"/>
  <c r="F45" i="92"/>
  <c r="C46" i="92"/>
  <c r="E46" i="92"/>
  <c r="F46" i="92"/>
  <c r="G46" i="92"/>
  <c r="C47" i="92"/>
  <c r="E47" i="92"/>
  <c r="F47" i="92"/>
  <c r="G47" i="92"/>
  <c r="C48" i="92"/>
  <c r="E48" i="92"/>
  <c r="G48" i="92"/>
  <c r="F48" i="92"/>
  <c r="C49" i="92"/>
  <c r="E49" i="92"/>
  <c r="F49" i="92"/>
  <c r="G49" i="92"/>
  <c r="C50" i="92"/>
  <c r="E50" i="92"/>
  <c r="G50" i="92"/>
  <c r="F50" i="92"/>
  <c r="C51" i="92"/>
  <c r="E51" i="92"/>
  <c r="G51" i="92"/>
  <c r="F51" i="92"/>
  <c r="C52" i="92"/>
  <c r="E52" i="92"/>
  <c r="F52" i="92"/>
  <c r="G52" i="92"/>
  <c r="C53" i="92"/>
  <c r="E53" i="92"/>
  <c r="G53" i="92"/>
  <c r="F53" i="92"/>
  <c r="C54" i="92"/>
  <c r="E54" i="92"/>
  <c r="F54" i="92"/>
  <c r="G54" i="92"/>
  <c r="C55" i="92"/>
  <c r="E55" i="92"/>
  <c r="F55" i="92"/>
  <c r="G55" i="92"/>
  <c r="C56" i="92"/>
  <c r="E56" i="92"/>
  <c r="G56" i="92"/>
  <c r="F56" i="92"/>
  <c r="C57" i="92"/>
  <c r="E57" i="92"/>
  <c r="F57" i="92"/>
  <c r="G57" i="92"/>
  <c r="C58" i="92"/>
  <c r="E58" i="92"/>
  <c r="G58" i="92"/>
  <c r="F58" i="92"/>
  <c r="C59" i="92"/>
  <c r="E59" i="92"/>
  <c r="G59" i="92"/>
  <c r="F59" i="92"/>
  <c r="C60" i="92"/>
  <c r="E60" i="92"/>
  <c r="F60" i="92"/>
  <c r="G60" i="92"/>
  <c r="C61" i="92"/>
  <c r="E61" i="92"/>
  <c r="G61" i="92"/>
  <c r="F61" i="92"/>
  <c r="C62" i="92"/>
  <c r="E62" i="92"/>
  <c r="F62" i="92"/>
  <c r="G62" i="92"/>
  <c r="C63" i="92"/>
  <c r="E63" i="92"/>
  <c r="F63" i="92"/>
  <c r="G63" i="92"/>
  <c r="C64" i="92"/>
  <c r="E64" i="92"/>
  <c r="G64" i="92"/>
  <c r="F64" i="92"/>
  <c r="C65" i="92"/>
  <c r="E65" i="92"/>
  <c r="F65" i="92"/>
  <c r="G65" i="92"/>
  <c r="C66" i="92"/>
  <c r="E66" i="92"/>
  <c r="G66" i="92"/>
  <c r="F66" i="92"/>
  <c r="C67" i="92"/>
  <c r="E67" i="92"/>
  <c r="G67" i="92"/>
  <c r="F67" i="92"/>
  <c r="C68" i="92"/>
  <c r="E68" i="92"/>
  <c r="F68" i="92"/>
  <c r="G68" i="92"/>
  <c r="C69" i="92"/>
  <c r="E69" i="92"/>
  <c r="G69" i="92"/>
  <c r="F69" i="92"/>
  <c r="C70" i="92"/>
  <c r="E70" i="92"/>
  <c r="F70" i="92"/>
  <c r="G70" i="92"/>
  <c r="C71" i="92"/>
  <c r="E71" i="92"/>
  <c r="F71" i="92"/>
  <c r="G71" i="92"/>
  <c r="C72" i="92"/>
  <c r="E72" i="92"/>
  <c r="G72" i="92"/>
  <c r="F72" i="92"/>
  <c r="C73" i="92"/>
  <c r="E73" i="92"/>
  <c r="F73" i="92"/>
  <c r="G73" i="92"/>
  <c r="C74" i="92"/>
  <c r="E74" i="92"/>
  <c r="G74" i="92"/>
  <c r="F74" i="92"/>
  <c r="C75" i="92"/>
  <c r="E75" i="92"/>
  <c r="G75" i="92"/>
  <c r="F75" i="92"/>
  <c r="C76" i="92"/>
  <c r="E76" i="92"/>
  <c r="F76" i="92"/>
  <c r="G76" i="92"/>
  <c r="A77" i="92"/>
  <c r="A78" i="92"/>
  <c r="A79" i="92"/>
  <c r="A80" i="92"/>
  <c r="A81" i="92"/>
  <c r="A82" i="92"/>
  <c r="A83" i="92"/>
  <c r="A84" i="92"/>
  <c r="A85" i="92"/>
  <c r="A86" i="92"/>
  <c r="A87" i="92"/>
  <c r="A88" i="92"/>
  <c r="A89" i="92"/>
  <c r="A90" i="92"/>
  <c r="A91" i="92"/>
  <c r="A92" i="92"/>
  <c r="A93" i="92"/>
  <c r="A94" i="92"/>
  <c r="A95" i="92"/>
  <c r="A96" i="92"/>
  <c r="A97" i="92"/>
  <c r="A98" i="92"/>
  <c r="A99" i="92"/>
  <c r="A100" i="92"/>
  <c r="C77" i="92"/>
  <c r="E77" i="92"/>
  <c r="G77" i="92"/>
  <c r="F77" i="92"/>
  <c r="C78" i="92"/>
  <c r="E78" i="92"/>
  <c r="F78" i="92"/>
  <c r="G78" i="92"/>
  <c r="C79" i="92"/>
  <c r="E79" i="92"/>
  <c r="F79" i="92"/>
  <c r="G79" i="92"/>
  <c r="C80" i="92"/>
  <c r="E80" i="92"/>
  <c r="G80" i="92"/>
  <c r="F80" i="92"/>
  <c r="C81" i="92"/>
  <c r="E81" i="92"/>
  <c r="F81" i="92"/>
  <c r="G81" i="92"/>
  <c r="C82" i="92"/>
  <c r="E82" i="92"/>
  <c r="G82" i="92"/>
  <c r="F82" i="92"/>
  <c r="C83" i="92"/>
  <c r="E83" i="92"/>
  <c r="G83" i="92"/>
  <c r="F83" i="92"/>
  <c r="C84" i="92"/>
  <c r="E84" i="92"/>
  <c r="F84" i="92"/>
  <c r="G84" i="92"/>
  <c r="C85" i="92"/>
  <c r="E85" i="92"/>
  <c r="G85" i="92"/>
  <c r="F85" i="92"/>
  <c r="C86" i="92"/>
  <c r="E86" i="92"/>
  <c r="F86" i="92"/>
  <c r="G86" i="92"/>
  <c r="C87" i="92"/>
  <c r="E87" i="92"/>
  <c r="F87" i="92"/>
  <c r="G87" i="92"/>
  <c r="C88" i="92"/>
  <c r="E88" i="92"/>
  <c r="G88" i="92"/>
  <c r="F88" i="92"/>
  <c r="C89" i="92"/>
  <c r="E89" i="92"/>
  <c r="F89" i="92"/>
  <c r="G89" i="92"/>
  <c r="C90" i="92"/>
  <c r="E90" i="92"/>
  <c r="G90" i="92"/>
  <c r="F90" i="92"/>
  <c r="C91" i="92"/>
  <c r="E91" i="92"/>
  <c r="F91" i="92"/>
  <c r="C92" i="92"/>
  <c r="E92" i="92"/>
  <c r="F92" i="92"/>
  <c r="G92" i="92"/>
  <c r="C93" i="92"/>
  <c r="E93" i="92"/>
  <c r="G93" i="92"/>
  <c r="F93" i="92"/>
  <c r="C94" i="92"/>
  <c r="E94" i="92"/>
  <c r="F94" i="92"/>
  <c r="G94" i="92"/>
  <c r="C95" i="92"/>
  <c r="E95" i="92"/>
  <c r="F95" i="92"/>
  <c r="G95" i="92"/>
  <c r="C96" i="92"/>
  <c r="E96" i="92"/>
  <c r="G96" i="92"/>
  <c r="F96" i="92"/>
  <c r="C97" i="92"/>
  <c r="E97" i="92"/>
  <c r="F97" i="92"/>
  <c r="G97" i="92"/>
  <c r="C98" i="92"/>
  <c r="E98" i="92"/>
  <c r="G98" i="92"/>
  <c r="F98" i="92"/>
  <c r="C99" i="92"/>
  <c r="E99" i="92"/>
  <c r="G99" i="92"/>
  <c r="F99" i="92"/>
  <c r="C100" i="92"/>
  <c r="E100" i="92"/>
  <c r="F100" i="92"/>
  <c r="G100" i="92"/>
  <c r="A101" i="92"/>
  <c r="A102" i="92"/>
  <c r="A103" i="92"/>
  <c r="A104" i="92"/>
  <c r="A105" i="92"/>
  <c r="A106" i="92"/>
  <c r="A107" i="92"/>
  <c r="A108" i="92"/>
  <c r="A109" i="92"/>
  <c r="A110" i="92"/>
  <c r="A111" i="92"/>
  <c r="A112" i="92"/>
  <c r="A113" i="92"/>
  <c r="A114" i="92"/>
  <c r="A115" i="92"/>
  <c r="A116" i="92"/>
  <c r="A117" i="92"/>
  <c r="A118" i="92"/>
  <c r="A119" i="92"/>
  <c r="A120" i="92"/>
  <c r="A121" i="92"/>
  <c r="A122" i="92"/>
  <c r="A123" i="92"/>
  <c r="A124" i="92"/>
  <c r="A125" i="92"/>
  <c r="A126" i="92"/>
  <c r="A127" i="92"/>
  <c r="A128" i="92"/>
  <c r="A129" i="92"/>
  <c r="A130" i="92"/>
  <c r="A131" i="92"/>
  <c r="A132" i="92"/>
  <c r="A133" i="92"/>
  <c r="C101" i="92"/>
  <c r="E101" i="92"/>
  <c r="G101" i="92"/>
  <c r="F101" i="92"/>
  <c r="C102" i="92"/>
  <c r="E102" i="92"/>
  <c r="F102" i="92"/>
  <c r="G102" i="92"/>
  <c r="C103" i="92"/>
  <c r="E103" i="92"/>
  <c r="F103" i="92"/>
  <c r="G103" i="92"/>
  <c r="C104" i="92"/>
  <c r="E104" i="92"/>
  <c r="G104" i="92"/>
  <c r="F104" i="92"/>
  <c r="C105" i="92"/>
  <c r="E105" i="92"/>
  <c r="F105" i="92"/>
  <c r="G105" i="92"/>
  <c r="C106" i="92"/>
  <c r="E106" i="92"/>
  <c r="G106" i="92"/>
  <c r="F106" i="92"/>
  <c r="C107" i="92"/>
  <c r="E107" i="92"/>
  <c r="G107" i="92"/>
  <c r="F107" i="92"/>
  <c r="C108" i="92"/>
  <c r="E108" i="92"/>
  <c r="F108" i="92"/>
  <c r="G108" i="92"/>
  <c r="C109" i="92"/>
  <c r="E109" i="92"/>
  <c r="G109" i="92"/>
  <c r="F109" i="92"/>
  <c r="C110" i="92"/>
  <c r="E110" i="92"/>
  <c r="F110" i="92"/>
  <c r="G110" i="92"/>
  <c r="C111" i="92"/>
  <c r="E111" i="92"/>
  <c r="F111" i="92"/>
  <c r="G111" i="92"/>
  <c r="C112" i="92"/>
  <c r="E112" i="92"/>
  <c r="G112" i="92"/>
  <c r="F112" i="92"/>
  <c r="C113" i="92"/>
  <c r="E113" i="92"/>
  <c r="F113" i="92"/>
  <c r="G113" i="92"/>
  <c r="C114" i="92"/>
  <c r="E114" i="92"/>
  <c r="G114" i="92"/>
  <c r="F114" i="92"/>
  <c r="C115" i="92"/>
  <c r="E115" i="92"/>
  <c r="G115" i="92"/>
  <c r="F115" i="92"/>
  <c r="C116" i="92"/>
  <c r="E116" i="92"/>
  <c r="F116" i="92"/>
  <c r="G116" i="92"/>
  <c r="C117" i="92"/>
  <c r="E117" i="92"/>
  <c r="G117" i="92"/>
  <c r="F117" i="92"/>
  <c r="C118" i="92"/>
  <c r="E118" i="92"/>
  <c r="F118" i="92"/>
  <c r="G118" i="92"/>
  <c r="C119" i="92"/>
  <c r="E119" i="92"/>
  <c r="F119" i="92"/>
  <c r="G119" i="92"/>
  <c r="C120" i="92"/>
  <c r="E120" i="92"/>
  <c r="G120" i="92"/>
  <c r="F120" i="92"/>
  <c r="C121" i="92"/>
  <c r="E121" i="92"/>
  <c r="F121" i="92"/>
  <c r="G121" i="92"/>
  <c r="C122" i="92"/>
  <c r="E122" i="92"/>
  <c r="G122" i="92"/>
  <c r="F122" i="92"/>
  <c r="C123" i="92"/>
  <c r="E123" i="92"/>
  <c r="G123" i="92"/>
  <c r="F123" i="92"/>
  <c r="C124" i="92"/>
  <c r="E124" i="92"/>
  <c r="F124" i="92"/>
  <c r="G124" i="92"/>
  <c r="C125" i="92"/>
  <c r="E125" i="92"/>
  <c r="G125" i="92"/>
  <c r="F125" i="92"/>
  <c r="C126" i="92"/>
  <c r="E126" i="92"/>
  <c r="F126" i="92"/>
  <c r="G126" i="92"/>
  <c r="C127" i="92"/>
  <c r="E127" i="92"/>
  <c r="F127" i="92"/>
  <c r="G127" i="92"/>
  <c r="C128" i="92"/>
  <c r="E128" i="92"/>
  <c r="G128" i="92"/>
  <c r="F128" i="92"/>
  <c r="C129" i="92"/>
  <c r="E129" i="92"/>
  <c r="F129" i="92"/>
  <c r="G129" i="92"/>
  <c r="C130" i="92"/>
  <c r="E130" i="92"/>
  <c r="G130" i="92"/>
  <c r="F130" i="92"/>
  <c r="C131" i="92"/>
  <c r="E131" i="92"/>
  <c r="G131" i="92"/>
  <c r="F131" i="92"/>
  <c r="C132" i="92"/>
  <c r="E132" i="92"/>
  <c r="F132" i="92"/>
  <c r="G132" i="92"/>
  <c r="C133" i="92"/>
  <c r="E133" i="92"/>
  <c r="G133" i="92"/>
  <c r="F133" i="92"/>
  <c r="C10" i="91"/>
  <c r="E10" i="91"/>
  <c r="F10" i="91"/>
  <c r="G10" i="91"/>
  <c r="A11" i="91"/>
  <c r="A12" i="91"/>
  <c r="A13" i="91"/>
  <c r="A14" i="91"/>
  <c r="A15" i="91"/>
  <c r="A16" i="91"/>
  <c r="A17" i="91"/>
  <c r="A18" i="91"/>
  <c r="A19" i="91"/>
  <c r="A20" i="91"/>
  <c r="A21" i="91"/>
  <c r="A22" i="91"/>
  <c r="A23" i="91"/>
  <c r="A24" i="91"/>
  <c r="A25" i="91"/>
  <c r="A26" i="91"/>
  <c r="A27" i="91"/>
  <c r="A28" i="91"/>
  <c r="A29" i="91"/>
  <c r="A30" i="91"/>
  <c r="A31" i="91"/>
  <c r="A32" i="91"/>
  <c r="A33" i="91"/>
  <c r="A34" i="91"/>
  <c r="A35" i="91"/>
  <c r="A36" i="91"/>
  <c r="A37" i="91"/>
  <c r="A38" i="91"/>
  <c r="A39" i="91"/>
  <c r="C11" i="91"/>
  <c r="E11" i="91"/>
  <c r="G11" i="91"/>
  <c r="F11" i="91"/>
  <c r="C12" i="91"/>
  <c r="E12" i="91"/>
  <c r="F12" i="91"/>
  <c r="G12" i="91"/>
  <c r="C13" i="91"/>
  <c r="E13" i="91"/>
  <c r="G13" i="91"/>
  <c r="F13" i="91"/>
  <c r="C14" i="91"/>
  <c r="E14" i="91"/>
  <c r="G14" i="91"/>
  <c r="F14" i="91"/>
  <c r="C15" i="91"/>
  <c r="E15" i="91"/>
  <c r="F15" i="91"/>
  <c r="G15" i="91"/>
  <c r="C16" i="91"/>
  <c r="E16" i="91"/>
  <c r="G16" i="91"/>
  <c r="F16" i="91"/>
  <c r="C17" i="91"/>
  <c r="E17" i="91"/>
  <c r="F17" i="91"/>
  <c r="G17" i="91"/>
  <c r="C18" i="91"/>
  <c r="E18" i="91"/>
  <c r="F18" i="91"/>
  <c r="G18" i="91"/>
  <c r="C19" i="91"/>
  <c r="E19" i="91"/>
  <c r="G19" i="91"/>
  <c r="F19" i="91"/>
  <c r="C20" i="91"/>
  <c r="E20" i="91"/>
  <c r="F20" i="91"/>
  <c r="G20" i="91"/>
  <c r="C21" i="91"/>
  <c r="E21" i="91"/>
  <c r="G21" i="91"/>
  <c r="F21" i="91"/>
  <c r="C22" i="91"/>
  <c r="E22" i="91"/>
  <c r="G22" i="91"/>
  <c r="F22" i="91"/>
  <c r="C23" i="91"/>
  <c r="E23" i="91"/>
  <c r="F23" i="91"/>
  <c r="G23" i="91"/>
  <c r="C24" i="91"/>
  <c r="E24" i="91"/>
  <c r="G24" i="91"/>
  <c r="F24" i="91"/>
  <c r="C25" i="91"/>
  <c r="E25" i="91"/>
  <c r="F25" i="91"/>
  <c r="C26" i="91"/>
  <c r="E26" i="91"/>
  <c r="F26" i="91"/>
  <c r="G26" i="91"/>
  <c r="C27" i="91"/>
  <c r="E27" i="91"/>
  <c r="G27" i="91"/>
  <c r="F27" i="91"/>
  <c r="C28" i="91"/>
  <c r="E28" i="91"/>
  <c r="F28" i="91"/>
  <c r="G28" i="91"/>
  <c r="C29" i="91"/>
  <c r="E29" i="91"/>
  <c r="G29" i="91"/>
  <c r="F29" i="91"/>
  <c r="C30" i="91"/>
  <c r="E30" i="91"/>
  <c r="F30" i="91"/>
  <c r="C31" i="91"/>
  <c r="E31" i="91"/>
  <c r="F31" i="91"/>
  <c r="G31" i="91"/>
  <c r="C32" i="91"/>
  <c r="E32" i="91"/>
  <c r="G32" i="91"/>
  <c r="F32" i="91"/>
  <c r="C33" i="91"/>
  <c r="E33" i="91"/>
  <c r="F33" i="91"/>
  <c r="G33" i="91"/>
  <c r="C34" i="91"/>
  <c r="E34" i="91"/>
  <c r="F34" i="91"/>
  <c r="G34" i="91"/>
  <c r="C35" i="91"/>
  <c r="E35" i="91"/>
  <c r="G35" i="91"/>
  <c r="F35" i="91"/>
  <c r="C36" i="91"/>
  <c r="E36" i="91"/>
  <c r="F36" i="91"/>
  <c r="G36" i="91"/>
  <c r="C37" i="91"/>
  <c r="E37" i="91"/>
  <c r="G37" i="91"/>
  <c r="F37" i="91"/>
  <c r="C38" i="91"/>
  <c r="E38" i="91"/>
  <c r="G38" i="91"/>
  <c r="F38" i="91"/>
  <c r="C39" i="91"/>
  <c r="E39" i="91"/>
  <c r="F39" i="91"/>
  <c r="G39" i="91"/>
  <c r="A40" i="91"/>
  <c r="A41" i="91"/>
  <c r="A42" i="91"/>
  <c r="A43" i="91"/>
  <c r="A44" i="91"/>
  <c r="A45" i="91"/>
  <c r="A46" i="91"/>
  <c r="A47" i="91"/>
  <c r="A48" i="91"/>
  <c r="A49" i="91"/>
  <c r="A50" i="91"/>
  <c r="A51" i="91"/>
  <c r="A52" i="91"/>
  <c r="A53" i="91"/>
  <c r="A54" i="91"/>
  <c r="A55" i="91"/>
  <c r="A56" i="91"/>
  <c r="A57" i="91"/>
  <c r="A58" i="91"/>
  <c r="A59" i="91"/>
  <c r="A60" i="91"/>
  <c r="A61" i="91"/>
  <c r="A62" i="91"/>
  <c r="A63" i="91"/>
  <c r="A64" i="91"/>
  <c r="A65" i="91"/>
  <c r="A66" i="91"/>
  <c r="A67" i="91"/>
  <c r="A68" i="91"/>
  <c r="A69" i="91"/>
  <c r="A70" i="91"/>
  <c r="A71" i="91"/>
  <c r="A72" i="91"/>
  <c r="A73" i="91"/>
  <c r="A74" i="91"/>
  <c r="A75" i="91"/>
  <c r="A76" i="91"/>
  <c r="A77" i="91"/>
  <c r="A78" i="91"/>
  <c r="A79" i="91"/>
  <c r="A80" i="91"/>
  <c r="A81" i="91"/>
  <c r="A82" i="91"/>
  <c r="A83" i="91"/>
  <c r="A84" i="91"/>
  <c r="A85" i="91"/>
  <c r="C40" i="91"/>
  <c r="E40" i="91"/>
  <c r="G40" i="91"/>
  <c r="F40" i="91"/>
  <c r="C41" i="91"/>
  <c r="E41" i="91"/>
  <c r="F41" i="91"/>
  <c r="G41" i="91"/>
  <c r="C42" i="91"/>
  <c r="E42" i="91"/>
  <c r="F42" i="91"/>
  <c r="G42" i="91"/>
  <c r="C43" i="91"/>
  <c r="E43" i="91"/>
  <c r="G43" i="91"/>
  <c r="F43" i="91"/>
  <c r="C44" i="91"/>
  <c r="E44" i="91"/>
  <c r="F44" i="91"/>
  <c r="G44" i="91"/>
  <c r="C45" i="91"/>
  <c r="E45" i="91"/>
  <c r="G45" i="91"/>
  <c r="F45" i="91"/>
  <c r="C46" i="91"/>
  <c r="E46" i="91"/>
  <c r="G46" i="91"/>
  <c r="F46" i="91"/>
  <c r="C47" i="91"/>
  <c r="E47" i="91"/>
  <c r="F47" i="91"/>
  <c r="G47" i="91"/>
  <c r="C48" i="91"/>
  <c r="E48" i="91"/>
  <c r="G48" i="91"/>
  <c r="F48" i="91"/>
  <c r="C49" i="91"/>
  <c r="E49" i="91"/>
  <c r="F49" i="91"/>
  <c r="G49" i="91"/>
  <c r="C50" i="91"/>
  <c r="E50" i="91"/>
  <c r="F50" i="91"/>
  <c r="G50" i="91"/>
  <c r="C51" i="91"/>
  <c r="E51" i="91"/>
  <c r="F51" i="91"/>
  <c r="C52" i="91"/>
  <c r="E52" i="91"/>
  <c r="F52" i="91"/>
  <c r="G52" i="91"/>
  <c r="C53" i="91"/>
  <c r="E53" i="91"/>
  <c r="G53" i="91"/>
  <c r="F53" i="91"/>
  <c r="C54" i="91"/>
  <c r="E54" i="91"/>
  <c r="F54" i="91"/>
  <c r="G54" i="91"/>
  <c r="C55" i="91"/>
  <c r="E55" i="91"/>
  <c r="F55" i="91"/>
  <c r="G55" i="91"/>
  <c r="C56" i="91"/>
  <c r="E56" i="91"/>
  <c r="G56" i="91"/>
  <c r="F56" i="91"/>
  <c r="C57" i="91"/>
  <c r="E57" i="91"/>
  <c r="F57" i="91"/>
  <c r="G57" i="91"/>
  <c r="C58" i="91"/>
  <c r="E58" i="91"/>
  <c r="F58" i="91"/>
  <c r="G58" i="91"/>
  <c r="C59" i="91"/>
  <c r="E59" i="91"/>
  <c r="F59" i="91"/>
  <c r="C60" i="91"/>
  <c r="E60" i="91"/>
  <c r="G60" i="91"/>
  <c r="F60" i="91"/>
  <c r="C61" i="91"/>
  <c r="E61" i="91"/>
  <c r="G61" i="91"/>
  <c r="F61" i="91"/>
  <c r="C62" i="91"/>
  <c r="E62" i="91"/>
  <c r="G62" i="91"/>
  <c r="F62" i="91"/>
  <c r="C63" i="91"/>
  <c r="E63" i="91"/>
  <c r="F63" i="91"/>
  <c r="G63" i="91"/>
  <c r="C64" i="91"/>
  <c r="E64" i="91"/>
  <c r="G64" i="91"/>
  <c r="F64" i="91"/>
  <c r="C65" i="91"/>
  <c r="E65" i="91"/>
  <c r="F65" i="91"/>
  <c r="G65" i="91"/>
  <c r="C66" i="91"/>
  <c r="E66" i="91"/>
  <c r="F66" i="91"/>
  <c r="G66" i="91"/>
  <c r="C67" i="91"/>
  <c r="E67" i="91"/>
  <c r="G67" i="91"/>
  <c r="F67" i="91"/>
  <c r="C68" i="91"/>
  <c r="E68" i="91"/>
  <c r="F68" i="91"/>
  <c r="G68" i="91"/>
  <c r="C69" i="91"/>
  <c r="E69" i="91"/>
  <c r="G69" i="91"/>
  <c r="F69" i="91"/>
  <c r="C70" i="91"/>
  <c r="E70" i="91"/>
  <c r="G70" i="91"/>
  <c r="F70" i="91"/>
  <c r="C71" i="91"/>
  <c r="E71" i="91"/>
  <c r="F71" i="91"/>
  <c r="G71" i="91"/>
  <c r="C72" i="91"/>
  <c r="E72" i="91"/>
  <c r="G72" i="91"/>
  <c r="F72" i="91"/>
  <c r="C73" i="91"/>
  <c r="E73" i="91"/>
  <c r="G73" i="91"/>
  <c r="F73" i="91"/>
  <c r="C74" i="91"/>
  <c r="E74" i="91"/>
  <c r="F74" i="91"/>
  <c r="G74" i="91"/>
  <c r="C75" i="91"/>
  <c r="E75" i="91"/>
  <c r="F75" i="91"/>
  <c r="C76" i="91"/>
  <c r="E76" i="91"/>
  <c r="G76" i="91"/>
  <c r="F76" i="91"/>
  <c r="C77" i="91"/>
  <c r="E77" i="91"/>
  <c r="G77" i="91"/>
  <c r="F77" i="91"/>
  <c r="C78" i="91"/>
  <c r="E78" i="91"/>
  <c r="G78" i="91"/>
  <c r="F78" i="91"/>
  <c r="C79" i="91"/>
  <c r="E79" i="91"/>
  <c r="F79" i="91"/>
  <c r="G79" i="91"/>
  <c r="C80" i="91"/>
  <c r="E80" i="91"/>
  <c r="G80" i="91"/>
  <c r="F80" i="91"/>
  <c r="C81" i="91"/>
  <c r="E81" i="91"/>
  <c r="F81" i="91"/>
  <c r="G81" i="91"/>
  <c r="C82" i="91"/>
  <c r="E82" i="91"/>
  <c r="F82" i="91"/>
  <c r="G82" i="91"/>
  <c r="C83" i="91"/>
  <c r="E83" i="91"/>
  <c r="F83" i="91"/>
  <c r="C84" i="91"/>
  <c r="E84" i="91"/>
  <c r="F84" i="91"/>
  <c r="G84" i="91"/>
  <c r="C85" i="91"/>
  <c r="E85" i="91"/>
  <c r="G85" i="91"/>
  <c r="F85" i="91"/>
  <c r="A86" i="91"/>
  <c r="A87" i="91"/>
  <c r="A88" i="91"/>
  <c r="A89" i="91"/>
  <c r="A90" i="91"/>
  <c r="A91" i="91"/>
  <c r="A92" i="91"/>
  <c r="A93" i="91"/>
  <c r="A94" i="91"/>
  <c r="A95" i="91"/>
  <c r="A96" i="91"/>
  <c r="A97" i="91"/>
  <c r="A98" i="91"/>
  <c r="A99" i="91"/>
  <c r="A100" i="91"/>
  <c r="A101" i="91"/>
  <c r="A102" i="91"/>
  <c r="A103" i="91"/>
  <c r="A104" i="91"/>
  <c r="A105" i="91"/>
  <c r="A106" i="91"/>
  <c r="A107" i="91"/>
  <c r="A108" i="91"/>
  <c r="A109" i="91"/>
  <c r="A110" i="91"/>
  <c r="A111" i="91"/>
  <c r="A112" i="91"/>
  <c r="A113" i="91"/>
  <c r="A114" i="91"/>
  <c r="A115" i="91"/>
  <c r="A116" i="91"/>
  <c r="A117" i="91"/>
  <c r="C86" i="91"/>
  <c r="E86" i="91"/>
  <c r="G86" i="91"/>
  <c r="F86" i="91"/>
  <c r="C87" i="91"/>
  <c r="E87" i="91"/>
  <c r="F87" i="91"/>
  <c r="G87" i="91"/>
  <c r="C88" i="91"/>
  <c r="E88" i="91"/>
  <c r="F88" i="91"/>
  <c r="C89" i="91"/>
  <c r="E89" i="91"/>
  <c r="G89" i="91"/>
  <c r="F89" i="91"/>
  <c r="C90" i="91"/>
  <c r="E90" i="91"/>
  <c r="F90" i="91"/>
  <c r="G90" i="91"/>
  <c r="C91" i="91"/>
  <c r="E91" i="91"/>
  <c r="F91" i="91"/>
  <c r="G91" i="91"/>
  <c r="C92" i="91"/>
  <c r="E92" i="91"/>
  <c r="F92" i="91"/>
  <c r="G92" i="91"/>
  <c r="C93" i="91"/>
  <c r="E93" i="91"/>
  <c r="G93" i="91"/>
  <c r="F93" i="91"/>
  <c r="C94" i="91"/>
  <c r="E94" i="91"/>
  <c r="F94" i="91"/>
  <c r="G94" i="91"/>
  <c r="C95" i="91"/>
  <c r="E95" i="91"/>
  <c r="F95" i="91"/>
  <c r="G95" i="91"/>
  <c r="C96" i="91"/>
  <c r="E96" i="91"/>
  <c r="G96" i="91"/>
  <c r="F96" i="91"/>
  <c r="C97" i="91"/>
  <c r="E97" i="91"/>
  <c r="F97" i="91"/>
  <c r="G97" i="91"/>
  <c r="C98" i="91"/>
  <c r="E98" i="91"/>
  <c r="F98" i="91"/>
  <c r="G98" i="91"/>
  <c r="C99" i="91"/>
  <c r="E99" i="91"/>
  <c r="F99" i="91"/>
  <c r="G99" i="91"/>
  <c r="C100" i="91"/>
  <c r="E100" i="91"/>
  <c r="G100" i="91"/>
  <c r="F100" i="91"/>
  <c r="C101" i="91"/>
  <c r="E101" i="91"/>
  <c r="G101" i="91"/>
  <c r="F101" i="91"/>
  <c r="C102" i="91"/>
  <c r="E102" i="91"/>
  <c r="F102" i="91"/>
  <c r="G102" i="91"/>
  <c r="C103" i="91"/>
  <c r="E103" i="91"/>
  <c r="F103" i="91"/>
  <c r="G103" i="91"/>
  <c r="C104" i="91"/>
  <c r="E104" i="91"/>
  <c r="F104" i="91"/>
  <c r="C105" i="91"/>
  <c r="E105" i="91"/>
  <c r="G105" i="91"/>
  <c r="F105" i="91"/>
  <c r="C106" i="91"/>
  <c r="E106" i="91"/>
  <c r="F106" i="91"/>
  <c r="G106" i="91"/>
  <c r="C107" i="91"/>
  <c r="E107" i="91"/>
  <c r="F107" i="91"/>
  <c r="G107" i="91"/>
  <c r="C108" i="91"/>
  <c r="E108" i="91"/>
  <c r="G108" i="91"/>
  <c r="F108" i="91"/>
  <c r="C109" i="91"/>
  <c r="E109" i="91"/>
  <c r="F109" i="91"/>
  <c r="G109" i="91"/>
  <c r="C110" i="91"/>
  <c r="E110" i="91"/>
  <c r="G110" i="91"/>
  <c r="F110" i="91"/>
  <c r="C111" i="91"/>
  <c r="E111" i="91"/>
  <c r="F111" i="91"/>
  <c r="C112" i="91"/>
  <c r="E112" i="91"/>
  <c r="F112" i="91"/>
  <c r="C113" i="91"/>
  <c r="E113" i="91"/>
  <c r="G113" i="91"/>
  <c r="F113" i="91"/>
  <c r="C114" i="91"/>
  <c r="E114" i="91"/>
  <c r="F114" i="91"/>
  <c r="G114" i="91"/>
  <c r="C115" i="91"/>
  <c r="E115" i="91"/>
  <c r="G115" i="91"/>
  <c r="F115" i="91"/>
  <c r="C116" i="91"/>
  <c r="E116" i="91"/>
  <c r="F116" i="91"/>
  <c r="C117" i="91"/>
  <c r="E117" i="91"/>
  <c r="F117" i="91"/>
  <c r="G117" i="91"/>
  <c r="A118" i="91"/>
  <c r="A119" i="91"/>
  <c r="A120" i="91"/>
  <c r="A121" i="91"/>
  <c r="A122" i="91"/>
  <c r="A123" i="91"/>
  <c r="A124" i="91"/>
  <c r="A125" i="91"/>
  <c r="A126" i="91"/>
  <c r="A127" i="91"/>
  <c r="A128" i="91"/>
  <c r="A129" i="91"/>
  <c r="A130" i="91"/>
  <c r="A131" i="91"/>
  <c r="A132" i="91"/>
  <c r="C118" i="91"/>
  <c r="E118" i="91"/>
  <c r="F118" i="91"/>
  <c r="G118" i="91"/>
  <c r="C119" i="91"/>
  <c r="E119" i="91"/>
  <c r="F119" i="91"/>
  <c r="G119" i="91"/>
  <c r="C120" i="91"/>
  <c r="E120" i="91"/>
  <c r="G120" i="91"/>
  <c r="F120" i="91"/>
  <c r="C121" i="91"/>
  <c r="E121" i="91"/>
  <c r="G121" i="91"/>
  <c r="F121" i="91"/>
  <c r="C122" i="91"/>
  <c r="E122" i="91"/>
  <c r="F122" i="91"/>
  <c r="G122" i="91"/>
  <c r="C123" i="91"/>
  <c r="E123" i="91"/>
  <c r="G123" i="91"/>
  <c r="F123" i="91"/>
  <c r="C124" i="91"/>
  <c r="E124" i="91"/>
  <c r="F124" i="91"/>
  <c r="C125" i="91"/>
  <c r="E125" i="91"/>
  <c r="F125" i="91"/>
  <c r="G125" i="91"/>
  <c r="C126" i="91"/>
  <c r="E126" i="91"/>
  <c r="F126" i="91"/>
  <c r="G126" i="91"/>
  <c r="C127" i="91"/>
  <c r="E127" i="91"/>
  <c r="F127" i="91"/>
  <c r="G127" i="91"/>
  <c r="C128" i="91"/>
  <c r="E128" i="91"/>
  <c r="G128" i="91"/>
  <c r="F128" i="91"/>
  <c r="C129" i="91"/>
  <c r="E129" i="91"/>
  <c r="G129" i="91"/>
  <c r="F129" i="91"/>
  <c r="C130" i="91"/>
  <c r="E130" i="91"/>
  <c r="F130" i="91"/>
  <c r="G130" i="91"/>
  <c r="C131" i="91"/>
  <c r="E131" i="91"/>
  <c r="G131" i="91"/>
  <c r="F131" i="91"/>
  <c r="C132" i="91"/>
  <c r="E132" i="91"/>
  <c r="G132" i="91"/>
  <c r="F132" i="91"/>
  <c r="C10" i="90"/>
  <c r="E10" i="90"/>
  <c r="F10" i="90"/>
  <c r="G10" i="90"/>
  <c r="A11" i="90"/>
  <c r="C11" i="90"/>
  <c r="E11" i="90"/>
  <c r="F11" i="90"/>
  <c r="G11" i="90"/>
  <c r="A12" i="90"/>
  <c r="C12" i="90"/>
  <c r="E12" i="90"/>
  <c r="G12" i="90"/>
  <c r="F12" i="90"/>
  <c r="A13" i="90"/>
  <c r="C13" i="90"/>
  <c r="E13" i="90"/>
  <c r="G13" i="90"/>
  <c r="F13" i="90"/>
  <c r="A14" i="90"/>
  <c r="C14" i="90"/>
  <c r="E14" i="90"/>
  <c r="F14" i="90"/>
  <c r="G14" i="90"/>
  <c r="A15" i="90"/>
  <c r="A16" i="90"/>
  <c r="A17" i="90"/>
  <c r="A18" i="90"/>
  <c r="A19" i="90"/>
  <c r="A20" i="90"/>
  <c r="A21" i="90"/>
  <c r="A22" i="90"/>
  <c r="A23" i="90"/>
  <c r="A24" i="90"/>
  <c r="A25" i="90"/>
  <c r="C15" i="90"/>
  <c r="E15" i="90"/>
  <c r="G15" i="90"/>
  <c r="F15" i="90"/>
  <c r="C16" i="90"/>
  <c r="E16" i="90"/>
  <c r="F16" i="90"/>
  <c r="C17" i="90"/>
  <c r="E17" i="90"/>
  <c r="F17" i="90"/>
  <c r="G17" i="90"/>
  <c r="C18" i="90"/>
  <c r="E18" i="90"/>
  <c r="F18" i="90"/>
  <c r="G18" i="90"/>
  <c r="C19" i="90"/>
  <c r="E19" i="90"/>
  <c r="F19" i="90"/>
  <c r="G19" i="90"/>
  <c r="C20" i="90"/>
  <c r="E20" i="90"/>
  <c r="G20" i="90"/>
  <c r="F20" i="90"/>
  <c r="C21" i="90"/>
  <c r="E21" i="90"/>
  <c r="G21" i="90"/>
  <c r="F21" i="90"/>
  <c r="C22" i="90"/>
  <c r="E22" i="90"/>
  <c r="F22" i="90"/>
  <c r="G22" i="90"/>
  <c r="C23" i="90"/>
  <c r="E23" i="90"/>
  <c r="G23" i="90"/>
  <c r="F23" i="90"/>
  <c r="C24" i="90"/>
  <c r="E24" i="90"/>
  <c r="G24" i="90"/>
  <c r="F24" i="90"/>
  <c r="C25" i="90"/>
  <c r="E25" i="90"/>
  <c r="F25" i="90"/>
  <c r="G25" i="90"/>
  <c r="A26" i="90"/>
  <c r="A27" i="90"/>
  <c r="A28" i="90"/>
  <c r="A29" i="90"/>
  <c r="A30" i="90"/>
  <c r="A31" i="90"/>
  <c r="A32" i="90"/>
  <c r="A33" i="90"/>
  <c r="A34" i="90"/>
  <c r="A35" i="90"/>
  <c r="A36" i="90"/>
  <c r="A37" i="90"/>
  <c r="A38" i="90"/>
  <c r="A39" i="90"/>
  <c r="A40" i="90"/>
  <c r="A41" i="90"/>
  <c r="A42" i="90"/>
  <c r="A43" i="90"/>
  <c r="A44" i="90"/>
  <c r="A45" i="90"/>
  <c r="A46" i="90"/>
  <c r="A47" i="90"/>
  <c r="A48" i="90"/>
  <c r="A49" i="90"/>
  <c r="A50" i="90"/>
  <c r="A51" i="90"/>
  <c r="A52" i="90"/>
  <c r="A53" i="90"/>
  <c r="A54" i="90"/>
  <c r="A55" i="90"/>
  <c r="A56" i="90"/>
  <c r="A57" i="90"/>
  <c r="A58" i="90"/>
  <c r="A59" i="90"/>
  <c r="A60" i="90"/>
  <c r="A61" i="90"/>
  <c r="A62" i="90"/>
  <c r="A63" i="90"/>
  <c r="A64" i="90"/>
  <c r="A65" i="90"/>
  <c r="A66" i="90"/>
  <c r="A67" i="90"/>
  <c r="A68" i="90"/>
  <c r="A69" i="90"/>
  <c r="A70" i="90"/>
  <c r="A71" i="90"/>
  <c r="A72" i="90"/>
  <c r="A73" i="90"/>
  <c r="A74" i="90"/>
  <c r="A75" i="90"/>
  <c r="A76" i="90"/>
  <c r="A77" i="90"/>
  <c r="A78" i="90"/>
  <c r="A79" i="90"/>
  <c r="A80" i="90"/>
  <c r="A81" i="90"/>
  <c r="A82" i="90"/>
  <c r="A83" i="90"/>
  <c r="A84" i="90"/>
  <c r="A85" i="90"/>
  <c r="A86" i="90"/>
  <c r="A87" i="90"/>
  <c r="A88" i="90"/>
  <c r="A89" i="90"/>
  <c r="A90" i="90"/>
  <c r="A91" i="90"/>
  <c r="A92" i="90"/>
  <c r="A93" i="90"/>
  <c r="A94" i="90"/>
  <c r="A95" i="90"/>
  <c r="A96" i="90"/>
  <c r="A97" i="90"/>
  <c r="A98" i="90"/>
  <c r="A99" i="90"/>
  <c r="A100" i="90"/>
  <c r="A101" i="90"/>
  <c r="A102" i="90"/>
  <c r="A103" i="90"/>
  <c r="A104" i="90"/>
  <c r="A105" i="90"/>
  <c r="A106" i="90"/>
  <c r="A107" i="90"/>
  <c r="A108" i="90"/>
  <c r="A109" i="90"/>
  <c r="A110" i="90"/>
  <c r="A111" i="90"/>
  <c r="A112" i="90"/>
  <c r="A113" i="90"/>
  <c r="A114" i="90"/>
  <c r="A115" i="90"/>
  <c r="A116" i="90"/>
  <c r="A117" i="90"/>
  <c r="A118" i="90"/>
  <c r="A119" i="90"/>
  <c r="A120" i="90"/>
  <c r="A121" i="90"/>
  <c r="A122" i="90"/>
  <c r="A123" i="90"/>
  <c r="A124" i="90"/>
  <c r="A125" i="90"/>
  <c r="A126" i="90"/>
  <c r="A127" i="90"/>
  <c r="A128" i="90"/>
  <c r="A129" i="90"/>
  <c r="A130" i="90"/>
  <c r="A131" i="90"/>
  <c r="A132" i="90"/>
  <c r="C26" i="90"/>
  <c r="E26" i="90"/>
  <c r="F26" i="90"/>
  <c r="G26" i="90"/>
  <c r="C27" i="90"/>
  <c r="E27" i="90"/>
  <c r="F27" i="90"/>
  <c r="G27" i="90"/>
  <c r="C28" i="90"/>
  <c r="E28" i="90"/>
  <c r="G28" i="90"/>
  <c r="F28" i="90"/>
  <c r="C29" i="90"/>
  <c r="E29" i="90"/>
  <c r="G29" i="90"/>
  <c r="F29" i="90"/>
  <c r="C30" i="90"/>
  <c r="E30" i="90"/>
  <c r="F30" i="90"/>
  <c r="G30" i="90"/>
  <c r="C31" i="90"/>
  <c r="E31" i="90"/>
  <c r="G31" i="90"/>
  <c r="F31" i="90"/>
  <c r="C32" i="90"/>
  <c r="E32" i="90"/>
  <c r="F32" i="90"/>
  <c r="C33" i="90"/>
  <c r="E33" i="90"/>
  <c r="G33" i="90"/>
  <c r="F33" i="90"/>
  <c r="C34" i="90"/>
  <c r="E34" i="90"/>
  <c r="F34" i="90"/>
  <c r="G34" i="90"/>
  <c r="C35" i="90"/>
  <c r="E35" i="90"/>
  <c r="F35" i="90"/>
  <c r="G35" i="90"/>
  <c r="C36" i="90"/>
  <c r="E36" i="90"/>
  <c r="G36" i="90"/>
  <c r="F36" i="90"/>
  <c r="C37" i="90"/>
  <c r="E37" i="90"/>
  <c r="G37" i="90"/>
  <c r="F37" i="90"/>
  <c r="C38" i="90"/>
  <c r="E38" i="90"/>
  <c r="F38" i="90"/>
  <c r="G38" i="90"/>
  <c r="C39" i="90"/>
  <c r="E39" i="90"/>
  <c r="G39" i="90"/>
  <c r="F39" i="90"/>
  <c r="C40" i="90"/>
  <c r="E40" i="90"/>
  <c r="G40" i="90"/>
  <c r="F40" i="90"/>
  <c r="C41" i="90"/>
  <c r="E41" i="90"/>
  <c r="G41" i="90"/>
  <c r="F41" i="90"/>
  <c r="C42" i="90"/>
  <c r="E42" i="90"/>
  <c r="F42" i="90"/>
  <c r="G42" i="90"/>
  <c r="C43" i="90"/>
  <c r="E43" i="90"/>
  <c r="F43" i="90"/>
  <c r="G43" i="90"/>
  <c r="C44" i="90"/>
  <c r="E44" i="90"/>
  <c r="G44" i="90"/>
  <c r="F44" i="90"/>
  <c r="C45" i="90"/>
  <c r="E45" i="90"/>
  <c r="G45" i="90"/>
  <c r="F45" i="90"/>
  <c r="C46" i="90"/>
  <c r="E46" i="90"/>
  <c r="F46" i="90"/>
  <c r="G46" i="90"/>
  <c r="C47" i="90"/>
  <c r="E47" i="90"/>
  <c r="G47" i="90"/>
  <c r="F47" i="90"/>
  <c r="C48" i="90"/>
  <c r="E48" i="90"/>
  <c r="F48" i="90"/>
  <c r="C49" i="90"/>
  <c r="E49" i="90"/>
  <c r="G49" i="90"/>
  <c r="F49" i="90"/>
  <c r="C50" i="90"/>
  <c r="E50" i="90"/>
  <c r="F50" i="90"/>
  <c r="G50" i="90"/>
  <c r="C51" i="90"/>
  <c r="E51" i="90"/>
  <c r="F51" i="90"/>
  <c r="G51" i="90"/>
  <c r="C52" i="90"/>
  <c r="E52" i="90"/>
  <c r="G52" i="90"/>
  <c r="F52" i="90"/>
  <c r="C53" i="90"/>
  <c r="E53" i="90"/>
  <c r="G53" i="90"/>
  <c r="F53" i="90"/>
  <c r="C54" i="90"/>
  <c r="E54" i="90"/>
  <c r="F54" i="90"/>
  <c r="G54" i="90"/>
  <c r="C55" i="90"/>
  <c r="E55" i="90"/>
  <c r="G55" i="90"/>
  <c r="F55" i="90"/>
  <c r="C56" i="90"/>
  <c r="E56" i="90"/>
  <c r="G56" i="90"/>
  <c r="F56" i="90"/>
  <c r="C57" i="90"/>
  <c r="E57" i="90"/>
  <c r="G57" i="90"/>
  <c r="F57" i="90"/>
  <c r="C58" i="90"/>
  <c r="E58" i="90"/>
  <c r="F58" i="90"/>
  <c r="G58" i="90"/>
  <c r="C59" i="90"/>
  <c r="E59" i="90"/>
  <c r="F59" i="90"/>
  <c r="G59" i="90"/>
  <c r="C60" i="90"/>
  <c r="E60" i="90"/>
  <c r="G60" i="90"/>
  <c r="F60" i="90"/>
  <c r="C61" i="90"/>
  <c r="E61" i="90"/>
  <c r="G61" i="90"/>
  <c r="F61" i="90"/>
  <c r="C62" i="90"/>
  <c r="E62" i="90"/>
  <c r="F62" i="90"/>
  <c r="G62" i="90"/>
  <c r="C63" i="90"/>
  <c r="E63" i="90"/>
  <c r="G63" i="90"/>
  <c r="F63" i="90"/>
  <c r="C64" i="90"/>
  <c r="E64" i="90"/>
  <c r="F64" i="90"/>
  <c r="C65" i="90"/>
  <c r="E65" i="90"/>
  <c r="G65" i="90"/>
  <c r="F65" i="90"/>
  <c r="C66" i="90"/>
  <c r="E66" i="90"/>
  <c r="F66" i="90"/>
  <c r="G66" i="90"/>
  <c r="C67" i="90"/>
  <c r="E67" i="90"/>
  <c r="F67" i="90"/>
  <c r="G67" i="90"/>
  <c r="C68" i="90"/>
  <c r="E68" i="90"/>
  <c r="G68" i="90"/>
  <c r="F68" i="90"/>
  <c r="C69" i="90"/>
  <c r="E69" i="90"/>
  <c r="G69" i="90"/>
  <c r="F69" i="90"/>
  <c r="C70" i="90"/>
  <c r="E70" i="90"/>
  <c r="F70" i="90"/>
  <c r="G70" i="90"/>
  <c r="C71" i="90"/>
  <c r="E71" i="90"/>
  <c r="G71" i="90"/>
  <c r="F71" i="90"/>
  <c r="C72" i="90"/>
  <c r="E72" i="90"/>
  <c r="G72" i="90"/>
  <c r="F72" i="90"/>
  <c r="C73" i="90"/>
  <c r="E73" i="90"/>
  <c r="G73" i="90"/>
  <c r="F73" i="90"/>
  <c r="C74" i="90"/>
  <c r="E74" i="90"/>
  <c r="F74" i="90"/>
  <c r="G74" i="90"/>
  <c r="C75" i="90"/>
  <c r="E75" i="90"/>
  <c r="F75" i="90"/>
  <c r="G75" i="90"/>
  <c r="C76" i="90"/>
  <c r="E76" i="90"/>
  <c r="G76" i="90"/>
  <c r="F76" i="90"/>
  <c r="C77" i="90"/>
  <c r="E77" i="90"/>
  <c r="F77" i="90"/>
  <c r="G77" i="90"/>
  <c r="C78" i="90"/>
  <c r="E78" i="90"/>
  <c r="F78" i="90"/>
  <c r="G78" i="90"/>
  <c r="C79" i="90"/>
  <c r="E79" i="90"/>
  <c r="G79" i="90"/>
  <c r="F79" i="90"/>
  <c r="C80" i="90"/>
  <c r="E80" i="90"/>
  <c r="G80" i="90"/>
  <c r="F80" i="90"/>
  <c r="C81" i="90"/>
  <c r="E81" i="90"/>
  <c r="G81" i="90"/>
  <c r="F81" i="90"/>
  <c r="C82" i="90"/>
  <c r="E82" i="90"/>
  <c r="F82" i="90"/>
  <c r="G82" i="90"/>
  <c r="C83" i="90"/>
  <c r="E83" i="90"/>
  <c r="F83" i="90"/>
  <c r="G83" i="90"/>
  <c r="C84" i="90"/>
  <c r="E84" i="90"/>
  <c r="G84" i="90"/>
  <c r="F84" i="90"/>
  <c r="C85" i="90"/>
  <c r="E85" i="90"/>
  <c r="G85" i="90"/>
  <c r="F85" i="90"/>
  <c r="C86" i="90"/>
  <c r="E86" i="90"/>
  <c r="F86" i="90"/>
  <c r="G86" i="90"/>
  <c r="C87" i="90"/>
  <c r="E87" i="90"/>
  <c r="G87" i="90"/>
  <c r="F87" i="90"/>
  <c r="C88" i="90"/>
  <c r="E88" i="90"/>
  <c r="F88" i="90"/>
  <c r="C89" i="90"/>
  <c r="E89" i="90"/>
  <c r="G89" i="90"/>
  <c r="F89" i="90"/>
  <c r="C90" i="90"/>
  <c r="E90" i="90"/>
  <c r="F90" i="90"/>
  <c r="G90" i="90"/>
  <c r="C91" i="90"/>
  <c r="E91" i="90"/>
  <c r="F91" i="90"/>
  <c r="G91" i="90"/>
  <c r="C92" i="90"/>
  <c r="E92" i="90"/>
  <c r="G92" i="90"/>
  <c r="F92" i="90"/>
  <c r="C93" i="90"/>
  <c r="E93" i="90"/>
  <c r="G93" i="90"/>
  <c r="F93" i="90"/>
  <c r="C94" i="90"/>
  <c r="E94" i="90"/>
  <c r="F94" i="90"/>
  <c r="G94" i="90"/>
  <c r="C95" i="90"/>
  <c r="E95" i="90"/>
  <c r="G95" i="90"/>
  <c r="F95" i="90"/>
  <c r="C96" i="90"/>
  <c r="E96" i="90"/>
  <c r="F96" i="90"/>
  <c r="C97" i="90"/>
  <c r="E97" i="90"/>
  <c r="G97" i="90"/>
  <c r="F97" i="90"/>
  <c r="C98" i="90"/>
  <c r="E98" i="90"/>
  <c r="F98" i="90"/>
  <c r="G98" i="90"/>
  <c r="C99" i="90"/>
  <c r="E99" i="90"/>
  <c r="F99" i="90"/>
  <c r="G99" i="90"/>
  <c r="C100" i="90"/>
  <c r="E100" i="90"/>
  <c r="G100" i="90"/>
  <c r="F100" i="90"/>
  <c r="C101" i="90"/>
  <c r="E101" i="90"/>
  <c r="F101" i="90"/>
  <c r="G101" i="90"/>
  <c r="C102" i="90"/>
  <c r="E102" i="90"/>
  <c r="F102" i="90"/>
  <c r="G102" i="90"/>
  <c r="C103" i="90"/>
  <c r="E103" i="90"/>
  <c r="G103" i="90"/>
  <c r="F103" i="90"/>
  <c r="C104" i="90"/>
  <c r="E104" i="90"/>
  <c r="G104" i="90"/>
  <c r="F104" i="90"/>
  <c r="C105" i="90"/>
  <c r="E105" i="90"/>
  <c r="G105" i="90"/>
  <c r="F105" i="90"/>
  <c r="C106" i="90"/>
  <c r="E106" i="90"/>
  <c r="F106" i="90"/>
  <c r="G106" i="90"/>
  <c r="C107" i="90"/>
  <c r="E107" i="90"/>
  <c r="F107" i="90"/>
  <c r="G107" i="90"/>
  <c r="C108" i="90"/>
  <c r="E108" i="90"/>
  <c r="G108" i="90"/>
  <c r="F108" i="90"/>
  <c r="C109" i="90"/>
  <c r="E109" i="90"/>
  <c r="F109" i="90"/>
  <c r="G109" i="90"/>
  <c r="C110" i="90"/>
  <c r="E110" i="90"/>
  <c r="F110" i="90"/>
  <c r="G110" i="90"/>
  <c r="C111" i="90"/>
  <c r="E111" i="90"/>
  <c r="G111" i="90"/>
  <c r="F111" i="90"/>
  <c r="C112" i="90"/>
  <c r="E112" i="90"/>
  <c r="G112" i="90"/>
  <c r="F112" i="90"/>
  <c r="C113" i="90"/>
  <c r="E113" i="90"/>
  <c r="G113" i="90"/>
  <c r="F113" i="90"/>
  <c r="C114" i="90"/>
  <c r="E114" i="90"/>
  <c r="F114" i="90"/>
  <c r="G114" i="90"/>
  <c r="C115" i="90"/>
  <c r="E115" i="90"/>
  <c r="F115" i="90"/>
  <c r="G115" i="90"/>
  <c r="C116" i="90"/>
  <c r="E116" i="90"/>
  <c r="G116" i="90"/>
  <c r="F116" i="90"/>
  <c r="C117" i="90"/>
  <c r="E117" i="90"/>
  <c r="G117" i="90"/>
  <c r="F117" i="90"/>
  <c r="C118" i="90"/>
  <c r="E118" i="90"/>
  <c r="F118" i="90"/>
  <c r="G118" i="90"/>
  <c r="C119" i="90"/>
  <c r="E119" i="90"/>
  <c r="G119" i="90"/>
  <c r="F119" i="90"/>
  <c r="C120" i="90"/>
  <c r="E120" i="90"/>
  <c r="F120" i="90"/>
  <c r="C121" i="90"/>
  <c r="E121" i="90"/>
  <c r="G121" i="90"/>
  <c r="F121" i="90"/>
  <c r="C122" i="90"/>
  <c r="E122" i="90"/>
  <c r="F122" i="90"/>
  <c r="G122" i="90"/>
  <c r="C123" i="90"/>
  <c r="E123" i="90"/>
  <c r="F123" i="90"/>
  <c r="G123" i="90"/>
  <c r="C124" i="90"/>
  <c r="E124" i="90"/>
  <c r="G124" i="90"/>
  <c r="F124" i="90"/>
  <c r="C125" i="90"/>
  <c r="E125" i="90"/>
  <c r="F125" i="90"/>
  <c r="G125" i="90"/>
  <c r="C126" i="90"/>
  <c r="E126" i="90"/>
  <c r="F126" i="90"/>
  <c r="G126" i="90"/>
  <c r="C127" i="90"/>
  <c r="E127" i="90"/>
  <c r="G127" i="90"/>
  <c r="F127" i="90"/>
  <c r="C128" i="90"/>
  <c r="E128" i="90"/>
  <c r="F128" i="90"/>
  <c r="C129" i="90"/>
  <c r="E129" i="90"/>
  <c r="G129" i="90"/>
  <c r="F129" i="90"/>
  <c r="C130" i="90"/>
  <c r="E130" i="90"/>
  <c r="F130" i="90"/>
  <c r="G130" i="90"/>
  <c r="C131" i="90"/>
  <c r="E131" i="90"/>
  <c r="F131" i="90"/>
  <c r="G131" i="90"/>
  <c r="C132" i="90"/>
  <c r="E132" i="90"/>
  <c r="G132" i="90"/>
  <c r="F132" i="90"/>
  <c r="A10" i="89"/>
  <c r="A11" i="89"/>
  <c r="A12" i="89"/>
  <c r="C10" i="89"/>
  <c r="E10" i="89"/>
  <c r="F10" i="89"/>
  <c r="C11" i="89"/>
  <c r="E11" i="89"/>
  <c r="F11" i="89"/>
  <c r="C12" i="89"/>
  <c r="E12" i="89"/>
  <c r="F12" i="89"/>
  <c r="G12" i="89"/>
  <c r="A13" i="89"/>
  <c r="A14" i="89"/>
  <c r="A15" i="89"/>
  <c r="A16" i="89"/>
  <c r="C13" i="89"/>
  <c r="E13" i="89"/>
  <c r="F13" i="89"/>
  <c r="G13" i="89"/>
  <c r="C14" i="89"/>
  <c r="E14" i="89"/>
  <c r="F14" i="89"/>
  <c r="C15" i="89"/>
  <c r="E15" i="89"/>
  <c r="G15" i="89"/>
  <c r="F15" i="89"/>
  <c r="C16" i="89"/>
  <c r="E16" i="89"/>
  <c r="G16" i="89"/>
  <c r="F16" i="89"/>
  <c r="A17" i="89"/>
  <c r="A18" i="89"/>
  <c r="A19" i="89"/>
  <c r="A20" i="89"/>
  <c r="A21" i="89"/>
  <c r="A22" i="89"/>
  <c r="A23" i="89"/>
  <c r="A24" i="89"/>
  <c r="A25" i="89"/>
  <c r="A26" i="89"/>
  <c r="A27" i="89"/>
  <c r="A28" i="89"/>
  <c r="A29" i="89"/>
  <c r="A30" i="89"/>
  <c r="A31" i="89"/>
  <c r="A32" i="89"/>
  <c r="A33" i="89"/>
  <c r="A34" i="89"/>
  <c r="A35" i="89"/>
  <c r="A36" i="89"/>
  <c r="C17" i="89"/>
  <c r="E17" i="89"/>
  <c r="F17" i="89"/>
  <c r="G17" i="89"/>
  <c r="C18" i="89"/>
  <c r="E18" i="89"/>
  <c r="F18" i="89"/>
  <c r="G18" i="89"/>
  <c r="C19" i="89"/>
  <c r="E19" i="89"/>
  <c r="G19" i="89"/>
  <c r="F19" i="89"/>
  <c r="C20" i="89"/>
  <c r="E20" i="89"/>
  <c r="F20" i="89"/>
  <c r="G20" i="89"/>
  <c r="C21" i="89"/>
  <c r="E21" i="89"/>
  <c r="F21" i="89"/>
  <c r="G21" i="89"/>
  <c r="C22" i="89"/>
  <c r="E22" i="89"/>
  <c r="G22" i="89"/>
  <c r="F22" i="89"/>
  <c r="C23" i="89"/>
  <c r="E23" i="89"/>
  <c r="G23" i="89"/>
  <c r="F23" i="89"/>
  <c r="C24" i="89"/>
  <c r="E24" i="89"/>
  <c r="G24" i="89"/>
  <c r="F24" i="89"/>
  <c r="C25" i="89"/>
  <c r="E25" i="89"/>
  <c r="F25" i="89"/>
  <c r="G25" i="89"/>
  <c r="C26" i="89"/>
  <c r="E26" i="89"/>
  <c r="F26" i="89"/>
  <c r="G26" i="89"/>
  <c r="C27" i="89"/>
  <c r="E27" i="89"/>
  <c r="G27" i="89"/>
  <c r="F27" i="89"/>
  <c r="C28" i="89"/>
  <c r="E28" i="89"/>
  <c r="F28" i="89"/>
  <c r="G28" i="89"/>
  <c r="C29" i="89"/>
  <c r="E29" i="89"/>
  <c r="F29" i="89"/>
  <c r="G29" i="89"/>
  <c r="C30" i="89"/>
  <c r="E30" i="89"/>
  <c r="G30" i="89"/>
  <c r="F30" i="89"/>
  <c r="C31" i="89"/>
  <c r="E31" i="89"/>
  <c r="G31" i="89"/>
  <c r="F31" i="89"/>
  <c r="C32" i="89"/>
  <c r="E32" i="89"/>
  <c r="G32" i="89"/>
  <c r="F32" i="89"/>
  <c r="C33" i="89"/>
  <c r="E33" i="89"/>
  <c r="F33" i="89"/>
  <c r="G33" i="89"/>
  <c r="C34" i="89"/>
  <c r="E34" i="89"/>
  <c r="F34" i="89"/>
  <c r="G34" i="89"/>
  <c r="C35" i="89"/>
  <c r="E35" i="89"/>
  <c r="G35" i="89"/>
  <c r="F35" i="89"/>
  <c r="C36" i="89"/>
  <c r="E36" i="89"/>
  <c r="F36" i="89"/>
  <c r="G36" i="89"/>
  <c r="A37" i="89"/>
  <c r="A38" i="89"/>
  <c r="A39" i="89"/>
  <c r="A40" i="89"/>
  <c r="A41" i="89"/>
  <c r="A42" i="89"/>
  <c r="A43" i="89"/>
  <c r="A44" i="89"/>
  <c r="A45" i="89"/>
  <c r="A46" i="89"/>
  <c r="A47" i="89"/>
  <c r="A48" i="89"/>
  <c r="A49" i="89"/>
  <c r="A50" i="89"/>
  <c r="A51" i="89"/>
  <c r="A52" i="89"/>
  <c r="A53" i="89"/>
  <c r="A54" i="89"/>
  <c r="A55" i="89"/>
  <c r="A56" i="89"/>
  <c r="A57" i="89"/>
  <c r="A58" i="89"/>
  <c r="A59" i="89"/>
  <c r="A60" i="89"/>
  <c r="A61" i="89"/>
  <c r="A62" i="89"/>
  <c r="A63" i="89"/>
  <c r="A64" i="89"/>
  <c r="A65" i="89"/>
  <c r="A66" i="89"/>
  <c r="A67" i="89"/>
  <c r="A68" i="89"/>
  <c r="A69" i="89"/>
  <c r="A70" i="89"/>
  <c r="A71" i="89"/>
  <c r="A72" i="89"/>
  <c r="A73" i="89"/>
  <c r="A74" i="89"/>
  <c r="A75" i="89"/>
  <c r="A76" i="89"/>
  <c r="A77" i="89"/>
  <c r="A78" i="89"/>
  <c r="A79" i="89"/>
  <c r="A80" i="89"/>
  <c r="A81" i="89"/>
  <c r="A82" i="89"/>
  <c r="A83" i="89"/>
  <c r="A84" i="89"/>
  <c r="A85" i="89"/>
  <c r="A86" i="89"/>
  <c r="A87" i="89"/>
  <c r="A88" i="89"/>
  <c r="A89" i="89"/>
  <c r="A90" i="89"/>
  <c r="A91" i="89"/>
  <c r="A92" i="89"/>
  <c r="A93" i="89"/>
  <c r="A94" i="89"/>
  <c r="A95" i="89"/>
  <c r="A96" i="89"/>
  <c r="A97" i="89"/>
  <c r="A98" i="89"/>
  <c r="A99" i="89"/>
  <c r="A100" i="89"/>
  <c r="A101" i="89"/>
  <c r="A102" i="89"/>
  <c r="A103" i="89"/>
  <c r="A104" i="89"/>
  <c r="A105" i="89"/>
  <c r="A106" i="89"/>
  <c r="A107" i="89"/>
  <c r="A108" i="89"/>
  <c r="A109" i="89"/>
  <c r="A110" i="89"/>
  <c r="A111" i="89"/>
  <c r="A112" i="89"/>
  <c r="A113" i="89"/>
  <c r="A114" i="89"/>
  <c r="A115" i="89"/>
  <c r="A116" i="89"/>
  <c r="A117" i="89"/>
  <c r="A118" i="89"/>
  <c r="A119" i="89"/>
  <c r="A120" i="89"/>
  <c r="A121" i="89"/>
  <c r="A122" i="89"/>
  <c r="A123" i="89"/>
  <c r="A124" i="89"/>
  <c r="A125" i="89"/>
  <c r="A126" i="89"/>
  <c r="A127" i="89"/>
  <c r="A128" i="89"/>
  <c r="A129" i="89"/>
  <c r="A130" i="89"/>
  <c r="A131" i="89"/>
  <c r="A132" i="89"/>
  <c r="C37" i="89"/>
  <c r="E37" i="89"/>
  <c r="F37" i="89"/>
  <c r="G37" i="89"/>
  <c r="C38" i="89"/>
  <c r="E38" i="89"/>
  <c r="F38" i="89"/>
  <c r="C39" i="89"/>
  <c r="E39" i="89"/>
  <c r="G39" i="89"/>
  <c r="F39" i="89"/>
  <c r="C40" i="89"/>
  <c r="E40" i="89"/>
  <c r="G40" i="89"/>
  <c r="F40" i="89"/>
  <c r="C41" i="89"/>
  <c r="E41" i="89"/>
  <c r="F41" i="89"/>
  <c r="G41" i="89"/>
  <c r="C42" i="89"/>
  <c r="E42" i="89"/>
  <c r="F42" i="89"/>
  <c r="G42" i="89"/>
  <c r="C43" i="89"/>
  <c r="E43" i="89"/>
  <c r="G43" i="89"/>
  <c r="F43" i="89"/>
  <c r="C44" i="89"/>
  <c r="E44" i="89"/>
  <c r="F44" i="89"/>
  <c r="G44" i="89"/>
  <c r="C45" i="89"/>
  <c r="E45" i="89"/>
  <c r="F45" i="89"/>
  <c r="G45" i="89"/>
  <c r="C46" i="89"/>
  <c r="E46" i="89"/>
  <c r="G46" i="89"/>
  <c r="F46" i="89"/>
  <c r="C47" i="89"/>
  <c r="E47" i="89"/>
  <c r="G47" i="89"/>
  <c r="F47" i="89"/>
  <c r="C48" i="89"/>
  <c r="E48" i="89"/>
  <c r="G48" i="89"/>
  <c r="F48" i="89"/>
  <c r="C49" i="89"/>
  <c r="E49" i="89"/>
  <c r="F49" i="89"/>
  <c r="G49" i="89"/>
  <c r="C50" i="89"/>
  <c r="E50" i="89"/>
  <c r="F50" i="89"/>
  <c r="G50" i="89"/>
  <c r="C51" i="89"/>
  <c r="E51" i="89"/>
  <c r="G51" i="89"/>
  <c r="F51" i="89"/>
  <c r="C52" i="89"/>
  <c r="E52" i="89"/>
  <c r="F52" i="89"/>
  <c r="G52" i="89"/>
  <c r="C53" i="89"/>
  <c r="E53" i="89"/>
  <c r="F53" i="89"/>
  <c r="G53" i="89"/>
  <c r="C54" i="89"/>
  <c r="E54" i="89"/>
  <c r="G54" i="89"/>
  <c r="F54" i="89"/>
  <c r="C55" i="89"/>
  <c r="E55" i="89"/>
  <c r="G55" i="89"/>
  <c r="F55" i="89"/>
  <c r="C56" i="89"/>
  <c r="E56" i="89"/>
  <c r="G56" i="89"/>
  <c r="F56" i="89"/>
  <c r="C57" i="89"/>
  <c r="E57" i="89"/>
  <c r="F57" i="89"/>
  <c r="G57" i="89"/>
  <c r="C58" i="89"/>
  <c r="E58" i="89"/>
  <c r="F58" i="89"/>
  <c r="G58" i="89"/>
  <c r="C59" i="89"/>
  <c r="E59" i="89"/>
  <c r="G59" i="89"/>
  <c r="F59" i="89"/>
  <c r="C60" i="89"/>
  <c r="E60" i="89"/>
  <c r="F60" i="89"/>
  <c r="G60" i="89"/>
  <c r="C61" i="89"/>
  <c r="E61" i="89"/>
  <c r="F61" i="89"/>
  <c r="G61" i="89"/>
  <c r="C62" i="89"/>
  <c r="E62" i="89"/>
  <c r="G62" i="89"/>
  <c r="F62" i="89"/>
  <c r="C63" i="89"/>
  <c r="E63" i="89"/>
  <c r="G63" i="89"/>
  <c r="F63" i="89"/>
  <c r="C64" i="89"/>
  <c r="E64" i="89"/>
  <c r="G64" i="89"/>
  <c r="F64" i="89"/>
  <c r="C65" i="89"/>
  <c r="E65" i="89"/>
  <c r="F65" i="89"/>
  <c r="G65" i="89"/>
  <c r="C66" i="89"/>
  <c r="E66" i="89"/>
  <c r="F66" i="89"/>
  <c r="G66" i="89"/>
  <c r="C67" i="89"/>
  <c r="E67" i="89"/>
  <c r="G67" i="89"/>
  <c r="F67" i="89"/>
  <c r="C68" i="89"/>
  <c r="E68" i="89"/>
  <c r="F68" i="89"/>
  <c r="G68" i="89"/>
  <c r="C69" i="89"/>
  <c r="E69" i="89"/>
  <c r="F69" i="89"/>
  <c r="G69" i="89"/>
  <c r="C70" i="89"/>
  <c r="E70" i="89"/>
  <c r="F70" i="89"/>
  <c r="C71" i="89"/>
  <c r="E71" i="89"/>
  <c r="G71" i="89"/>
  <c r="F71" i="89"/>
  <c r="C72" i="89"/>
  <c r="E72" i="89"/>
  <c r="G72" i="89"/>
  <c r="F72" i="89"/>
  <c r="C73" i="89"/>
  <c r="E73" i="89"/>
  <c r="F73" i="89"/>
  <c r="G73" i="89"/>
  <c r="C74" i="89"/>
  <c r="E74" i="89"/>
  <c r="F74" i="89"/>
  <c r="G74" i="89"/>
  <c r="C75" i="89"/>
  <c r="E75" i="89"/>
  <c r="G75" i="89"/>
  <c r="F75" i="89"/>
  <c r="C76" i="89"/>
  <c r="E76" i="89"/>
  <c r="F76" i="89"/>
  <c r="G76" i="89"/>
  <c r="C77" i="89"/>
  <c r="E77" i="89"/>
  <c r="F77" i="89"/>
  <c r="G77" i="89"/>
  <c r="C78" i="89"/>
  <c r="E78" i="89"/>
  <c r="F78" i="89"/>
  <c r="C79" i="89"/>
  <c r="E79" i="89"/>
  <c r="G79" i="89"/>
  <c r="F79" i="89"/>
  <c r="C80" i="89"/>
  <c r="E80" i="89"/>
  <c r="G80" i="89"/>
  <c r="F80" i="89"/>
  <c r="C81" i="89"/>
  <c r="E81" i="89"/>
  <c r="F81" i="89"/>
  <c r="G81" i="89"/>
  <c r="C82" i="89"/>
  <c r="E82" i="89"/>
  <c r="F82" i="89"/>
  <c r="G82" i="89"/>
  <c r="C83" i="89"/>
  <c r="E83" i="89"/>
  <c r="G83" i="89"/>
  <c r="F83" i="89"/>
  <c r="C84" i="89"/>
  <c r="E84" i="89"/>
  <c r="F84" i="89"/>
  <c r="G84" i="89"/>
  <c r="C85" i="89"/>
  <c r="E85" i="89"/>
  <c r="F85" i="89"/>
  <c r="G85" i="89"/>
  <c r="C86" i="89"/>
  <c r="E86" i="89"/>
  <c r="G86" i="89"/>
  <c r="F86" i="89"/>
  <c r="C87" i="89"/>
  <c r="E87" i="89"/>
  <c r="G87" i="89"/>
  <c r="F87" i="89"/>
  <c r="C88" i="89"/>
  <c r="E88" i="89"/>
  <c r="G88" i="89"/>
  <c r="F88" i="89"/>
  <c r="C89" i="89"/>
  <c r="E89" i="89"/>
  <c r="F89" i="89"/>
  <c r="G89" i="89"/>
  <c r="C90" i="89"/>
  <c r="E90" i="89"/>
  <c r="F90" i="89"/>
  <c r="G90" i="89"/>
  <c r="C91" i="89"/>
  <c r="E91" i="89"/>
  <c r="G91" i="89"/>
  <c r="F91" i="89"/>
  <c r="C92" i="89"/>
  <c r="E92" i="89"/>
  <c r="F92" i="89"/>
  <c r="G92" i="89"/>
  <c r="C93" i="89"/>
  <c r="E93" i="89"/>
  <c r="F93" i="89"/>
  <c r="G93" i="89"/>
  <c r="C94" i="89"/>
  <c r="E94" i="89"/>
  <c r="G94" i="89"/>
  <c r="F94" i="89"/>
  <c r="C95" i="89"/>
  <c r="E95" i="89"/>
  <c r="F95" i="89"/>
  <c r="C96" i="89"/>
  <c r="E96" i="89"/>
  <c r="G96" i="89"/>
  <c r="F96" i="89"/>
  <c r="C97" i="89"/>
  <c r="E97" i="89"/>
  <c r="F97" i="89"/>
  <c r="G97" i="89"/>
  <c r="C98" i="89"/>
  <c r="E98" i="89"/>
  <c r="F98" i="89"/>
  <c r="G98" i="89"/>
  <c r="C99" i="89"/>
  <c r="E99" i="89"/>
  <c r="F99" i="89"/>
  <c r="G99" i="89"/>
  <c r="C100" i="89"/>
  <c r="E100" i="89"/>
  <c r="G100" i="89"/>
  <c r="F100" i="89"/>
  <c r="C101" i="89"/>
  <c r="E101" i="89"/>
  <c r="F101" i="89"/>
  <c r="G101" i="89"/>
  <c r="C102" i="89"/>
  <c r="E102" i="89"/>
  <c r="G102" i="89"/>
  <c r="F102" i="89"/>
  <c r="C103" i="89"/>
  <c r="E103" i="89"/>
  <c r="F103" i="89"/>
  <c r="C104" i="89"/>
  <c r="E104" i="89"/>
  <c r="G104" i="89"/>
  <c r="F104" i="89"/>
  <c r="C105" i="89"/>
  <c r="E105" i="89"/>
  <c r="F105" i="89"/>
  <c r="G105" i="89"/>
  <c r="C106" i="89"/>
  <c r="E106" i="89"/>
  <c r="F106" i="89"/>
  <c r="G106" i="89"/>
  <c r="C107" i="89"/>
  <c r="E107" i="89"/>
  <c r="F107" i="89"/>
  <c r="G107" i="89"/>
  <c r="C108" i="89"/>
  <c r="E108" i="89"/>
  <c r="G108" i="89"/>
  <c r="F108" i="89"/>
  <c r="C109" i="89"/>
  <c r="E109" i="89"/>
  <c r="G109" i="89"/>
  <c r="F109" i="89"/>
  <c r="C110" i="89"/>
  <c r="E110" i="89"/>
  <c r="F110" i="89"/>
  <c r="C111" i="89"/>
  <c r="E111" i="89"/>
  <c r="G111" i="89"/>
  <c r="F111" i="89"/>
  <c r="C112" i="89"/>
  <c r="E112" i="89"/>
  <c r="F112" i="89"/>
  <c r="C113" i="89"/>
  <c r="E113" i="89"/>
  <c r="F113" i="89"/>
  <c r="G113" i="89"/>
  <c r="C114" i="89"/>
  <c r="E114" i="89"/>
  <c r="F114" i="89"/>
  <c r="G114" i="89"/>
  <c r="C115" i="89"/>
  <c r="E115" i="89"/>
  <c r="F115" i="89"/>
  <c r="G115" i="89"/>
  <c r="C116" i="89"/>
  <c r="E116" i="89"/>
  <c r="F116" i="89"/>
  <c r="G116" i="89"/>
  <c r="C117" i="89"/>
  <c r="E117" i="89"/>
  <c r="F117" i="89"/>
  <c r="G117" i="89"/>
  <c r="C118" i="89"/>
  <c r="E118" i="89"/>
  <c r="F118" i="89"/>
  <c r="C119" i="89"/>
  <c r="E119" i="89"/>
  <c r="G119" i="89"/>
  <c r="F119" i="89"/>
  <c r="C120" i="89"/>
  <c r="E120" i="89"/>
  <c r="F120" i="89"/>
  <c r="C121" i="89"/>
  <c r="E121" i="89"/>
  <c r="F121" i="89"/>
  <c r="G121" i="89"/>
  <c r="C122" i="89"/>
  <c r="E122" i="89"/>
  <c r="F122" i="89"/>
  <c r="G122" i="89"/>
  <c r="C123" i="89"/>
  <c r="E123" i="89"/>
  <c r="G123" i="89"/>
  <c r="F123" i="89"/>
  <c r="C124" i="89"/>
  <c r="E124" i="89"/>
  <c r="F124" i="89"/>
  <c r="G124" i="89"/>
  <c r="C125" i="89"/>
  <c r="E125" i="89"/>
  <c r="F125" i="89"/>
  <c r="G125" i="89"/>
  <c r="C126" i="89"/>
  <c r="E126" i="89"/>
  <c r="G126" i="89"/>
  <c r="F126" i="89"/>
  <c r="C127" i="89"/>
  <c r="E127" i="89"/>
  <c r="F127" i="89"/>
  <c r="C128" i="89"/>
  <c r="E128" i="89"/>
  <c r="G128" i="89"/>
  <c r="F128" i="89"/>
  <c r="C129" i="89"/>
  <c r="E129" i="89"/>
  <c r="F129" i="89"/>
  <c r="G129" i="89"/>
  <c r="C130" i="89"/>
  <c r="E130" i="89"/>
  <c r="F130" i="89"/>
  <c r="G130" i="89"/>
  <c r="C131" i="89"/>
  <c r="E131" i="89"/>
  <c r="F131" i="89"/>
  <c r="G131" i="89"/>
  <c r="C132" i="89"/>
  <c r="E132" i="89"/>
  <c r="F132" i="89"/>
  <c r="G132" i="89"/>
  <c r="C11" i="88"/>
  <c r="E11" i="88"/>
  <c r="G11" i="88"/>
  <c r="F11" i="88"/>
  <c r="A12" i="88"/>
  <c r="A13" i="88"/>
  <c r="A14" i="88"/>
  <c r="A15" i="88"/>
  <c r="A16" i="88"/>
  <c r="A17" i="88"/>
  <c r="A18" i="88"/>
  <c r="A19" i="88"/>
  <c r="A20" i="88"/>
  <c r="A21" i="88"/>
  <c r="A22" i="88"/>
  <c r="A23" i="88"/>
  <c r="A24" i="88"/>
  <c r="A25" i="88"/>
  <c r="A26" i="88"/>
  <c r="A27" i="88"/>
  <c r="A28" i="88"/>
  <c r="A29" i="88"/>
  <c r="A30" i="88"/>
  <c r="A31" i="88"/>
  <c r="A32" i="88"/>
  <c r="A33" i="88"/>
  <c r="A34" i="88"/>
  <c r="A35" i="88"/>
  <c r="A36" i="88"/>
  <c r="A37" i="88"/>
  <c r="A38" i="88"/>
  <c r="A39" i="88"/>
  <c r="A40" i="88"/>
  <c r="A41" i="88"/>
  <c r="A42" i="88"/>
  <c r="A43" i="88"/>
  <c r="A44" i="88"/>
  <c r="A45" i="88"/>
  <c r="A46" i="88"/>
  <c r="A47" i="88"/>
  <c r="A48" i="88"/>
  <c r="A49" i="88"/>
  <c r="A50" i="88"/>
  <c r="A51" i="88"/>
  <c r="A52" i="88"/>
  <c r="A53" i="88"/>
  <c r="A54" i="88"/>
  <c r="A55" i="88"/>
  <c r="A56" i="88"/>
  <c r="A57" i="88"/>
  <c r="A58" i="88"/>
  <c r="A59" i="88"/>
  <c r="A60" i="88"/>
  <c r="A61" i="88"/>
  <c r="A62" i="88"/>
  <c r="A63" i="88"/>
  <c r="A64" i="88"/>
  <c r="A65" i="88"/>
  <c r="A66" i="88"/>
  <c r="A67" i="88"/>
  <c r="A68" i="88"/>
  <c r="A69" i="88"/>
  <c r="A70" i="88"/>
  <c r="A71" i="88"/>
  <c r="A72" i="88"/>
  <c r="A73" i="88"/>
  <c r="A74" i="88"/>
  <c r="A75" i="88"/>
  <c r="A76" i="88"/>
  <c r="A77" i="88"/>
  <c r="A78" i="88"/>
  <c r="A79" i="88"/>
  <c r="A80" i="88"/>
  <c r="A81" i="88"/>
  <c r="A82" i="88"/>
  <c r="A83" i="88"/>
  <c r="A84" i="88"/>
  <c r="A85" i="88"/>
  <c r="A86" i="88"/>
  <c r="A87" i="88"/>
  <c r="A88" i="88"/>
  <c r="A89" i="88"/>
  <c r="A90" i="88"/>
  <c r="A91" i="88"/>
  <c r="A92" i="88"/>
  <c r="A93" i="88"/>
  <c r="A94" i="88"/>
  <c r="A95" i="88"/>
  <c r="A96" i="88"/>
  <c r="A97" i="88"/>
  <c r="A98" i="88"/>
  <c r="A99" i="88"/>
  <c r="A100" i="88"/>
  <c r="A101" i="88"/>
  <c r="A102" i="88"/>
  <c r="A103" i="88"/>
  <c r="A104" i="88"/>
  <c r="A105" i="88"/>
  <c r="A106" i="88"/>
  <c r="A107" i="88"/>
  <c r="A108" i="88"/>
  <c r="A109" i="88"/>
  <c r="A110" i="88"/>
  <c r="A111" i="88"/>
  <c r="A112" i="88"/>
  <c r="A113" i="88"/>
  <c r="A114" i="88"/>
  <c r="A115" i="88"/>
  <c r="A116" i="88"/>
  <c r="A117" i="88"/>
  <c r="A118" i="88"/>
  <c r="A119" i="88"/>
  <c r="A120" i="88"/>
  <c r="A121" i="88"/>
  <c r="A122" i="88"/>
  <c r="A123" i="88"/>
  <c r="A124" i="88"/>
  <c r="A125" i="88"/>
  <c r="A126" i="88"/>
  <c r="A127" i="88"/>
  <c r="A128" i="88"/>
  <c r="A129" i="88"/>
  <c r="A130" i="88"/>
  <c r="A131" i="88"/>
  <c r="A132" i="88"/>
  <c r="A133" i="88"/>
  <c r="C12" i="88"/>
  <c r="E12" i="88"/>
  <c r="F12" i="88"/>
  <c r="F138" i="88"/>
  <c r="C13" i="88"/>
  <c r="E13" i="88"/>
  <c r="G13" i="88"/>
  <c r="F13" i="88"/>
  <c r="C14" i="88"/>
  <c r="E14" i="88"/>
  <c r="F14" i="88"/>
  <c r="G14" i="88"/>
  <c r="C15" i="88"/>
  <c r="E15" i="88"/>
  <c r="F15" i="88"/>
  <c r="G15" i="88"/>
  <c r="C16" i="88"/>
  <c r="E16" i="88"/>
  <c r="F16" i="88"/>
  <c r="G16" i="88"/>
  <c r="C17" i="88"/>
  <c r="E17" i="88"/>
  <c r="G17" i="88"/>
  <c r="F17" i="88"/>
  <c r="C18" i="88"/>
  <c r="E18" i="88"/>
  <c r="F18" i="88"/>
  <c r="C19" i="88"/>
  <c r="E19" i="88"/>
  <c r="G19" i="88"/>
  <c r="F19" i="88"/>
  <c r="C20" i="88"/>
  <c r="E20" i="88"/>
  <c r="G20" i="88"/>
  <c r="F20" i="88"/>
  <c r="C21" i="88"/>
  <c r="E21" i="88"/>
  <c r="F21" i="88"/>
  <c r="G21" i="88"/>
  <c r="C22" i="88"/>
  <c r="E22" i="88"/>
  <c r="F22" i="88"/>
  <c r="G22" i="88"/>
  <c r="C23" i="88"/>
  <c r="E23" i="88"/>
  <c r="F23" i="88"/>
  <c r="G23" i="88"/>
  <c r="C24" i="88"/>
  <c r="E24" i="88"/>
  <c r="F24" i="88"/>
  <c r="G24" i="88"/>
  <c r="C25" i="88"/>
  <c r="E25" i="88"/>
  <c r="G25" i="88"/>
  <c r="F25" i="88"/>
  <c r="C26" i="88"/>
  <c r="E26" i="88"/>
  <c r="G26" i="88"/>
  <c r="F26" i="88"/>
  <c r="C27" i="88"/>
  <c r="E27" i="88"/>
  <c r="G27" i="88"/>
  <c r="F27" i="88"/>
  <c r="C28" i="88"/>
  <c r="E28" i="88"/>
  <c r="G28" i="88"/>
  <c r="F28" i="88"/>
  <c r="C29" i="88"/>
  <c r="E29" i="88"/>
  <c r="F29" i="88"/>
  <c r="G29" i="88"/>
  <c r="C30" i="88"/>
  <c r="E30" i="88"/>
  <c r="F30" i="88"/>
  <c r="G30" i="88"/>
  <c r="C31" i="88"/>
  <c r="E31" i="88"/>
  <c r="F31" i="88"/>
  <c r="G31" i="88"/>
  <c r="C32" i="88"/>
  <c r="E32" i="88"/>
  <c r="F32" i="88"/>
  <c r="G32" i="88"/>
  <c r="C33" i="88"/>
  <c r="E33" i="88"/>
  <c r="F33" i="88"/>
  <c r="G33" i="88"/>
  <c r="C34" i="88"/>
  <c r="E34" i="88"/>
  <c r="F34" i="88"/>
  <c r="G34" i="88"/>
  <c r="C35" i="88"/>
  <c r="E35" i="88"/>
  <c r="F35" i="88"/>
  <c r="C36" i="88"/>
  <c r="E36" i="88"/>
  <c r="G36" i="88"/>
  <c r="F36" i="88"/>
  <c r="C37" i="88"/>
  <c r="E37" i="88"/>
  <c r="F37" i="88"/>
  <c r="G37" i="88"/>
  <c r="C38" i="88"/>
  <c r="E38" i="88"/>
  <c r="F38" i="88"/>
  <c r="G38" i="88"/>
  <c r="C39" i="88"/>
  <c r="E39" i="88"/>
  <c r="F39" i="88"/>
  <c r="G39" i="88"/>
  <c r="C40" i="88"/>
  <c r="E40" i="88"/>
  <c r="G40" i="88"/>
  <c r="F40" i="88"/>
  <c r="C41" i="88"/>
  <c r="E41" i="88"/>
  <c r="G41" i="88"/>
  <c r="F41" i="88"/>
  <c r="C42" i="88"/>
  <c r="E42" i="88"/>
  <c r="G42" i="88"/>
  <c r="F42" i="88"/>
  <c r="C43" i="88"/>
  <c r="E43" i="88"/>
  <c r="G43" i="88"/>
  <c r="F43" i="88"/>
  <c r="C44" i="88"/>
  <c r="E44" i="88"/>
  <c r="G44" i="88"/>
  <c r="F44" i="88"/>
  <c r="C45" i="88"/>
  <c r="E45" i="88"/>
  <c r="F45" i="88"/>
  <c r="G45" i="88"/>
  <c r="C46" i="88"/>
  <c r="E46" i="88"/>
  <c r="F46" i="88"/>
  <c r="G46" i="88"/>
  <c r="C47" i="88"/>
  <c r="E47" i="88"/>
  <c r="F47" i="88"/>
  <c r="G47" i="88"/>
  <c r="C48" i="88"/>
  <c r="E48" i="88"/>
  <c r="F48" i="88"/>
  <c r="G48" i="88"/>
  <c r="C49" i="88"/>
  <c r="E49" i="88"/>
  <c r="F49" i="88"/>
  <c r="G49" i="88"/>
  <c r="C50" i="88"/>
  <c r="E50" i="88"/>
  <c r="F50" i="88"/>
  <c r="G50" i="88"/>
  <c r="C51" i="88"/>
  <c r="E51" i="88"/>
  <c r="G51" i="88"/>
  <c r="F51" i="88"/>
  <c r="C52" i="88"/>
  <c r="E52" i="88"/>
  <c r="F52" i="88"/>
  <c r="C53" i="88"/>
  <c r="E53" i="88"/>
  <c r="F53" i="88"/>
  <c r="G53" i="88"/>
  <c r="C54" i="88"/>
  <c r="E54" i="88"/>
  <c r="F54" i="88"/>
  <c r="G54" i="88"/>
  <c r="C55" i="88"/>
  <c r="E55" i="88"/>
  <c r="F55" i="88"/>
  <c r="G55" i="88"/>
  <c r="C56" i="88"/>
  <c r="E56" i="88"/>
  <c r="G56" i="88"/>
  <c r="F56" i="88"/>
  <c r="C57" i="88"/>
  <c r="E57" i="88"/>
  <c r="G57" i="88"/>
  <c r="F57" i="88"/>
  <c r="C58" i="88"/>
  <c r="E58" i="88"/>
  <c r="G58" i="88"/>
  <c r="F58" i="88"/>
  <c r="C59" i="88"/>
  <c r="E59" i="88"/>
  <c r="G59" i="88"/>
  <c r="F59" i="88"/>
  <c r="C60" i="88"/>
  <c r="E60" i="88"/>
  <c r="G60" i="88"/>
  <c r="F60" i="88"/>
  <c r="C61" i="88"/>
  <c r="E61" i="88"/>
  <c r="F61" i="88"/>
  <c r="G61" i="88"/>
  <c r="C62" i="88"/>
  <c r="E62" i="88"/>
  <c r="F62" i="88"/>
  <c r="G62" i="88"/>
  <c r="C63" i="88"/>
  <c r="E63" i="88"/>
  <c r="F63" i="88"/>
  <c r="G63" i="88"/>
  <c r="C64" i="88"/>
  <c r="E64" i="88"/>
  <c r="F64" i="88"/>
  <c r="G64" i="88"/>
  <c r="C65" i="88"/>
  <c r="E65" i="88"/>
  <c r="F65" i="88"/>
  <c r="G65" i="88"/>
  <c r="C66" i="88"/>
  <c r="E66" i="88"/>
  <c r="F66" i="88"/>
  <c r="G66" i="88"/>
  <c r="C67" i="88"/>
  <c r="E67" i="88"/>
  <c r="F67" i="88"/>
  <c r="C68" i="88"/>
  <c r="E68" i="88"/>
  <c r="G68" i="88"/>
  <c r="F68" i="88"/>
  <c r="C69" i="88"/>
  <c r="E69" i="88"/>
  <c r="F69" i="88"/>
  <c r="G69" i="88"/>
  <c r="C70" i="88"/>
  <c r="E70" i="88"/>
  <c r="F70" i="88"/>
  <c r="G70" i="88"/>
  <c r="C71" i="88"/>
  <c r="E71" i="88"/>
  <c r="F71" i="88"/>
  <c r="G71" i="88"/>
  <c r="C72" i="88"/>
  <c r="E72" i="88"/>
  <c r="G72" i="88"/>
  <c r="F72" i="88"/>
  <c r="C73" i="88"/>
  <c r="E73" i="88"/>
  <c r="G73" i="88"/>
  <c r="F73" i="88"/>
  <c r="C74" i="88"/>
  <c r="E74" i="88"/>
  <c r="G74" i="88"/>
  <c r="F74" i="88"/>
  <c r="C75" i="88"/>
  <c r="E75" i="88"/>
  <c r="G75" i="88"/>
  <c r="F75" i="88"/>
  <c r="C76" i="88"/>
  <c r="E76" i="88"/>
  <c r="G76" i="88"/>
  <c r="F76" i="88"/>
  <c r="C77" i="88"/>
  <c r="E77" i="88"/>
  <c r="F77" i="88"/>
  <c r="G77" i="88"/>
  <c r="C78" i="88"/>
  <c r="E78" i="88"/>
  <c r="F78" i="88"/>
  <c r="G78" i="88"/>
  <c r="C79" i="88"/>
  <c r="E79" i="88"/>
  <c r="F79" i="88"/>
  <c r="G79" i="88"/>
  <c r="C80" i="88"/>
  <c r="E80" i="88"/>
  <c r="F80" i="88"/>
  <c r="G80" i="88"/>
  <c r="C81" i="88"/>
  <c r="E81" i="88"/>
  <c r="F81" i="88"/>
  <c r="G81" i="88"/>
  <c r="C82" i="88"/>
  <c r="E82" i="88"/>
  <c r="G82" i="88"/>
  <c r="F82" i="88"/>
  <c r="C83" i="88"/>
  <c r="E83" i="88"/>
  <c r="G83" i="88"/>
  <c r="F83" i="88"/>
  <c r="C84" i="88"/>
  <c r="E84" i="88"/>
  <c r="G84" i="88"/>
  <c r="F84" i="88"/>
  <c r="C85" i="88"/>
  <c r="E85" i="88"/>
  <c r="F85" i="88"/>
  <c r="G85" i="88"/>
  <c r="C86" i="88"/>
  <c r="E86" i="88"/>
  <c r="F86" i="88"/>
  <c r="G86" i="88"/>
  <c r="C87" i="88"/>
  <c r="E87" i="88"/>
  <c r="F87" i="88"/>
  <c r="G87" i="88"/>
  <c r="C88" i="88"/>
  <c r="E88" i="88"/>
  <c r="F88" i="88"/>
  <c r="G88" i="88"/>
  <c r="C89" i="88"/>
  <c r="E89" i="88"/>
  <c r="F89" i="88"/>
  <c r="G89" i="88"/>
  <c r="C90" i="88"/>
  <c r="E90" i="88"/>
  <c r="G90" i="88"/>
  <c r="F90" i="88"/>
  <c r="C91" i="88"/>
  <c r="E91" i="88"/>
  <c r="G91" i="88"/>
  <c r="F91" i="88"/>
  <c r="C92" i="88"/>
  <c r="E92" i="88"/>
  <c r="G92" i="88"/>
  <c r="F92" i="88"/>
  <c r="C93" i="88"/>
  <c r="E93" i="88"/>
  <c r="F93" i="88"/>
  <c r="G93" i="88"/>
  <c r="C94" i="88"/>
  <c r="E94" i="88"/>
  <c r="F94" i="88"/>
  <c r="G94" i="88"/>
  <c r="C95" i="88"/>
  <c r="E95" i="88"/>
  <c r="F95" i="88"/>
  <c r="G95" i="88"/>
  <c r="C96" i="88"/>
  <c r="E96" i="88"/>
  <c r="F96" i="88"/>
  <c r="G96" i="88"/>
  <c r="C97" i="88"/>
  <c r="E97" i="88"/>
  <c r="F97" i="88"/>
  <c r="G97" i="88"/>
  <c r="C98" i="88"/>
  <c r="E98" i="88"/>
  <c r="G98" i="88"/>
  <c r="F98" i="88"/>
  <c r="C99" i="88"/>
  <c r="E99" i="88"/>
  <c r="G99" i="88"/>
  <c r="F99" i="88"/>
  <c r="C100" i="88"/>
  <c r="E100" i="88"/>
  <c r="G100" i="88"/>
  <c r="F100" i="88"/>
  <c r="C101" i="88"/>
  <c r="E101" i="88"/>
  <c r="F101" i="88"/>
  <c r="G101" i="88"/>
  <c r="C102" i="88"/>
  <c r="E102" i="88"/>
  <c r="F102" i="88"/>
  <c r="G102" i="88"/>
  <c r="C103" i="88"/>
  <c r="E103" i="88"/>
  <c r="F103" i="88"/>
  <c r="G103" i="88"/>
  <c r="C104" i="88"/>
  <c r="E104" i="88"/>
  <c r="F104" i="88"/>
  <c r="G104" i="88"/>
  <c r="C105" i="88"/>
  <c r="E105" i="88"/>
  <c r="F105" i="88"/>
  <c r="G105" i="88"/>
  <c r="C106" i="88"/>
  <c r="E106" i="88"/>
  <c r="G106" i="88"/>
  <c r="F106" i="88"/>
  <c r="C107" i="88"/>
  <c r="E107" i="88"/>
  <c r="G107" i="88"/>
  <c r="F107" i="88"/>
  <c r="C108" i="88"/>
  <c r="E108" i="88"/>
  <c r="G108" i="88"/>
  <c r="F108" i="88"/>
  <c r="C109" i="88"/>
  <c r="E109" i="88"/>
  <c r="F109" i="88"/>
  <c r="G109" i="88"/>
  <c r="C110" i="88"/>
  <c r="E110" i="88"/>
  <c r="F110" i="88"/>
  <c r="G110" i="88"/>
  <c r="C111" i="88"/>
  <c r="E111" i="88"/>
  <c r="F111" i="88"/>
  <c r="G111" i="88"/>
  <c r="C112" i="88"/>
  <c r="E112" i="88"/>
  <c r="F112" i="88"/>
  <c r="G112" i="88"/>
  <c r="C113" i="88"/>
  <c r="E113" i="88"/>
  <c r="F113" i="88"/>
  <c r="G113" i="88"/>
  <c r="C114" i="88"/>
  <c r="E114" i="88"/>
  <c r="F114" i="88"/>
  <c r="C115" i="88"/>
  <c r="E115" i="88"/>
  <c r="G115" i="88"/>
  <c r="F115" i="88"/>
  <c r="C116" i="88"/>
  <c r="E116" i="88"/>
  <c r="G116" i="88"/>
  <c r="F116" i="88"/>
  <c r="C117" i="88"/>
  <c r="E117" i="88"/>
  <c r="F117" i="88"/>
  <c r="G117" i="88"/>
  <c r="C118" i="88"/>
  <c r="E118" i="88"/>
  <c r="F118" i="88"/>
  <c r="G118" i="88"/>
  <c r="C119" i="88"/>
  <c r="E119" i="88"/>
  <c r="F119" i="88"/>
  <c r="G119" i="88"/>
  <c r="C120" i="88"/>
  <c r="E120" i="88"/>
  <c r="F120" i="88"/>
  <c r="G120" i="88"/>
  <c r="C121" i="88"/>
  <c r="E121" i="88"/>
  <c r="F121" i="88"/>
  <c r="G121" i="88"/>
  <c r="C122" i="88"/>
  <c r="E122" i="88"/>
  <c r="G122" i="88"/>
  <c r="F122" i="88"/>
  <c r="C123" i="88"/>
  <c r="E123" i="88"/>
  <c r="G123" i="88"/>
  <c r="F123" i="88"/>
  <c r="C124" i="88"/>
  <c r="E124" i="88"/>
  <c r="G124" i="88"/>
  <c r="F124" i="88"/>
  <c r="C125" i="88"/>
  <c r="E125" i="88"/>
  <c r="F125" i="88"/>
  <c r="G125" i="88"/>
  <c r="C126" i="88"/>
  <c r="E126" i="88"/>
  <c r="F126" i="88"/>
  <c r="G126" i="88"/>
  <c r="C127" i="88"/>
  <c r="E127" i="88"/>
  <c r="F127" i="88"/>
  <c r="G127" i="88"/>
  <c r="C128" i="88"/>
  <c r="E128" i="88"/>
  <c r="F128" i="88"/>
  <c r="G128" i="88"/>
  <c r="C129" i="88"/>
  <c r="E129" i="88"/>
  <c r="F129" i="88"/>
  <c r="G129" i="88"/>
  <c r="C130" i="88"/>
  <c r="E130" i="88"/>
  <c r="G130" i="88"/>
  <c r="F130" i="88"/>
  <c r="C131" i="88"/>
  <c r="E131" i="88"/>
  <c r="G131" i="88"/>
  <c r="F131" i="88"/>
  <c r="C132" i="88"/>
  <c r="E132" i="88"/>
  <c r="G132" i="88"/>
  <c r="F132" i="88"/>
  <c r="C133" i="88"/>
  <c r="E133" i="88"/>
  <c r="F133" i="88"/>
  <c r="G133" i="88"/>
  <c r="F136" i="88"/>
  <c r="C10" i="87"/>
  <c r="E10" i="87"/>
  <c r="F10" i="87"/>
  <c r="A11" i="87"/>
  <c r="C11" i="87"/>
  <c r="E11" i="87"/>
  <c r="F11" i="87"/>
  <c r="G11" i="87"/>
  <c r="A12" i="87"/>
  <c r="A13" i="87"/>
  <c r="A14" i="87"/>
  <c r="A15" i="87"/>
  <c r="C12" i="87"/>
  <c r="E12" i="87"/>
  <c r="F12" i="87"/>
  <c r="G12" i="87"/>
  <c r="C13" i="87"/>
  <c r="E13" i="87"/>
  <c r="F13" i="87"/>
  <c r="C14" i="87"/>
  <c r="E14" i="87"/>
  <c r="G14" i="87"/>
  <c r="F14" i="87"/>
  <c r="C15" i="87"/>
  <c r="E15" i="87"/>
  <c r="F15" i="87"/>
  <c r="G15" i="87"/>
  <c r="A16" i="87"/>
  <c r="A17" i="87"/>
  <c r="A18" i="87"/>
  <c r="A19" i="87"/>
  <c r="A20" i="87"/>
  <c r="A21" i="87"/>
  <c r="A22" i="87"/>
  <c r="A23" i="87"/>
  <c r="A24" i="87"/>
  <c r="A25" i="87"/>
  <c r="A26" i="87"/>
  <c r="A27" i="87"/>
  <c r="A28" i="87"/>
  <c r="A29" i="87"/>
  <c r="A30" i="87"/>
  <c r="A31" i="87"/>
  <c r="A32" i="87"/>
  <c r="A33" i="87"/>
  <c r="A34" i="87"/>
  <c r="A35" i="87"/>
  <c r="A36" i="87"/>
  <c r="A37" i="87"/>
  <c r="A38" i="87"/>
  <c r="A39" i="87"/>
  <c r="A40" i="87"/>
  <c r="A41" i="87"/>
  <c r="A42" i="87"/>
  <c r="A43" i="87"/>
  <c r="A44" i="87"/>
  <c r="A45" i="87"/>
  <c r="A46" i="87"/>
  <c r="A47" i="87"/>
  <c r="C16" i="87"/>
  <c r="E16" i="87"/>
  <c r="F16" i="87"/>
  <c r="G16" i="87"/>
  <c r="C17" i="87"/>
  <c r="E17" i="87"/>
  <c r="F17" i="87"/>
  <c r="C18" i="87"/>
  <c r="E18" i="87"/>
  <c r="G18" i="87"/>
  <c r="F18" i="87"/>
  <c r="C19" i="87"/>
  <c r="E19" i="87"/>
  <c r="F19" i="87"/>
  <c r="G19" i="87"/>
  <c r="C20" i="87"/>
  <c r="E20" i="87"/>
  <c r="F20" i="87"/>
  <c r="G20" i="87"/>
  <c r="C21" i="87"/>
  <c r="E21" i="87"/>
  <c r="G21" i="87"/>
  <c r="F21" i="87"/>
  <c r="C22" i="87"/>
  <c r="E22" i="87"/>
  <c r="G22" i="87"/>
  <c r="F22" i="87"/>
  <c r="C23" i="87"/>
  <c r="E23" i="87"/>
  <c r="F23" i="87"/>
  <c r="G23" i="87"/>
  <c r="C24" i="87"/>
  <c r="E24" i="87"/>
  <c r="F24" i="87"/>
  <c r="G24" i="87"/>
  <c r="C25" i="87"/>
  <c r="E25" i="87"/>
  <c r="F25" i="87"/>
  <c r="C26" i="87"/>
  <c r="E26" i="87"/>
  <c r="G26" i="87"/>
  <c r="F26" i="87"/>
  <c r="C27" i="87"/>
  <c r="E27" i="87"/>
  <c r="F27" i="87"/>
  <c r="G27" i="87"/>
  <c r="C28" i="87"/>
  <c r="E28" i="87"/>
  <c r="F28" i="87"/>
  <c r="G28" i="87"/>
  <c r="C29" i="87"/>
  <c r="E29" i="87"/>
  <c r="G29" i="87"/>
  <c r="F29" i="87"/>
  <c r="C30" i="87"/>
  <c r="E30" i="87"/>
  <c r="G30" i="87"/>
  <c r="F30" i="87"/>
  <c r="C31" i="87"/>
  <c r="E31" i="87"/>
  <c r="F31" i="87"/>
  <c r="G31" i="87"/>
  <c r="C32" i="87"/>
  <c r="E32" i="87"/>
  <c r="F32" i="87"/>
  <c r="G32" i="87"/>
  <c r="C33" i="87"/>
  <c r="E33" i="87"/>
  <c r="G33" i="87"/>
  <c r="F33" i="87"/>
  <c r="C34" i="87"/>
  <c r="E34" i="87"/>
  <c r="G34" i="87"/>
  <c r="F34" i="87"/>
  <c r="C35" i="87"/>
  <c r="E35" i="87"/>
  <c r="F35" i="87"/>
  <c r="G35" i="87"/>
  <c r="C36" i="87"/>
  <c r="E36" i="87"/>
  <c r="F36" i="87"/>
  <c r="G36" i="87"/>
  <c r="C37" i="87"/>
  <c r="E37" i="87"/>
  <c r="G37" i="87"/>
  <c r="F37" i="87"/>
  <c r="C38" i="87"/>
  <c r="E38" i="87"/>
  <c r="G38" i="87"/>
  <c r="F38" i="87"/>
  <c r="C39" i="87"/>
  <c r="E39" i="87"/>
  <c r="F39" i="87"/>
  <c r="G39" i="87"/>
  <c r="C40" i="87"/>
  <c r="E40" i="87"/>
  <c r="F40" i="87"/>
  <c r="G40" i="87"/>
  <c r="C41" i="87"/>
  <c r="E41" i="87"/>
  <c r="G41" i="87"/>
  <c r="F41" i="87"/>
  <c r="C42" i="87"/>
  <c r="E42" i="87"/>
  <c r="G42" i="87"/>
  <c r="F42" i="87"/>
  <c r="C43" i="87"/>
  <c r="E43" i="87"/>
  <c r="F43" i="87"/>
  <c r="G43" i="87"/>
  <c r="C44" i="87"/>
  <c r="E44" i="87"/>
  <c r="F44" i="87"/>
  <c r="G44" i="87"/>
  <c r="C45" i="87"/>
  <c r="E45" i="87"/>
  <c r="F45" i="87"/>
  <c r="C46" i="87"/>
  <c r="E46" i="87"/>
  <c r="G46" i="87"/>
  <c r="F46" i="87"/>
  <c r="C47" i="87"/>
  <c r="E47" i="87"/>
  <c r="F47" i="87"/>
  <c r="G47" i="87"/>
  <c r="A48" i="87"/>
  <c r="A49" i="87"/>
  <c r="A50" i="87"/>
  <c r="A51" i="87"/>
  <c r="A52" i="87"/>
  <c r="A53" i="87"/>
  <c r="A54" i="87"/>
  <c r="A55" i="87"/>
  <c r="A56" i="87"/>
  <c r="A57" i="87"/>
  <c r="A58" i="87"/>
  <c r="A59" i="87"/>
  <c r="A60" i="87"/>
  <c r="A61" i="87"/>
  <c r="A62" i="87"/>
  <c r="C48" i="87"/>
  <c r="E48" i="87"/>
  <c r="F48" i="87"/>
  <c r="G48" i="87"/>
  <c r="C49" i="87"/>
  <c r="E49" i="87"/>
  <c r="F49" i="87"/>
  <c r="C50" i="87"/>
  <c r="E50" i="87"/>
  <c r="G50" i="87"/>
  <c r="F50" i="87"/>
  <c r="C51" i="87"/>
  <c r="E51" i="87"/>
  <c r="F51" i="87"/>
  <c r="G51" i="87"/>
  <c r="C52" i="87"/>
  <c r="E52" i="87"/>
  <c r="F52" i="87"/>
  <c r="G52" i="87"/>
  <c r="C53" i="87"/>
  <c r="E53" i="87"/>
  <c r="G53" i="87"/>
  <c r="F53" i="87"/>
  <c r="C54" i="87"/>
  <c r="E54" i="87"/>
  <c r="G54" i="87"/>
  <c r="F54" i="87"/>
  <c r="C55" i="87"/>
  <c r="E55" i="87"/>
  <c r="F55" i="87"/>
  <c r="G55" i="87"/>
  <c r="C56" i="87"/>
  <c r="E56" i="87"/>
  <c r="F56" i="87"/>
  <c r="G56" i="87"/>
  <c r="C57" i="87"/>
  <c r="E57" i="87"/>
  <c r="F57" i="87"/>
  <c r="C58" i="87"/>
  <c r="E58" i="87"/>
  <c r="G58" i="87"/>
  <c r="F58" i="87"/>
  <c r="C59" i="87"/>
  <c r="E59" i="87"/>
  <c r="F59" i="87"/>
  <c r="G59" i="87"/>
  <c r="C60" i="87"/>
  <c r="E60" i="87"/>
  <c r="F60" i="87"/>
  <c r="G60" i="87"/>
  <c r="C61" i="87"/>
  <c r="E61" i="87"/>
  <c r="G61" i="87"/>
  <c r="F61" i="87"/>
  <c r="C62" i="87"/>
  <c r="E62" i="87"/>
  <c r="G62" i="87"/>
  <c r="F62" i="87"/>
  <c r="A63" i="87"/>
  <c r="A64" i="87"/>
  <c r="A65" i="87"/>
  <c r="A66" i="87"/>
  <c r="A67" i="87"/>
  <c r="A68" i="87"/>
  <c r="A69" i="87"/>
  <c r="A70" i="87"/>
  <c r="A71" i="87"/>
  <c r="A72" i="87"/>
  <c r="A73" i="87"/>
  <c r="A74" i="87"/>
  <c r="A75" i="87"/>
  <c r="A76" i="87"/>
  <c r="A77" i="87"/>
  <c r="A78" i="87"/>
  <c r="A79" i="87"/>
  <c r="A80" i="87"/>
  <c r="A81" i="87"/>
  <c r="A82" i="87"/>
  <c r="A83" i="87"/>
  <c r="A84" i="87"/>
  <c r="A85" i="87"/>
  <c r="A86" i="87"/>
  <c r="A87" i="87"/>
  <c r="A88" i="87"/>
  <c r="A89" i="87"/>
  <c r="A90" i="87"/>
  <c r="A91" i="87"/>
  <c r="A92" i="87"/>
  <c r="A93" i="87"/>
  <c r="A94" i="87"/>
  <c r="A95" i="87"/>
  <c r="A96" i="87"/>
  <c r="A97" i="87"/>
  <c r="A98" i="87"/>
  <c r="A99" i="87"/>
  <c r="A100" i="87"/>
  <c r="A101" i="87"/>
  <c r="A102" i="87"/>
  <c r="A103" i="87"/>
  <c r="A104" i="87"/>
  <c r="A105" i="87"/>
  <c r="A106" i="87"/>
  <c r="A107" i="87"/>
  <c r="A108" i="87"/>
  <c r="A109" i="87"/>
  <c r="A110" i="87"/>
  <c r="A111" i="87"/>
  <c r="A112" i="87"/>
  <c r="A113" i="87"/>
  <c r="A114" i="87"/>
  <c r="A115" i="87"/>
  <c r="A116" i="87"/>
  <c r="A117" i="87"/>
  <c r="A118" i="87"/>
  <c r="A119" i="87"/>
  <c r="A120" i="87"/>
  <c r="A121" i="87"/>
  <c r="A122" i="87"/>
  <c r="A123" i="87"/>
  <c r="A124" i="87"/>
  <c r="A125" i="87"/>
  <c r="A126" i="87"/>
  <c r="A127" i="87"/>
  <c r="A128" i="87"/>
  <c r="A129" i="87"/>
  <c r="A130" i="87"/>
  <c r="A131" i="87"/>
  <c r="A132" i="87"/>
  <c r="C63" i="87"/>
  <c r="E63" i="87"/>
  <c r="F63" i="87"/>
  <c r="G63" i="87"/>
  <c r="C64" i="87"/>
  <c r="E64" i="87"/>
  <c r="F64" i="87"/>
  <c r="G64" i="87"/>
  <c r="C65" i="87"/>
  <c r="E65" i="87"/>
  <c r="G65" i="87"/>
  <c r="F65" i="87"/>
  <c r="C66" i="87"/>
  <c r="E66" i="87"/>
  <c r="G66" i="87"/>
  <c r="F66" i="87"/>
  <c r="C67" i="87"/>
  <c r="E67" i="87"/>
  <c r="F67" i="87"/>
  <c r="G67" i="87"/>
  <c r="C68" i="87"/>
  <c r="E68" i="87"/>
  <c r="F68" i="87"/>
  <c r="G68" i="87"/>
  <c r="C69" i="87"/>
  <c r="E69" i="87"/>
  <c r="G69" i="87"/>
  <c r="F69" i="87"/>
  <c r="C70" i="87"/>
  <c r="E70" i="87"/>
  <c r="G70" i="87"/>
  <c r="F70" i="87"/>
  <c r="C71" i="87"/>
  <c r="E71" i="87"/>
  <c r="F71" i="87"/>
  <c r="G71" i="87"/>
  <c r="C72" i="87"/>
  <c r="E72" i="87"/>
  <c r="F72" i="87"/>
  <c r="G72" i="87"/>
  <c r="C73" i="87"/>
  <c r="E73" i="87"/>
  <c r="G73" i="87"/>
  <c r="F73" i="87"/>
  <c r="C74" i="87"/>
  <c r="E74" i="87"/>
  <c r="G74" i="87"/>
  <c r="F74" i="87"/>
  <c r="C75" i="87"/>
  <c r="E75" i="87"/>
  <c r="F75" i="87"/>
  <c r="G75" i="87"/>
  <c r="C76" i="87"/>
  <c r="E76" i="87"/>
  <c r="F76" i="87"/>
  <c r="G76" i="87"/>
  <c r="C77" i="87"/>
  <c r="E77" i="87"/>
  <c r="G77" i="87"/>
  <c r="F77" i="87"/>
  <c r="C78" i="87"/>
  <c r="E78" i="87"/>
  <c r="G78" i="87"/>
  <c r="F78" i="87"/>
  <c r="C79" i="87"/>
  <c r="E79" i="87"/>
  <c r="F79" i="87"/>
  <c r="G79" i="87"/>
  <c r="C80" i="87"/>
  <c r="E80" i="87"/>
  <c r="F80" i="87"/>
  <c r="G80" i="87"/>
  <c r="C81" i="87"/>
  <c r="E81" i="87"/>
  <c r="G81" i="87"/>
  <c r="F81" i="87"/>
  <c r="C82" i="87"/>
  <c r="E82" i="87"/>
  <c r="G82" i="87"/>
  <c r="F82" i="87"/>
  <c r="C83" i="87"/>
  <c r="E83" i="87"/>
  <c r="F83" i="87"/>
  <c r="G83" i="87"/>
  <c r="C84" i="87"/>
  <c r="E84" i="87"/>
  <c r="F84" i="87"/>
  <c r="G84" i="87"/>
  <c r="C85" i="87"/>
  <c r="E85" i="87"/>
  <c r="G85" i="87"/>
  <c r="F85" i="87"/>
  <c r="C86" i="87"/>
  <c r="E86" i="87"/>
  <c r="G86" i="87"/>
  <c r="F86" i="87"/>
  <c r="C87" i="87"/>
  <c r="E87" i="87"/>
  <c r="F87" i="87"/>
  <c r="G87" i="87"/>
  <c r="C88" i="87"/>
  <c r="E88" i="87"/>
  <c r="F88" i="87"/>
  <c r="G88" i="87"/>
  <c r="C89" i="87"/>
  <c r="E89" i="87"/>
  <c r="G89" i="87"/>
  <c r="F89" i="87"/>
  <c r="C90" i="87"/>
  <c r="E90" i="87"/>
  <c r="G90" i="87"/>
  <c r="F90" i="87"/>
  <c r="C91" i="87"/>
  <c r="E91" i="87"/>
  <c r="F91" i="87"/>
  <c r="G91" i="87"/>
  <c r="C92" i="87"/>
  <c r="E92" i="87"/>
  <c r="F92" i="87"/>
  <c r="G92" i="87"/>
  <c r="C93" i="87"/>
  <c r="E93" i="87"/>
  <c r="G93" i="87"/>
  <c r="F93" i="87"/>
  <c r="C94" i="87"/>
  <c r="E94" i="87"/>
  <c r="G94" i="87"/>
  <c r="F94" i="87"/>
  <c r="C95" i="87"/>
  <c r="E95" i="87"/>
  <c r="F95" i="87"/>
  <c r="G95" i="87"/>
  <c r="C96" i="87"/>
  <c r="E96" i="87"/>
  <c r="F96" i="87"/>
  <c r="G96" i="87"/>
  <c r="C97" i="87"/>
  <c r="E97" i="87"/>
  <c r="G97" i="87"/>
  <c r="F97" i="87"/>
  <c r="C98" i="87"/>
  <c r="E98" i="87"/>
  <c r="G98" i="87"/>
  <c r="F98" i="87"/>
  <c r="C99" i="87"/>
  <c r="E99" i="87"/>
  <c r="F99" i="87"/>
  <c r="G99" i="87"/>
  <c r="C100" i="87"/>
  <c r="E100" i="87"/>
  <c r="F100" i="87"/>
  <c r="G100" i="87"/>
  <c r="C101" i="87"/>
  <c r="E101" i="87"/>
  <c r="G101" i="87"/>
  <c r="F101" i="87"/>
  <c r="C102" i="87"/>
  <c r="E102" i="87"/>
  <c r="G102" i="87"/>
  <c r="F102" i="87"/>
  <c r="C103" i="87"/>
  <c r="E103" i="87"/>
  <c r="F103" i="87"/>
  <c r="G103" i="87"/>
  <c r="C104" i="87"/>
  <c r="E104" i="87"/>
  <c r="F104" i="87"/>
  <c r="G104" i="87"/>
  <c r="C105" i="87"/>
  <c r="E105" i="87"/>
  <c r="G105" i="87"/>
  <c r="F105" i="87"/>
  <c r="C106" i="87"/>
  <c r="E106" i="87"/>
  <c r="G106" i="87"/>
  <c r="F106" i="87"/>
  <c r="C107" i="87"/>
  <c r="E107" i="87"/>
  <c r="F107" i="87"/>
  <c r="G107" i="87"/>
  <c r="C108" i="87"/>
  <c r="E108" i="87"/>
  <c r="F108" i="87"/>
  <c r="G108" i="87"/>
  <c r="C109" i="87"/>
  <c r="E109" i="87"/>
  <c r="G109" i="87"/>
  <c r="F109" i="87"/>
  <c r="C110" i="87"/>
  <c r="E110" i="87"/>
  <c r="G110" i="87"/>
  <c r="F110" i="87"/>
  <c r="C111" i="87"/>
  <c r="E111" i="87"/>
  <c r="F111" i="87"/>
  <c r="G111" i="87"/>
  <c r="C112" i="87"/>
  <c r="E112" i="87"/>
  <c r="F112" i="87"/>
  <c r="G112" i="87"/>
  <c r="C113" i="87"/>
  <c r="E113" i="87"/>
  <c r="G113" i="87"/>
  <c r="F113" i="87"/>
  <c r="C114" i="87"/>
  <c r="E114" i="87"/>
  <c r="G114" i="87"/>
  <c r="F114" i="87"/>
  <c r="C115" i="87"/>
  <c r="E115" i="87"/>
  <c r="F115" i="87"/>
  <c r="G115" i="87"/>
  <c r="C116" i="87"/>
  <c r="E116" i="87"/>
  <c r="F116" i="87"/>
  <c r="G116" i="87"/>
  <c r="C117" i="87"/>
  <c r="E117" i="87"/>
  <c r="G117" i="87"/>
  <c r="F117" i="87"/>
  <c r="C118" i="87"/>
  <c r="E118" i="87"/>
  <c r="G118" i="87"/>
  <c r="F118" i="87"/>
  <c r="C119" i="87"/>
  <c r="E119" i="87"/>
  <c r="F119" i="87"/>
  <c r="G119" i="87"/>
  <c r="C120" i="87"/>
  <c r="E120" i="87"/>
  <c r="F120" i="87"/>
  <c r="G120" i="87"/>
  <c r="C121" i="87"/>
  <c r="E121" i="87"/>
  <c r="G121" i="87"/>
  <c r="F121" i="87"/>
  <c r="C122" i="87"/>
  <c r="E122" i="87"/>
  <c r="G122" i="87"/>
  <c r="F122" i="87"/>
  <c r="C123" i="87"/>
  <c r="E123" i="87"/>
  <c r="F123" i="87"/>
  <c r="G123" i="87"/>
  <c r="C124" i="87"/>
  <c r="E124" i="87"/>
  <c r="F124" i="87"/>
  <c r="G124" i="87"/>
  <c r="C125" i="87"/>
  <c r="E125" i="87"/>
  <c r="G125" i="87"/>
  <c r="F125" i="87"/>
  <c r="C126" i="87"/>
  <c r="E126" i="87"/>
  <c r="G126" i="87"/>
  <c r="F126" i="87"/>
  <c r="C127" i="87"/>
  <c r="E127" i="87"/>
  <c r="F127" i="87"/>
  <c r="G127" i="87"/>
  <c r="C128" i="87"/>
  <c r="E128" i="87"/>
  <c r="F128" i="87"/>
  <c r="G128" i="87"/>
  <c r="C129" i="87"/>
  <c r="E129" i="87"/>
  <c r="G129" i="87"/>
  <c r="F129" i="87"/>
  <c r="C130" i="87"/>
  <c r="E130" i="87"/>
  <c r="G130" i="87"/>
  <c r="F130" i="87"/>
  <c r="C131" i="87"/>
  <c r="E131" i="87"/>
  <c r="F131" i="87"/>
  <c r="G131" i="87"/>
  <c r="C132" i="87"/>
  <c r="E132" i="87"/>
  <c r="F132" i="87"/>
  <c r="G132" i="87"/>
  <c r="C11" i="86"/>
  <c r="E11" i="86"/>
  <c r="G11" i="86"/>
  <c r="F11" i="86"/>
  <c r="A12" i="86"/>
  <c r="C12" i="86"/>
  <c r="E12" i="86"/>
  <c r="F12" i="86"/>
  <c r="G12" i="86"/>
  <c r="A13" i="86"/>
  <c r="A14" i="86"/>
  <c r="A15" i="86"/>
  <c r="A16" i="86"/>
  <c r="A17" i="86"/>
  <c r="A18" i="86"/>
  <c r="A19" i="86"/>
  <c r="A20" i="86"/>
  <c r="A21" i="86"/>
  <c r="A22" i="86"/>
  <c r="A23" i="86"/>
  <c r="A24" i="86"/>
  <c r="A25" i="86"/>
  <c r="A26" i="86"/>
  <c r="A27" i="86"/>
  <c r="A28" i="86"/>
  <c r="A29" i="86"/>
  <c r="A30" i="86"/>
  <c r="A31" i="86"/>
  <c r="A32" i="86"/>
  <c r="A33" i="86"/>
  <c r="A34" i="86"/>
  <c r="A35" i="86"/>
  <c r="A36" i="86"/>
  <c r="A37" i="86"/>
  <c r="A38" i="86"/>
  <c r="A39" i="86"/>
  <c r="A40" i="86"/>
  <c r="A41" i="86"/>
  <c r="A42" i="86"/>
  <c r="A43" i="86"/>
  <c r="A44" i="86"/>
  <c r="A45" i="86"/>
  <c r="A46" i="86"/>
  <c r="A47" i="86"/>
  <c r="A48" i="86"/>
  <c r="A49" i="86"/>
  <c r="A50" i="86"/>
  <c r="A51" i="86"/>
  <c r="A52" i="86"/>
  <c r="A53" i="86"/>
  <c r="A54" i="86"/>
  <c r="A55" i="86"/>
  <c r="A56" i="86"/>
  <c r="A57" i="86"/>
  <c r="A58" i="86"/>
  <c r="A59" i="86"/>
  <c r="A60" i="86"/>
  <c r="A61" i="86"/>
  <c r="A62" i="86"/>
  <c r="A63" i="86"/>
  <c r="A64" i="86"/>
  <c r="A65" i="86"/>
  <c r="A66" i="86"/>
  <c r="A67" i="86"/>
  <c r="A68" i="86"/>
  <c r="A69" i="86"/>
  <c r="A70" i="86"/>
  <c r="A71" i="86"/>
  <c r="A72" i="86"/>
  <c r="A73" i="86"/>
  <c r="A74" i="86"/>
  <c r="A75" i="86"/>
  <c r="A76" i="86"/>
  <c r="A77" i="86"/>
  <c r="A78" i="86"/>
  <c r="A79" i="86"/>
  <c r="A80" i="86"/>
  <c r="A81" i="86"/>
  <c r="A82" i="86"/>
  <c r="A83" i="86"/>
  <c r="A84" i="86"/>
  <c r="C13" i="86"/>
  <c r="E13" i="86"/>
  <c r="F13" i="86"/>
  <c r="G13" i="86"/>
  <c r="C14" i="86"/>
  <c r="E14" i="86"/>
  <c r="F14" i="86"/>
  <c r="C15" i="86"/>
  <c r="E15" i="86"/>
  <c r="G15" i="86"/>
  <c r="F15" i="86"/>
  <c r="C16" i="86"/>
  <c r="E16" i="86"/>
  <c r="F16" i="86"/>
  <c r="G16" i="86"/>
  <c r="C17" i="86"/>
  <c r="E17" i="86"/>
  <c r="F17" i="86"/>
  <c r="G17" i="86"/>
  <c r="C18" i="86"/>
  <c r="E18" i="86"/>
  <c r="F18" i="86"/>
  <c r="F137" i="86"/>
  <c r="C19" i="86"/>
  <c r="E19" i="86"/>
  <c r="G19" i="86"/>
  <c r="F19" i="86"/>
  <c r="C20" i="86"/>
  <c r="E20" i="86"/>
  <c r="F20" i="86"/>
  <c r="G20" i="86"/>
  <c r="C21" i="86"/>
  <c r="E21" i="86"/>
  <c r="F21" i="86"/>
  <c r="G21" i="86"/>
  <c r="C22" i="86"/>
  <c r="E22" i="86"/>
  <c r="F22" i="86"/>
  <c r="C23" i="86"/>
  <c r="E23" i="86"/>
  <c r="G23" i="86"/>
  <c r="F23" i="86"/>
  <c r="C24" i="86"/>
  <c r="E24" i="86"/>
  <c r="F24" i="86"/>
  <c r="G24" i="86"/>
  <c r="C25" i="86"/>
  <c r="E25" i="86"/>
  <c r="F25" i="86"/>
  <c r="G25" i="86"/>
  <c r="C26" i="86"/>
  <c r="E26" i="86"/>
  <c r="F26" i="86"/>
  <c r="C27" i="86"/>
  <c r="E27" i="86"/>
  <c r="G27" i="86"/>
  <c r="F27" i="86"/>
  <c r="C28" i="86"/>
  <c r="E28" i="86"/>
  <c r="F28" i="86"/>
  <c r="G28" i="86"/>
  <c r="C29" i="86"/>
  <c r="E29" i="86"/>
  <c r="F29" i="86"/>
  <c r="G29" i="86"/>
  <c r="C30" i="86"/>
  <c r="E30" i="86"/>
  <c r="F30" i="86"/>
  <c r="C31" i="86"/>
  <c r="E31" i="86"/>
  <c r="G31" i="86"/>
  <c r="F31" i="86"/>
  <c r="C32" i="86"/>
  <c r="E32" i="86"/>
  <c r="F32" i="86"/>
  <c r="G32" i="86"/>
  <c r="C33" i="86"/>
  <c r="E33" i="86"/>
  <c r="F33" i="86"/>
  <c r="G33" i="86"/>
  <c r="C34" i="86"/>
  <c r="E34" i="86"/>
  <c r="F34" i="86"/>
  <c r="C35" i="86"/>
  <c r="E35" i="86"/>
  <c r="G35" i="86"/>
  <c r="F35" i="86"/>
  <c r="C36" i="86"/>
  <c r="E36" i="86"/>
  <c r="F36" i="86"/>
  <c r="G36" i="86"/>
  <c r="C37" i="86"/>
  <c r="E37" i="86"/>
  <c r="F37" i="86"/>
  <c r="G37" i="86"/>
  <c r="C38" i="86"/>
  <c r="E38" i="86"/>
  <c r="F38" i="86"/>
  <c r="C39" i="86"/>
  <c r="E39" i="86"/>
  <c r="G39" i="86"/>
  <c r="F39" i="86"/>
  <c r="C40" i="86"/>
  <c r="E40" i="86"/>
  <c r="F40" i="86"/>
  <c r="G40" i="86"/>
  <c r="C41" i="86"/>
  <c r="E41" i="86"/>
  <c r="F41" i="86"/>
  <c r="G41" i="86"/>
  <c r="C42" i="86"/>
  <c r="E42" i="86"/>
  <c r="F42" i="86"/>
  <c r="C43" i="86"/>
  <c r="E43" i="86"/>
  <c r="G43" i="86"/>
  <c r="F43" i="86"/>
  <c r="C44" i="86"/>
  <c r="E44" i="86"/>
  <c r="F44" i="86"/>
  <c r="G44" i="86"/>
  <c r="C45" i="86"/>
  <c r="E45" i="86"/>
  <c r="F45" i="86"/>
  <c r="G45" i="86"/>
  <c r="C46" i="86"/>
  <c r="E46" i="86"/>
  <c r="F46" i="86"/>
  <c r="C47" i="86"/>
  <c r="E47" i="86"/>
  <c r="G47" i="86"/>
  <c r="F47" i="86"/>
  <c r="C48" i="86"/>
  <c r="E48" i="86"/>
  <c r="F48" i="86"/>
  <c r="G48" i="86"/>
  <c r="C49" i="86"/>
  <c r="E49" i="86"/>
  <c r="F49" i="86"/>
  <c r="G49" i="86"/>
  <c r="C50" i="86"/>
  <c r="E50" i="86"/>
  <c r="F50" i="86"/>
  <c r="C51" i="86"/>
  <c r="E51" i="86"/>
  <c r="G51" i="86"/>
  <c r="F51" i="86"/>
  <c r="C52" i="86"/>
  <c r="E52" i="86"/>
  <c r="F52" i="86"/>
  <c r="G52" i="86"/>
  <c r="C53" i="86"/>
  <c r="E53" i="86"/>
  <c r="F53" i="86"/>
  <c r="G53" i="86"/>
  <c r="C54" i="86"/>
  <c r="E54" i="86"/>
  <c r="F54" i="86"/>
  <c r="C55" i="86"/>
  <c r="E55" i="86"/>
  <c r="G55" i="86"/>
  <c r="F55" i="86"/>
  <c r="C56" i="86"/>
  <c r="E56" i="86"/>
  <c r="F56" i="86"/>
  <c r="G56" i="86"/>
  <c r="C57" i="86"/>
  <c r="E57" i="86"/>
  <c r="F57" i="86"/>
  <c r="G57" i="86"/>
  <c r="C58" i="86"/>
  <c r="E58" i="86"/>
  <c r="F58" i="86"/>
  <c r="C59" i="86"/>
  <c r="E59" i="86"/>
  <c r="G59" i="86"/>
  <c r="F59" i="86"/>
  <c r="C60" i="86"/>
  <c r="E60" i="86"/>
  <c r="F60" i="86"/>
  <c r="G60" i="86"/>
  <c r="C61" i="86"/>
  <c r="E61" i="86"/>
  <c r="F61" i="86"/>
  <c r="G61" i="86"/>
  <c r="C62" i="86"/>
  <c r="E62" i="86"/>
  <c r="F62" i="86"/>
  <c r="C63" i="86"/>
  <c r="E63" i="86"/>
  <c r="G63" i="86"/>
  <c r="F63" i="86"/>
  <c r="C64" i="86"/>
  <c r="E64" i="86"/>
  <c r="F64" i="86"/>
  <c r="G64" i="86"/>
  <c r="C65" i="86"/>
  <c r="E65" i="86"/>
  <c r="F65" i="86"/>
  <c r="G65" i="86"/>
  <c r="C66" i="86"/>
  <c r="E66" i="86"/>
  <c r="F66" i="86"/>
  <c r="C67" i="86"/>
  <c r="E67" i="86"/>
  <c r="G67" i="86"/>
  <c r="F67" i="86"/>
  <c r="C68" i="86"/>
  <c r="E68" i="86"/>
  <c r="F68" i="86"/>
  <c r="G68" i="86"/>
  <c r="C69" i="86"/>
  <c r="E69" i="86"/>
  <c r="F69" i="86"/>
  <c r="G69" i="86"/>
  <c r="C70" i="86"/>
  <c r="E70" i="86"/>
  <c r="F70" i="86"/>
  <c r="G70" i="86"/>
  <c r="C71" i="86"/>
  <c r="E71" i="86"/>
  <c r="G71" i="86"/>
  <c r="F71" i="86"/>
  <c r="C72" i="86"/>
  <c r="E72" i="86"/>
  <c r="F72" i="86"/>
  <c r="G72" i="86"/>
  <c r="C73" i="86"/>
  <c r="E73" i="86"/>
  <c r="F73" i="86"/>
  <c r="G73" i="86"/>
  <c r="C74" i="86"/>
  <c r="E74" i="86"/>
  <c r="G74" i="86"/>
  <c r="F74" i="86"/>
  <c r="C75" i="86"/>
  <c r="E75" i="86"/>
  <c r="G75" i="86"/>
  <c r="F75" i="86"/>
  <c r="C76" i="86"/>
  <c r="E76" i="86"/>
  <c r="G76" i="86"/>
  <c r="F76" i="86"/>
  <c r="C77" i="86"/>
  <c r="E77" i="86"/>
  <c r="F77" i="86"/>
  <c r="G77" i="86"/>
  <c r="C78" i="86"/>
  <c r="E78" i="86"/>
  <c r="F78" i="86"/>
  <c r="G78" i="86"/>
  <c r="C79" i="86"/>
  <c r="E79" i="86"/>
  <c r="F79" i="86"/>
  <c r="C80" i="86"/>
  <c r="E80" i="86"/>
  <c r="F80" i="86"/>
  <c r="G80" i="86"/>
  <c r="C81" i="86"/>
  <c r="E81" i="86"/>
  <c r="F81" i="86"/>
  <c r="G81" i="86"/>
  <c r="C82" i="86"/>
  <c r="E82" i="86"/>
  <c r="G82" i="86"/>
  <c r="F82" i="86"/>
  <c r="C83" i="86"/>
  <c r="E83" i="86"/>
  <c r="G83" i="86"/>
  <c r="F83" i="86"/>
  <c r="C84" i="86"/>
  <c r="E84" i="86"/>
  <c r="G84" i="86"/>
  <c r="F84" i="86"/>
  <c r="A85" i="86"/>
  <c r="A86" i="86"/>
  <c r="A87" i="86"/>
  <c r="A88" i="86"/>
  <c r="A89" i="86"/>
  <c r="A90" i="86"/>
  <c r="A91" i="86"/>
  <c r="A92" i="86"/>
  <c r="A93" i="86"/>
  <c r="A94" i="86"/>
  <c r="A95" i="86"/>
  <c r="A96" i="86"/>
  <c r="A97" i="86"/>
  <c r="A98" i="86"/>
  <c r="A99" i="86"/>
  <c r="A100" i="86"/>
  <c r="A101" i="86"/>
  <c r="A102" i="86"/>
  <c r="A103" i="86"/>
  <c r="A104" i="86"/>
  <c r="A105" i="86"/>
  <c r="A106" i="86"/>
  <c r="A107" i="86"/>
  <c r="A108" i="86"/>
  <c r="A109" i="86"/>
  <c r="A110" i="86"/>
  <c r="A111" i="86"/>
  <c r="A112" i="86"/>
  <c r="A113" i="86"/>
  <c r="A114" i="86"/>
  <c r="A115" i="86"/>
  <c r="A116" i="86"/>
  <c r="A117" i="86"/>
  <c r="A118" i="86"/>
  <c r="A119" i="86"/>
  <c r="A120" i="86"/>
  <c r="A121" i="86"/>
  <c r="A122" i="86"/>
  <c r="A123" i="86"/>
  <c r="A124" i="86"/>
  <c r="A125" i="86"/>
  <c r="A126" i="86"/>
  <c r="A127" i="86"/>
  <c r="A128" i="86"/>
  <c r="A129" i="86"/>
  <c r="A130" i="86"/>
  <c r="A131" i="86"/>
  <c r="A132" i="86"/>
  <c r="A133" i="86"/>
  <c r="C85" i="86"/>
  <c r="E85" i="86"/>
  <c r="F85" i="86"/>
  <c r="G85" i="86"/>
  <c r="C86" i="86"/>
  <c r="E86" i="86"/>
  <c r="F86" i="86"/>
  <c r="G86" i="86"/>
  <c r="C87" i="86"/>
  <c r="E87" i="86"/>
  <c r="G87" i="86"/>
  <c r="F87" i="86"/>
  <c r="C88" i="86"/>
  <c r="E88" i="86"/>
  <c r="F88" i="86"/>
  <c r="G88" i="86"/>
  <c r="C89" i="86"/>
  <c r="E89" i="86"/>
  <c r="F89" i="86"/>
  <c r="G89" i="86"/>
  <c r="C90" i="86"/>
  <c r="E90" i="86"/>
  <c r="G90" i="86"/>
  <c r="F90" i="86"/>
  <c r="C91" i="86"/>
  <c r="E91" i="86"/>
  <c r="G91" i="86"/>
  <c r="F91" i="86"/>
  <c r="C92" i="86"/>
  <c r="E92" i="86"/>
  <c r="G92" i="86"/>
  <c r="F92" i="86"/>
  <c r="C93" i="86"/>
  <c r="E93" i="86"/>
  <c r="F93" i="86"/>
  <c r="G93" i="86"/>
  <c r="C94" i="86"/>
  <c r="E94" i="86"/>
  <c r="F94" i="86"/>
  <c r="G94" i="86"/>
  <c r="C95" i="86"/>
  <c r="E95" i="86"/>
  <c r="F95" i="86"/>
  <c r="C96" i="86"/>
  <c r="E96" i="86"/>
  <c r="F96" i="86"/>
  <c r="G96" i="86"/>
  <c r="C97" i="86"/>
  <c r="E97" i="86"/>
  <c r="F97" i="86"/>
  <c r="G97" i="86"/>
  <c r="C98" i="86"/>
  <c r="E98" i="86"/>
  <c r="G98" i="86"/>
  <c r="F98" i="86"/>
  <c r="C99" i="86"/>
  <c r="E99" i="86"/>
  <c r="G99" i="86"/>
  <c r="F99" i="86"/>
  <c r="C100" i="86"/>
  <c r="E100" i="86"/>
  <c r="G100" i="86"/>
  <c r="F100" i="86"/>
  <c r="C101" i="86"/>
  <c r="E101" i="86"/>
  <c r="F101" i="86"/>
  <c r="G101" i="86"/>
  <c r="C102" i="86"/>
  <c r="E102" i="86"/>
  <c r="F102" i="86"/>
  <c r="G102" i="86"/>
  <c r="C103" i="86"/>
  <c r="E103" i="86"/>
  <c r="G103" i="86"/>
  <c r="F103" i="86"/>
  <c r="C104" i="86"/>
  <c r="E104" i="86"/>
  <c r="F104" i="86"/>
  <c r="G104" i="86"/>
  <c r="C105" i="86"/>
  <c r="E105" i="86"/>
  <c r="F105" i="86"/>
  <c r="G105" i="86"/>
  <c r="C106" i="86"/>
  <c r="E106" i="86"/>
  <c r="G106" i="86"/>
  <c r="F106" i="86"/>
  <c r="C107" i="86"/>
  <c r="E107" i="86"/>
  <c r="G107" i="86"/>
  <c r="F107" i="86"/>
  <c r="C108" i="86"/>
  <c r="E108" i="86"/>
  <c r="G108" i="86"/>
  <c r="F108" i="86"/>
  <c r="C109" i="86"/>
  <c r="E109" i="86"/>
  <c r="F109" i="86"/>
  <c r="G109" i="86"/>
  <c r="C110" i="86"/>
  <c r="E110" i="86"/>
  <c r="F110" i="86"/>
  <c r="G110" i="86"/>
  <c r="C111" i="86"/>
  <c r="E111" i="86"/>
  <c r="F111" i="86"/>
  <c r="C112" i="86"/>
  <c r="E112" i="86"/>
  <c r="F112" i="86"/>
  <c r="G112" i="86"/>
  <c r="C113" i="86"/>
  <c r="E113" i="86"/>
  <c r="F113" i="86"/>
  <c r="C114" i="86"/>
  <c r="E114" i="86"/>
  <c r="G114" i="86"/>
  <c r="F114" i="86"/>
  <c r="C115" i="86"/>
  <c r="E115" i="86"/>
  <c r="G115" i="86"/>
  <c r="F115" i="86"/>
  <c r="C116" i="86"/>
  <c r="E116" i="86"/>
  <c r="F116" i="86"/>
  <c r="G116" i="86"/>
  <c r="C117" i="86"/>
  <c r="E117" i="86"/>
  <c r="F117" i="86"/>
  <c r="G117" i="86"/>
  <c r="C118" i="86"/>
  <c r="E118" i="86"/>
  <c r="G118" i="86"/>
  <c r="F118" i="86"/>
  <c r="C119" i="86"/>
  <c r="E119" i="86"/>
  <c r="F119" i="86"/>
  <c r="G119" i="86"/>
  <c r="C120" i="86"/>
  <c r="E120" i="86"/>
  <c r="F120" i="86"/>
  <c r="G120" i="86"/>
  <c r="C121" i="86"/>
  <c r="E121" i="86"/>
  <c r="G121" i="86"/>
  <c r="F121" i="86"/>
  <c r="C122" i="86"/>
  <c r="E122" i="86"/>
  <c r="G122" i="86"/>
  <c r="F122" i="86"/>
  <c r="C123" i="86"/>
  <c r="E123" i="86"/>
  <c r="G123" i="86"/>
  <c r="F123" i="86"/>
  <c r="C124" i="86"/>
  <c r="E124" i="86"/>
  <c r="F124" i="86"/>
  <c r="G124" i="86"/>
  <c r="C125" i="86"/>
  <c r="E125" i="86"/>
  <c r="F125" i="86"/>
  <c r="G125" i="86"/>
  <c r="C126" i="86"/>
  <c r="E126" i="86"/>
  <c r="G126" i="86"/>
  <c r="F126" i="86"/>
  <c r="C127" i="86"/>
  <c r="E127" i="86"/>
  <c r="F127" i="86"/>
  <c r="G127" i="86"/>
  <c r="C128" i="86"/>
  <c r="E128" i="86"/>
  <c r="F128" i="86"/>
  <c r="G128" i="86"/>
  <c r="C129" i="86"/>
  <c r="E129" i="86"/>
  <c r="G129" i="86"/>
  <c r="F129" i="86"/>
  <c r="C130" i="86"/>
  <c r="E130" i="86"/>
  <c r="G130" i="86"/>
  <c r="F130" i="86"/>
  <c r="C131" i="86"/>
  <c r="E131" i="86"/>
  <c r="G131" i="86"/>
  <c r="F131" i="86"/>
  <c r="C132" i="86"/>
  <c r="E132" i="86"/>
  <c r="F132" i="86"/>
  <c r="G132" i="86"/>
  <c r="C133" i="86"/>
  <c r="E133" i="86"/>
  <c r="F133" i="86"/>
  <c r="G133" i="86"/>
  <c r="C10" i="85"/>
  <c r="E10" i="85"/>
  <c r="F10" i="85"/>
  <c r="G10" i="85"/>
  <c r="A11" i="85"/>
  <c r="A12" i="85"/>
  <c r="A13" i="85"/>
  <c r="C11" i="85"/>
  <c r="E11" i="85"/>
  <c r="F11" i="85"/>
  <c r="G11" i="85"/>
  <c r="C12" i="85"/>
  <c r="E12" i="85"/>
  <c r="F12" i="85"/>
  <c r="C13" i="85"/>
  <c r="E13" i="85"/>
  <c r="G13" i="85"/>
  <c r="F13" i="85"/>
  <c r="A14" i="85"/>
  <c r="A15" i="85"/>
  <c r="A16" i="85"/>
  <c r="A17" i="85"/>
  <c r="A18" i="85"/>
  <c r="A19" i="85"/>
  <c r="A20" i="85"/>
  <c r="A21" i="85"/>
  <c r="A22" i="85"/>
  <c r="A23" i="85"/>
  <c r="A24" i="85"/>
  <c r="A25" i="85"/>
  <c r="A26" i="85"/>
  <c r="A27" i="85"/>
  <c r="A28" i="85"/>
  <c r="A29" i="85"/>
  <c r="A30" i="85"/>
  <c r="A31" i="85"/>
  <c r="A32" i="85"/>
  <c r="A33" i="85"/>
  <c r="A34" i="85"/>
  <c r="A35" i="85"/>
  <c r="A36" i="85"/>
  <c r="A37" i="85"/>
  <c r="A38" i="85"/>
  <c r="A39" i="85"/>
  <c r="A40" i="85"/>
  <c r="A41" i="85"/>
  <c r="A42" i="85"/>
  <c r="A43" i="85"/>
  <c r="A44" i="85"/>
  <c r="A45" i="85"/>
  <c r="A46" i="85"/>
  <c r="A47" i="85"/>
  <c r="A48" i="85"/>
  <c r="A49" i="85"/>
  <c r="A50" i="85"/>
  <c r="A51" i="85"/>
  <c r="A52" i="85"/>
  <c r="A53" i="85"/>
  <c r="A54" i="85"/>
  <c r="A55" i="85"/>
  <c r="A56" i="85"/>
  <c r="A57" i="85"/>
  <c r="A58" i="85"/>
  <c r="A59" i="85"/>
  <c r="A60" i="85"/>
  <c r="A61" i="85"/>
  <c r="A62" i="85"/>
  <c r="A63" i="85"/>
  <c r="A64" i="85"/>
  <c r="A65" i="85"/>
  <c r="A66" i="85"/>
  <c r="A67" i="85"/>
  <c r="A68" i="85"/>
  <c r="A69" i="85"/>
  <c r="A70" i="85"/>
  <c r="A71" i="85"/>
  <c r="A72" i="85"/>
  <c r="A73" i="85"/>
  <c r="A74" i="85"/>
  <c r="A75" i="85"/>
  <c r="A76" i="85"/>
  <c r="A77" i="85"/>
  <c r="A78" i="85"/>
  <c r="A79" i="85"/>
  <c r="A80" i="85"/>
  <c r="A81" i="85"/>
  <c r="A82" i="85"/>
  <c r="A83" i="85"/>
  <c r="A84" i="85"/>
  <c r="A85" i="85"/>
  <c r="A86" i="85"/>
  <c r="A87" i="85"/>
  <c r="A88" i="85"/>
  <c r="A89" i="85"/>
  <c r="A90" i="85"/>
  <c r="A91" i="85"/>
  <c r="A92" i="85"/>
  <c r="A93" i="85"/>
  <c r="A94" i="85"/>
  <c r="A95" i="85"/>
  <c r="A96" i="85"/>
  <c r="A97" i="85"/>
  <c r="A98" i="85"/>
  <c r="A99" i="85"/>
  <c r="A100" i="85"/>
  <c r="A101" i="85"/>
  <c r="A102" i="85"/>
  <c r="A103" i="85"/>
  <c r="A104" i="85"/>
  <c r="A105" i="85"/>
  <c r="A106" i="85"/>
  <c r="A107" i="85"/>
  <c r="A108" i="85"/>
  <c r="A109" i="85"/>
  <c r="A110" i="85"/>
  <c r="A111" i="85"/>
  <c r="A112" i="85"/>
  <c r="A113" i="85"/>
  <c r="A114" i="85"/>
  <c r="A115" i="85"/>
  <c r="A116" i="85"/>
  <c r="A117" i="85"/>
  <c r="A118" i="85"/>
  <c r="A119" i="85"/>
  <c r="A120" i="85"/>
  <c r="A121" i="85"/>
  <c r="A122" i="85"/>
  <c r="A123" i="85"/>
  <c r="A124" i="85"/>
  <c r="A125" i="85"/>
  <c r="A126" i="85"/>
  <c r="A127" i="85"/>
  <c r="A128" i="85"/>
  <c r="A129" i="85"/>
  <c r="A130" i="85"/>
  <c r="A131" i="85"/>
  <c r="A132" i="85"/>
  <c r="C14" i="85"/>
  <c r="E14" i="85"/>
  <c r="G14" i="85"/>
  <c r="F14" i="85"/>
  <c r="C15" i="85"/>
  <c r="E15" i="85"/>
  <c r="F15" i="85"/>
  <c r="C16" i="85"/>
  <c r="E16" i="85"/>
  <c r="F16" i="85"/>
  <c r="G16" i="85"/>
  <c r="C17" i="85"/>
  <c r="E17" i="85"/>
  <c r="G17" i="85"/>
  <c r="F17" i="85"/>
  <c r="C18" i="85"/>
  <c r="E18" i="85"/>
  <c r="F18" i="85"/>
  <c r="G18" i="85"/>
  <c r="C19" i="85"/>
  <c r="E19" i="85"/>
  <c r="F19" i="85"/>
  <c r="G19" i="85"/>
  <c r="C20" i="85"/>
  <c r="E20" i="85"/>
  <c r="G20" i="85"/>
  <c r="F20" i="85"/>
  <c r="C21" i="85"/>
  <c r="E21" i="85"/>
  <c r="G21" i="85"/>
  <c r="F21" i="85"/>
  <c r="C22" i="85"/>
  <c r="E22" i="85"/>
  <c r="G22" i="85"/>
  <c r="F22" i="85"/>
  <c r="C23" i="85"/>
  <c r="E23" i="85"/>
  <c r="F23" i="85"/>
  <c r="G23" i="85"/>
  <c r="C24" i="85"/>
  <c r="E24" i="85"/>
  <c r="F24" i="85"/>
  <c r="G24" i="85"/>
  <c r="C25" i="85"/>
  <c r="E25" i="85"/>
  <c r="G25" i="85"/>
  <c r="F25" i="85"/>
  <c r="C26" i="85"/>
  <c r="E26" i="85"/>
  <c r="F26" i="85"/>
  <c r="G26" i="85"/>
  <c r="C27" i="85"/>
  <c r="E27" i="85"/>
  <c r="F27" i="85"/>
  <c r="G27" i="85"/>
  <c r="C28" i="85"/>
  <c r="E28" i="85"/>
  <c r="G28" i="85"/>
  <c r="F28" i="85"/>
  <c r="C29" i="85"/>
  <c r="E29" i="85"/>
  <c r="G29" i="85"/>
  <c r="F29" i="85"/>
  <c r="C30" i="85"/>
  <c r="E30" i="85"/>
  <c r="G30" i="85"/>
  <c r="F30" i="85"/>
  <c r="C31" i="85"/>
  <c r="E31" i="85"/>
  <c r="F31" i="85"/>
  <c r="G31" i="85"/>
  <c r="C32" i="85"/>
  <c r="E32" i="85"/>
  <c r="F32" i="85"/>
  <c r="G32" i="85"/>
  <c r="C33" i="85"/>
  <c r="E33" i="85"/>
  <c r="G33" i="85"/>
  <c r="F33" i="85"/>
  <c r="C34" i="85"/>
  <c r="E34" i="85"/>
  <c r="F34" i="85"/>
  <c r="G34" i="85"/>
  <c r="C35" i="85"/>
  <c r="E35" i="85"/>
  <c r="F35" i="85"/>
  <c r="G35" i="85"/>
  <c r="C36" i="85"/>
  <c r="E36" i="85"/>
  <c r="G36" i="85"/>
  <c r="F36" i="85"/>
  <c r="C37" i="85"/>
  <c r="E37" i="85"/>
  <c r="G37" i="85"/>
  <c r="F37" i="85"/>
  <c r="C38" i="85"/>
  <c r="E38" i="85"/>
  <c r="G38" i="85"/>
  <c r="F38" i="85"/>
  <c r="C39" i="85"/>
  <c r="E39" i="85"/>
  <c r="F39" i="85"/>
  <c r="G39" i="85"/>
  <c r="C40" i="85"/>
  <c r="E40" i="85"/>
  <c r="F40" i="85"/>
  <c r="G40" i="85"/>
  <c r="C41" i="85"/>
  <c r="E41" i="85"/>
  <c r="G41" i="85"/>
  <c r="F41" i="85"/>
  <c r="C42" i="85"/>
  <c r="E42" i="85"/>
  <c r="F42" i="85"/>
  <c r="G42" i="85"/>
  <c r="C43" i="85"/>
  <c r="E43" i="85"/>
  <c r="F43" i="85"/>
  <c r="G43" i="85"/>
  <c r="C44" i="85"/>
  <c r="E44" i="85"/>
  <c r="G44" i="85"/>
  <c r="F44" i="85"/>
  <c r="C45" i="85"/>
  <c r="E45" i="85"/>
  <c r="G45" i="85"/>
  <c r="F45" i="85"/>
  <c r="C46" i="85"/>
  <c r="E46" i="85"/>
  <c r="G46" i="85"/>
  <c r="F46" i="85"/>
  <c r="C47" i="85"/>
  <c r="E47" i="85"/>
  <c r="F47" i="85"/>
  <c r="G47" i="85"/>
  <c r="C48" i="85"/>
  <c r="E48" i="85"/>
  <c r="F48" i="85"/>
  <c r="G48" i="85"/>
  <c r="C49" i="85"/>
  <c r="E49" i="85"/>
  <c r="G49" i="85"/>
  <c r="F49" i="85"/>
  <c r="C50" i="85"/>
  <c r="E50" i="85"/>
  <c r="F50" i="85"/>
  <c r="G50" i="85"/>
  <c r="C51" i="85"/>
  <c r="E51" i="85"/>
  <c r="F51" i="85"/>
  <c r="G51" i="85"/>
  <c r="C52" i="85"/>
  <c r="E52" i="85"/>
  <c r="G52" i="85"/>
  <c r="F52" i="85"/>
  <c r="C53" i="85"/>
  <c r="E53" i="85"/>
  <c r="G53" i="85"/>
  <c r="F53" i="85"/>
  <c r="C54" i="85"/>
  <c r="E54" i="85"/>
  <c r="G54" i="85"/>
  <c r="F54" i="85"/>
  <c r="C55" i="85"/>
  <c r="E55" i="85"/>
  <c r="F55" i="85"/>
  <c r="G55" i="85"/>
  <c r="C56" i="85"/>
  <c r="E56" i="85"/>
  <c r="F56" i="85"/>
  <c r="G56" i="85"/>
  <c r="C57" i="85"/>
  <c r="E57" i="85"/>
  <c r="G57" i="85"/>
  <c r="F57" i="85"/>
  <c r="C58" i="85"/>
  <c r="E58" i="85"/>
  <c r="F58" i="85"/>
  <c r="G58" i="85"/>
  <c r="C59" i="85"/>
  <c r="E59" i="85"/>
  <c r="F59" i="85"/>
  <c r="G59" i="85"/>
  <c r="C60" i="85"/>
  <c r="E60" i="85"/>
  <c r="G60" i="85"/>
  <c r="F60" i="85"/>
  <c r="C61" i="85"/>
  <c r="E61" i="85"/>
  <c r="G61" i="85"/>
  <c r="F61" i="85"/>
  <c r="C62" i="85"/>
  <c r="E62" i="85"/>
  <c r="G62" i="85"/>
  <c r="F62" i="85"/>
  <c r="C63" i="85"/>
  <c r="E63" i="85"/>
  <c r="F63" i="85"/>
  <c r="G63" i="85"/>
  <c r="C64" i="85"/>
  <c r="E64" i="85"/>
  <c r="F64" i="85"/>
  <c r="G64" i="85"/>
  <c r="C65" i="85"/>
  <c r="E65" i="85"/>
  <c r="G65" i="85"/>
  <c r="F65" i="85"/>
  <c r="C66" i="85"/>
  <c r="E66" i="85"/>
  <c r="F66" i="85"/>
  <c r="G66" i="85"/>
  <c r="C67" i="85"/>
  <c r="E67" i="85"/>
  <c r="F67" i="85"/>
  <c r="G67" i="85"/>
  <c r="C68" i="85"/>
  <c r="E68" i="85"/>
  <c r="G68" i="85"/>
  <c r="F68" i="85"/>
  <c r="C69" i="85"/>
  <c r="E69" i="85"/>
  <c r="G69" i="85"/>
  <c r="F69" i="85"/>
  <c r="C70" i="85"/>
  <c r="E70" i="85"/>
  <c r="G70" i="85"/>
  <c r="F70" i="85"/>
  <c r="C71" i="85"/>
  <c r="E71" i="85"/>
  <c r="F71" i="85"/>
  <c r="G71" i="85"/>
  <c r="C72" i="85"/>
  <c r="E72" i="85"/>
  <c r="F72" i="85"/>
  <c r="G72" i="85"/>
  <c r="C73" i="85"/>
  <c r="E73" i="85"/>
  <c r="G73" i="85"/>
  <c r="F73" i="85"/>
  <c r="C74" i="85"/>
  <c r="E74" i="85"/>
  <c r="F74" i="85"/>
  <c r="G74" i="85"/>
  <c r="C75" i="85"/>
  <c r="E75" i="85"/>
  <c r="F75" i="85"/>
  <c r="G75" i="85"/>
  <c r="C76" i="85"/>
  <c r="E76" i="85"/>
  <c r="G76" i="85"/>
  <c r="F76" i="85"/>
  <c r="C77" i="85"/>
  <c r="E77" i="85"/>
  <c r="G77" i="85"/>
  <c r="F77" i="85"/>
  <c r="C78" i="85"/>
  <c r="E78" i="85"/>
  <c r="G78" i="85"/>
  <c r="F78" i="85"/>
  <c r="C79" i="85"/>
  <c r="E79" i="85"/>
  <c r="F79" i="85"/>
  <c r="G79" i="85"/>
  <c r="C80" i="85"/>
  <c r="E80" i="85"/>
  <c r="F80" i="85"/>
  <c r="G80" i="85"/>
  <c r="C81" i="85"/>
  <c r="E81" i="85"/>
  <c r="G81" i="85"/>
  <c r="F81" i="85"/>
  <c r="C82" i="85"/>
  <c r="E82" i="85"/>
  <c r="F82" i="85"/>
  <c r="G82" i="85"/>
  <c r="C83" i="85"/>
  <c r="E83" i="85"/>
  <c r="F83" i="85"/>
  <c r="G83" i="85"/>
  <c r="C84" i="85"/>
  <c r="E84" i="85"/>
  <c r="G84" i="85"/>
  <c r="F84" i="85"/>
  <c r="C85" i="85"/>
  <c r="E85" i="85"/>
  <c r="G85" i="85"/>
  <c r="F85" i="85"/>
  <c r="C86" i="85"/>
  <c r="E86" i="85"/>
  <c r="G86" i="85"/>
  <c r="F86" i="85"/>
  <c r="C87" i="85"/>
  <c r="E87" i="85"/>
  <c r="F87" i="85"/>
  <c r="G87" i="85"/>
  <c r="C88" i="85"/>
  <c r="E88" i="85"/>
  <c r="F88" i="85"/>
  <c r="G88" i="85"/>
  <c r="C89" i="85"/>
  <c r="E89" i="85"/>
  <c r="G89" i="85"/>
  <c r="F89" i="85"/>
  <c r="C90" i="85"/>
  <c r="E90" i="85"/>
  <c r="F90" i="85"/>
  <c r="G90" i="85"/>
  <c r="C91" i="85"/>
  <c r="E91" i="85"/>
  <c r="F91" i="85"/>
  <c r="G91" i="85"/>
  <c r="C92" i="85"/>
  <c r="E92" i="85"/>
  <c r="G92" i="85"/>
  <c r="F92" i="85"/>
  <c r="C93" i="85"/>
  <c r="E93" i="85"/>
  <c r="G93" i="85"/>
  <c r="F93" i="85"/>
  <c r="C94" i="85"/>
  <c r="E94" i="85"/>
  <c r="G94" i="85"/>
  <c r="F94" i="85"/>
  <c r="C95" i="85"/>
  <c r="E95" i="85"/>
  <c r="F95" i="85"/>
  <c r="G95" i="85"/>
  <c r="C96" i="85"/>
  <c r="E96" i="85"/>
  <c r="F96" i="85"/>
  <c r="G96" i="85"/>
  <c r="C97" i="85"/>
  <c r="E97" i="85"/>
  <c r="G97" i="85"/>
  <c r="F97" i="85"/>
  <c r="C98" i="85"/>
  <c r="E98" i="85"/>
  <c r="F98" i="85"/>
  <c r="G98" i="85"/>
  <c r="C99" i="85"/>
  <c r="E99" i="85"/>
  <c r="F99" i="85"/>
  <c r="G99" i="85"/>
  <c r="C100" i="85"/>
  <c r="E100" i="85"/>
  <c r="G100" i="85"/>
  <c r="F100" i="85"/>
  <c r="C101" i="85"/>
  <c r="E101" i="85"/>
  <c r="G101" i="85"/>
  <c r="F101" i="85"/>
  <c r="C102" i="85"/>
  <c r="E102" i="85"/>
  <c r="G102" i="85"/>
  <c r="F102" i="85"/>
  <c r="C103" i="85"/>
  <c r="E103" i="85"/>
  <c r="F103" i="85"/>
  <c r="G103" i="85"/>
  <c r="C104" i="85"/>
  <c r="E104" i="85"/>
  <c r="F104" i="85"/>
  <c r="G104" i="85"/>
  <c r="C105" i="85"/>
  <c r="E105" i="85"/>
  <c r="G105" i="85"/>
  <c r="F105" i="85"/>
  <c r="C106" i="85"/>
  <c r="E106" i="85"/>
  <c r="F106" i="85"/>
  <c r="G106" i="85"/>
  <c r="C107" i="85"/>
  <c r="E107" i="85"/>
  <c r="F107" i="85"/>
  <c r="G107" i="85"/>
  <c r="C108" i="85"/>
  <c r="E108" i="85"/>
  <c r="G108" i="85"/>
  <c r="F108" i="85"/>
  <c r="C109" i="85"/>
  <c r="E109" i="85"/>
  <c r="G109" i="85"/>
  <c r="F109" i="85"/>
  <c r="C110" i="85"/>
  <c r="E110" i="85"/>
  <c r="G110" i="85"/>
  <c r="F110" i="85"/>
  <c r="C111" i="85"/>
  <c r="E111" i="85"/>
  <c r="F111" i="85"/>
  <c r="G111" i="85"/>
  <c r="C112" i="85"/>
  <c r="E112" i="85"/>
  <c r="F112" i="85"/>
  <c r="G112" i="85"/>
  <c r="C113" i="85"/>
  <c r="E113" i="85"/>
  <c r="G113" i="85"/>
  <c r="F113" i="85"/>
  <c r="C114" i="85"/>
  <c r="E114" i="85"/>
  <c r="F114" i="85"/>
  <c r="G114" i="85"/>
  <c r="C115" i="85"/>
  <c r="E115" i="85"/>
  <c r="F115" i="85"/>
  <c r="G115" i="85"/>
  <c r="C116" i="85"/>
  <c r="E116" i="85"/>
  <c r="G116" i="85"/>
  <c r="F116" i="85"/>
  <c r="C117" i="85"/>
  <c r="E117" i="85"/>
  <c r="G117" i="85"/>
  <c r="F117" i="85"/>
  <c r="C118" i="85"/>
  <c r="E118" i="85"/>
  <c r="G118" i="85"/>
  <c r="F118" i="85"/>
  <c r="C119" i="85"/>
  <c r="E119" i="85"/>
  <c r="F119" i="85"/>
  <c r="G119" i="85"/>
  <c r="C120" i="85"/>
  <c r="E120" i="85"/>
  <c r="F120" i="85"/>
  <c r="G120" i="85"/>
  <c r="C121" i="85"/>
  <c r="E121" i="85"/>
  <c r="G121" i="85"/>
  <c r="F121" i="85"/>
  <c r="C122" i="85"/>
  <c r="E122" i="85"/>
  <c r="F122" i="85"/>
  <c r="G122" i="85"/>
  <c r="C123" i="85"/>
  <c r="E123" i="85"/>
  <c r="F123" i="85"/>
  <c r="G123" i="85"/>
  <c r="C124" i="85"/>
  <c r="E124" i="85"/>
  <c r="F124" i="85"/>
  <c r="C125" i="85"/>
  <c r="E125" i="85"/>
  <c r="G125" i="85"/>
  <c r="F125" i="85"/>
  <c r="C126" i="85"/>
  <c r="E126" i="85"/>
  <c r="G126" i="85"/>
  <c r="F126" i="85"/>
  <c r="C127" i="85"/>
  <c r="E127" i="85"/>
  <c r="F127" i="85"/>
  <c r="G127" i="85"/>
  <c r="C128" i="85"/>
  <c r="E128" i="85"/>
  <c r="F128" i="85"/>
  <c r="G128" i="85"/>
  <c r="C129" i="85"/>
  <c r="E129" i="85"/>
  <c r="G129" i="85"/>
  <c r="F129" i="85"/>
  <c r="C130" i="85"/>
  <c r="E130" i="85"/>
  <c r="F130" i="85"/>
  <c r="G130" i="85"/>
  <c r="C131" i="85"/>
  <c r="E131" i="85"/>
  <c r="F131" i="85"/>
  <c r="G131" i="85"/>
  <c r="C132" i="85"/>
  <c r="E132" i="85"/>
  <c r="F132" i="85"/>
  <c r="C10" i="84"/>
  <c r="E10" i="84"/>
  <c r="G10" i="84"/>
  <c r="F10" i="84"/>
  <c r="A11" i="84"/>
  <c r="A12" i="84"/>
  <c r="A13" i="84"/>
  <c r="A14" i="84"/>
  <c r="C11" i="84"/>
  <c r="E11" i="84"/>
  <c r="F11" i="84"/>
  <c r="G11" i="84"/>
  <c r="C12" i="84"/>
  <c r="E12" i="84"/>
  <c r="F12" i="84"/>
  <c r="G12" i="84"/>
  <c r="C13" i="84"/>
  <c r="E13" i="84"/>
  <c r="G13" i="84"/>
  <c r="F13" i="84"/>
  <c r="C14" i="84"/>
  <c r="E14" i="84"/>
  <c r="F14" i="84"/>
  <c r="G14" i="84"/>
  <c r="A15" i="84"/>
  <c r="A16" i="84"/>
  <c r="A17" i="84"/>
  <c r="A18" i="84"/>
  <c r="A19" i="84"/>
  <c r="A20" i="84"/>
  <c r="A21" i="84"/>
  <c r="A22" i="84"/>
  <c r="A23" i="84"/>
  <c r="A24" i="84"/>
  <c r="A25" i="84"/>
  <c r="A26" i="84"/>
  <c r="A27" i="84"/>
  <c r="A28" i="84"/>
  <c r="A29" i="84"/>
  <c r="A30" i="84"/>
  <c r="A31" i="84"/>
  <c r="A32" i="84"/>
  <c r="A33" i="84"/>
  <c r="A34" i="84"/>
  <c r="A35" i="84"/>
  <c r="A36" i="84"/>
  <c r="A37" i="84"/>
  <c r="A38" i="84"/>
  <c r="A39" i="84"/>
  <c r="A40" i="84"/>
  <c r="A41" i="84"/>
  <c r="A42" i="84"/>
  <c r="A43" i="84"/>
  <c r="A44" i="84"/>
  <c r="A45" i="84"/>
  <c r="A46" i="84"/>
  <c r="A47" i="84"/>
  <c r="A48" i="84"/>
  <c r="A49" i="84"/>
  <c r="A50" i="84"/>
  <c r="A51" i="84"/>
  <c r="A52" i="84"/>
  <c r="A53" i="84"/>
  <c r="A54" i="84"/>
  <c r="A55" i="84"/>
  <c r="A56" i="84"/>
  <c r="A57" i="84"/>
  <c r="A58" i="84"/>
  <c r="A59" i="84"/>
  <c r="A60" i="84"/>
  <c r="A61" i="84"/>
  <c r="A62" i="84"/>
  <c r="A63" i="84"/>
  <c r="A64" i="84"/>
  <c r="A65" i="84"/>
  <c r="A66" i="84"/>
  <c r="A67" i="84"/>
  <c r="A68" i="84"/>
  <c r="A69" i="84"/>
  <c r="A70" i="84"/>
  <c r="A71" i="84"/>
  <c r="A72" i="84"/>
  <c r="A73" i="84"/>
  <c r="A74" i="84"/>
  <c r="A75" i="84"/>
  <c r="A76" i="84"/>
  <c r="A77" i="84"/>
  <c r="A78" i="84"/>
  <c r="A79" i="84"/>
  <c r="A80" i="84"/>
  <c r="A81" i="84"/>
  <c r="A82" i="84"/>
  <c r="A83" i="84"/>
  <c r="A84" i="84"/>
  <c r="A85" i="84"/>
  <c r="A86" i="84"/>
  <c r="A87" i="84"/>
  <c r="A88" i="84"/>
  <c r="A89" i="84"/>
  <c r="A90" i="84"/>
  <c r="A91" i="84"/>
  <c r="A92" i="84"/>
  <c r="A93" i="84"/>
  <c r="A94" i="84"/>
  <c r="A95" i="84"/>
  <c r="A96" i="84"/>
  <c r="A97" i="84"/>
  <c r="A98" i="84"/>
  <c r="A99" i="84"/>
  <c r="A100" i="84"/>
  <c r="A101" i="84"/>
  <c r="A102" i="84"/>
  <c r="A103" i="84"/>
  <c r="A104" i="84"/>
  <c r="A105" i="84"/>
  <c r="A106" i="84"/>
  <c r="A107" i="84"/>
  <c r="A108" i="84"/>
  <c r="A109" i="84"/>
  <c r="A110" i="84"/>
  <c r="A111" i="84"/>
  <c r="A112" i="84"/>
  <c r="A113" i="84"/>
  <c r="A114" i="84"/>
  <c r="A115" i="84"/>
  <c r="A116" i="84"/>
  <c r="A117" i="84"/>
  <c r="A118" i="84"/>
  <c r="A119" i="84"/>
  <c r="A120" i="84"/>
  <c r="A121" i="84"/>
  <c r="A122" i="84"/>
  <c r="A123" i="84"/>
  <c r="A124" i="84"/>
  <c r="A125" i="84"/>
  <c r="A126" i="84"/>
  <c r="A127" i="84"/>
  <c r="A128" i="84"/>
  <c r="A129" i="84"/>
  <c r="A130" i="84"/>
  <c r="A131" i="84"/>
  <c r="A132" i="84"/>
  <c r="C15" i="84"/>
  <c r="E15" i="84"/>
  <c r="F15" i="84"/>
  <c r="G15" i="84"/>
  <c r="C16" i="84"/>
  <c r="E16" i="84"/>
  <c r="G16" i="84"/>
  <c r="F16" i="84"/>
  <c r="C17" i="84"/>
  <c r="E17" i="84"/>
  <c r="G17" i="84"/>
  <c r="F17" i="84"/>
  <c r="C18" i="84"/>
  <c r="E18" i="84"/>
  <c r="G18" i="84"/>
  <c r="F18" i="84"/>
  <c r="C19" i="84"/>
  <c r="E19" i="84"/>
  <c r="F19" i="84"/>
  <c r="G19" i="84"/>
  <c r="C20" i="84"/>
  <c r="E20" i="84"/>
  <c r="F20" i="84"/>
  <c r="G20" i="84"/>
  <c r="C21" i="84"/>
  <c r="E21" i="84"/>
  <c r="G21" i="84"/>
  <c r="F21" i="84"/>
  <c r="C22" i="84"/>
  <c r="E22" i="84"/>
  <c r="F22" i="84"/>
  <c r="G22" i="84"/>
  <c r="C23" i="84"/>
  <c r="E23" i="84"/>
  <c r="F23" i="84"/>
  <c r="G23" i="84"/>
  <c r="C24" i="84"/>
  <c r="E24" i="84"/>
  <c r="F24" i="84"/>
  <c r="G24" i="84"/>
  <c r="C25" i="84"/>
  <c r="E25" i="84"/>
  <c r="G25" i="84"/>
  <c r="F25" i="84"/>
  <c r="C26" i="84"/>
  <c r="E26" i="84"/>
  <c r="G26" i="84"/>
  <c r="F26" i="84"/>
  <c r="C27" i="84"/>
  <c r="E27" i="84"/>
  <c r="F27" i="84"/>
  <c r="G27" i="84"/>
  <c r="C28" i="84"/>
  <c r="E28" i="84"/>
  <c r="F28" i="84"/>
  <c r="G28" i="84"/>
  <c r="C29" i="84"/>
  <c r="E29" i="84"/>
  <c r="G29" i="84"/>
  <c r="F29" i="84"/>
  <c r="C30" i="84"/>
  <c r="E30" i="84"/>
  <c r="F30" i="84"/>
  <c r="G30" i="84"/>
  <c r="C31" i="84"/>
  <c r="E31" i="84"/>
  <c r="F31" i="84"/>
  <c r="G31" i="84"/>
  <c r="C32" i="84"/>
  <c r="E32" i="84"/>
  <c r="F32" i="84"/>
  <c r="G32" i="84"/>
  <c r="C33" i="84"/>
  <c r="E33" i="84"/>
  <c r="G33" i="84"/>
  <c r="F33" i="84"/>
  <c r="C34" i="84"/>
  <c r="E34" i="84"/>
  <c r="G34" i="84"/>
  <c r="F34" i="84"/>
  <c r="C35" i="84"/>
  <c r="E35" i="84"/>
  <c r="F35" i="84"/>
  <c r="G35" i="84"/>
  <c r="C36" i="84"/>
  <c r="E36" i="84"/>
  <c r="F36" i="84"/>
  <c r="G36" i="84"/>
  <c r="C37" i="84"/>
  <c r="E37" i="84"/>
  <c r="G37" i="84"/>
  <c r="F37" i="84"/>
  <c r="C38" i="84"/>
  <c r="E38" i="84"/>
  <c r="F38" i="84"/>
  <c r="G38" i="84"/>
  <c r="C39" i="84"/>
  <c r="E39" i="84"/>
  <c r="F39" i="84"/>
  <c r="G39" i="84"/>
  <c r="C40" i="84"/>
  <c r="E40" i="84"/>
  <c r="F40" i="84"/>
  <c r="G40" i="84"/>
  <c r="C41" i="84"/>
  <c r="E41" i="84"/>
  <c r="G41" i="84"/>
  <c r="F41" i="84"/>
  <c r="C42" i="84"/>
  <c r="E42" i="84"/>
  <c r="G42" i="84"/>
  <c r="F42" i="84"/>
  <c r="C43" i="84"/>
  <c r="E43" i="84"/>
  <c r="F43" i="84"/>
  <c r="G43" i="84"/>
  <c r="C44" i="84"/>
  <c r="E44" i="84"/>
  <c r="F44" i="84"/>
  <c r="G44" i="84"/>
  <c r="C45" i="84"/>
  <c r="E45" i="84"/>
  <c r="G45" i="84"/>
  <c r="F45" i="84"/>
  <c r="C46" i="84"/>
  <c r="E46" i="84"/>
  <c r="F46" i="84"/>
  <c r="G46" i="84"/>
  <c r="C47" i="84"/>
  <c r="E47" i="84"/>
  <c r="F47" i="84"/>
  <c r="G47" i="84"/>
  <c r="C48" i="84"/>
  <c r="E48" i="84"/>
  <c r="F48" i="84"/>
  <c r="G48" i="84"/>
  <c r="C49" i="84"/>
  <c r="E49" i="84"/>
  <c r="G49" i="84"/>
  <c r="F49" i="84"/>
  <c r="C50" i="84"/>
  <c r="E50" i="84"/>
  <c r="G50" i="84"/>
  <c r="F50" i="84"/>
  <c r="C51" i="84"/>
  <c r="E51" i="84"/>
  <c r="F51" i="84"/>
  <c r="G51" i="84"/>
  <c r="C52" i="84"/>
  <c r="E52" i="84"/>
  <c r="F52" i="84"/>
  <c r="G52" i="84"/>
  <c r="C53" i="84"/>
  <c r="E53" i="84"/>
  <c r="G53" i="84"/>
  <c r="F53" i="84"/>
  <c r="C54" i="84"/>
  <c r="E54" i="84"/>
  <c r="F54" i="84"/>
  <c r="G54" i="84"/>
  <c r="C55" i="84"/>
  <c r="E55" i="84"/>
  <c r="F55" i="84"/>
  <c r="G55" i="84"/>
  <c r="C56" i="84"/>
  <c r="E56" i="84"/>
  <c r="F56" i="84"/>
  <c r="G56" i="84"/>
  <c r="C57" i="84"/>
  <c r="E57" i="84"/>
  <c r="G57" i="84"/>
  <c r="F57" i="84"/>
  <c r="C58" i="84"/>
  <c r="E58" i="84"/>
  <c r="G58" i="84"/>
  <c r="F58" i="84"/>
  <c r="C59" i="84"/>
  <c r="E59" i="84"/>
  <c r="F59" i="84"/>
  <c r="G59" i="84"/>
  <c r="C60" i="84"/>
  <c r="E60" i="84"/>
  <c r="F60" i="84"/>
  <c r="G60" i="84"/>
  <c r="C61" i="84"/>
  <c r="E61" i="84"/>
  <c r="G61" i="84"/>
  <c r="F61" i="84"/>
  <c r="C62" i="84"/>
  <c r="E62" i="84"/>
  <c r="F62" i="84"/>
  <c r="G62" i="84"/>
  <c r="C63" i="84"/>
  <c r="E63" i="84"/>
  <c r="F63" i="84"/>
  <c r="G63" i="84"/>
  <c r="C64" i="84"/>
  <c r="E64" i="84"/>
  <c r="F64" i="84"/>
  <c r="G64" i="84"/>
  <c r="C65" i="84"/>
  <c r="E65" i="84"/>
  <c r="G65" i="84"/>
  <c r="F65" i="84"/>
  <c r="C66" i="84"/>
  <c r="E66" i="84"/>
  <c r="G66" i="84"/>
  <c r="F66" i="84"/>
  <c r="C67" i="84"/>
  <c r="E67" i="84"/>
  <c r="F67" i="84"/>
  <c r="G67" i="84"/>
  <c r="C68" i="84"/>
  <c r="E68" i="84"/>
  <c r="F68" i="84"/>
  <c r="G68" i="84"/>
  <c r="C69" i="84"/>
  <c r="E69" i="84"/>
  <c r="G69" i="84"/>
  <c r="F69" i="84"/>
  <c r="C70" i="84"/>
  <c r="E70" i="84"/>
  <c r="F70" i="84"/>
  <c r="G70" i="84"/>
  <c r="C71" i="84"/>
  <c r="E71" i="84"/>
  <c r="F71" i="84"/>
  <c r="G71" i="84"/>
  <c r="C72" i="84"/>
  <c r="E72" i="84"/>
  <c r="F72" i="84"/>
  <c r="G72" i="84"/>
  <c r="C73" i="84"/>
  <c r="E73" i="84"/>
  <c r="G73" i="84"/>
  <c r="F73" i="84"/>
  <c r="C74" i="84"/>
  <c r="E74" i="84"/>
  <c r="G74" i="84"/>
  <c r="F74" i="84"/>
  <c r="C75" i="84"/>
  <c r="E75" i="84"/>
  <c r="F75" i="84"/>
  <c r="G75" i="84"/>
  <c r="C76" i="84"/>
  <c r="E76" i="84"/>
  <c r="F76" i="84"/>
  <c r="G76" i="84"/>
  <c r="C77" i="84"/>
  <c r="E77" i="84"/>
  <c r="G77" i="84"/>
  <c r="F77" i="84"/>
  <c r="C78" i="84"/>
  <c r="E78" i="84"/>
  <c r="F78" i="84"/>
  <c r="G78" i="84"/>
  <c r="C79" i="84"/>
  <c r="E79" i="84"/>
  <c r="F79" i="84"/>
  <c r="G79" i="84"/>
  <c r="C80" i="84"/>
  <c r="E80" i="84"/>
  <c r="F80" i="84"/>
  <c r="G80" i="84"/>
  <c r="C81" i="84"/>
  <c r="E81" i="84"/>
  <c r="G81" i="84"/>
  <c r="F81" i="84"/>
  <c r="C82" i="84"/>
  <c r="E82" i="84"/>
  <c r="G82" i="84"/>
  <c r="F82" i="84"/>
  <c r="C83" i="84"/>
  <c r="E83" i="84"/>
  <c r="F83" i="84"/>
  <c r="G83" i="84"/>
  <c r="C84" i="84"/>
  <c r="E84" i="84"/>
  <c r="F84" i="84"/>
  <c r="G84" i="84"/>
  <c r="C85" i="84"/>
  <c r="E85" i="84"/>
  <c r="F85" i="84"/>
  <c r="C86" i="84"/>
  <c r="E86" i="84"/>
  <c r="F86" i="84"/>
  <c r="G86" i="84"/>
  <c r="C87" i="84"/>
  <c r="E87" i="84"/>
  <c r="F87" i="84"/>
  <c r="G87" i="84"/>
  <c r="C88" i="84"/>
  <c r="E88" i="84"/>
  <c r="F88" i="84"/>
  <c r="G88" i="84"/>
  <c r="C89" i="84"/>
  <c r="E89" i="84"/>
  <c r="F89" i="84"/>
  <c r="G89" i="84"/>
  <c r="C90" i="84"/>
  <c r="E90" i="84"/>
  <c r="G90" i="84"/>
  <c r="F90" i="84"/>
  <c r="C91" i="84"/>
  <c r="E91" i="84"/>
  <c r="G91" i="84"/>
  <c r="F91" i="84"/>
  <c r="C92" i="84"/>
  <c r="E92" i="84"/>
  <c r="F92" i="84"/>
  <c r="G92" i="84"/>
  <c r="C93" i="84"/>
  <c r="E93" i="84"/>
  <c r="F93" i="84"/>
  <c r="C94" i="84"/>
  <c r="E94" i="84"/>
  <c r="F94" i="84"/>
  <c r="G94" i="84"/>
  <c r="C95" i="84"/>
  <c r="E95" i="84"/>
  <c r="F95" i="84"/>
  <c r="G95" i="84"/>
  <c r="C96" i="84"/>
  <c r="E96" i="84"/>
  <c r="G96" i="84"/>
  <c r="F96" i="84"/>
  <c r="C97" i="84"/>
  <c r="E97" i="84"/>
  <c r="F97" i="84"/>
  <c r="G97" i="84"/>
  <c r="C98" i="84"/>
  <c r="E98" i="84"/>
  <c r="G98" i="84"/>
  <c r="F98" i="84"/>
  <c r="C99" i="84"/>
  <c r="E99" i="84"/>
  <c r="F99" i="84"/>
  <c r="G99" i="84"/>
  <c r="C100" i="84"/>
  <c r="E100" i="84"/>
  <c r="F100" i="84"/>
  <c r="G100" i="84"/>
  <c r="C101" i="84"/>
  <c r="E101" i="84"/>
  <c r="G101" i="84"/>
  <c r="F101" i="84"/>
  <c r="C102" i="84"/>
  <c r="E102" i="84"/>
  <c r="F102" i="84"/>
  <c r="G102" i="84"/>
  <c r="C103" i="84"/>
  <c r="E103" i="84"/>
  <c r="F103" i="84"/>
  <c r="G103" i="84"/>
  <c r="C104" i="84"/>
  <c r="E104" i="84"/>
  <c r="F104" i="84"/>
  <c r="G104" i="84"/>
  <c r="C105" i="84"/>
  <c r="E105" i="84"/>
  <c r="F105" i="84"/>
  <c r="G105" i="84"/>
  <c r="C106" i="84"/>
  <c r="E106" i="84"/>
  <c r="G106" i="84"/>
  <c r="F106" i="84"/>
  <c r="C107" i="84"/>
  <c r="E107" i="84"/>
  <c r="G107" i="84"/>
  <c r="F107" i="84"/>
  <c r="C108" i="84"/>
  <c r="E108" i="84"/>
  <c r="F108" i="84"/>
  <c r="G108" i="84"/>
  <c r="C109" i="84"/>
  <c r="E109" i="84"/>
  <c r="G109" i="84"/>
  <c r="F109" i="84"/>
  <c r="C110" i="84"/>
  <c r="E110" i="84"/>
  <c r="F110" i="84"/>
  <c r="G110" i="84"/>
  <c r="C111" i="84"/>
  <c r="E111" i="84"/>
  <c r="F111" i="84"/>
  <c r="G111" i="84"/>
  <c r="C112" i="84"/>
  <c r="E112" i="84"/>
  <c r="F112" i="84"/>
  <c r="G112" i="84"/>
  <c r="C113" i="84"/>
  <c r="E113" i="84"/>
  <c r="G113" i="84"/>
  <c r="F113" i="84"/>
  <c r="C114" i="84"/>
  <c r="E114" i="84"/>
  <c r="G114" i="84"/>
  <c r="F114" i="84"/>
  <c r="C115" i="84"/>
  <c r="E115" i="84"/>
  <c r="F115" i="84"/>
  <c r="G115" i="84"/>
  <c r="C116" i="84"/>
  <c r="E116" i="84"/>
  <c r="F116" i="84"/>
  <c r="G116" i="84"/>
  <c r="C117" i="84"/>
  <c r="E117" i="84"/>
  <c r="F117" i="84"/>
  <c r="C118" i="84"/>
  <c r="E118" i="84"/>
  <c r="F118" i="84"/>
  <c r="G118" i="84"/>
  <c r="C119" i="84"/>
  <c r="E119" i="84"/>
  <c r="F119" i="84"/>
  <c r="G119" i="84"/>
  <c r="C120" i="84"/>
  <c r="E120" i="84"/>
  <c r="F120" i="84"/>
  <c r="G120" i="84"/>
  <c r="C121" i="84"/>
  <c r="E121" i="84"/>
  <c r="F121" i="84"/>
  <c r="G121" i="84"/>
  <c r="C122" i="84"/>
  <c r="E122" i="84"/>
  <c r="G122" i="84"/>
  <c r="F122" i="84"/>
  <c r="C123" i="84"/>
  <c r="E123" i="84"/>
  <c r="G123" i="84"/>
  <c r="F123" i="84"/>
  <c r="C124" i="84"/>
  <c r="E124" i="84"/>
  <c r="F124" i="84"/>
  <c r="G124" i="84"/>
  <c r="C125" i="84"/>
  <c r="E125" i="84"/>
  <c r="F125" i="84"/>
  <c r="C126" i="84"/>
  <c r="E126" i="84"/>
  <c r="G126" i="84"/>
  <c r="F126" i="84"/>
  <c r="C127" i="84"/>
  <c r="E127" i="84"/>
  <c r="F127" i="84"/>
  <c r="G127" i="84"/>
  <c r="C128" i="84"/>
  <c r="E128" i="84"/>
  <c r="F128" i="84"/>
  <c r="G128" i="84"/>
  <c r="C129" i="84"/>
  <c r="E129" i="84"/>
  <c r="F129" i="84"/>
  <c r="G129" i="84"/>
  <c r="C130" i="84"/>
  <c r="E130" i="84"/>
  <c r="G130" i="84"/>
  <c r="F130" i="84"/>
  <c r="C131" i="84"/>
  <c r="E131" i="84"/>
  <c r="G131" i="84"/>
  <c r="F131" i="84"/>
  <c r="C132" i="84"/>
  <c r="E132" i="84"/>
  <c r="F132" i="84"/>
  <c r="G132" i="84"/>
  <c r="F136" i="84"/>
  <c r="F132" i="83"/>
  <c r="E132" i="83"/>
  <c r="C132" i="83"/>
  <c r="F131" i="83"/>
  <c r="E131" i="83"/>
  <c r="C131" i="83"/>
  <c r="F130" i="83"/>
  <c r="E130" i="83"/>
  <c r="C130" i="83"/>
  <c r="F129" i="83"/>
  <c r="E129" i="83"/>
  <c r="G129" i="83"/>
  <c r="C129" i="83"/>
  <c r="F128" i="83"/>
  <c r="E128" i="83"/>
  <c r="C128" i="83"/>
  <c r="F127" i="83"/>
  <c r="E127" i="83"/>
  <c r="C127" i="83"/>
  <c r="F126" i="83"/>
  <c r="E126" i="83"/>
  <c r="C126" i="83"/>
  <c r="F125" i="83"/>
  <c r="E125" i="83"/>
  <c r="G125" i="83"/>
  <c r="C125" i="83"/>
  <c r="F124" i="83"/>
  <c r="E124" i="83"/>
  <c r="C124" i="83"/>
  <c r="F123" i="83"/>
  <c r="E123" i="83"/>
  <c r="C123" i="83"/>
  <c r="F122" i="83"/>
  <c r="E122" i="83"/>
  <c r="C122" i="83"/>
  <c r="F121" i="83"/>
  <c r="E121" i="83"/>
  <c r="G121" i="83"/>
  <c r="C121" i="83"/>
  <c r="F120" i="83"/>
  <c r="E120" i="83"/>
  <c r="C120" i="83"/>
  <c r="F119" i="83"/>
  <c r="E119" i="83"/>
  <c r="C119" i="83"/>
  <c r="F118" i="83"/>
  <c r="E118" i="83"/>
  <c r="C118" i="83"/>
  <c r="F117" i="83"/>
  <c r="E117" i="83"/>
  <c r="C117" i="83"/>
  <c r="F116" i="83"/>
  <c r="E116" i="83"/>
  <c r="G116" i="83"/>
  <c r="C116" i="83"/>
  <c r="F115" i="83"/>
  <c r="E115" i="83"/>
  <c r="C115" i="83"/>
  <c r="F114" i="83"/>
  <c r="E114" i="83"/>
  <c r="C114" i="83"/>
  <c r="F113" i="83"/>
  <c r="E113" i="83"/>
  <c r="C113" i="83"/>
  <c r="F112" i="83"/>
  <c r="E112" i="83"/>
  <c r="C112" i="83"/>
  <c r="F111" i="83"/>
  <c r="E111" i="83"/>
  <c r="C111" i="83"/>
  <c r="F110" i="83"/>
  <c r="E110" i="83"/>
  <c r="C110" i="83"/>
  <c r="F109" i="83"/>
  <c r="E109" i="83"/>
  <c r="C109" i="83"/>
  <c r="F108" i="83"/>
  <c r="E108" i="83"/>
  <c r="C108" i="83"/>
  <c r="F107" i="83"/>
  <c r="E107" i="83"/>
  <c r="C107" i="83"/>
  <c r="F106" i="83"/>
  <c r="E106" i="83"/>
  <c r="C106" i="83"/>
  <c r="F105" i="83"/>
  <c r="E105" i="83"/>
  <c r="G105" i="83"/>
  <c r="C105" i="83"/>
  <c r="F104" i="83"/>
  <c r="E104" i="83"/>
  <c r="C104" i="83"/>
  <c r="F103" i="83"/>
  <c r="E103" i="83"/>
  <c r="C103" i="83"/>
  <c r="F102" i="83"/>
  <c r="E102" i="83"/>
  <c r="C102" i="83"/>
  <c r="F101" i="83"/>
  <c r="E101" i="83"/>
  <c r="C101" i="83"/>
  <c r="F100" i="83"/>
  <c r="E100" i="83"/>
  <c r="C100" i="83"/>
  <c r="F99" i="83"/>
  <c r="E99" i="83"/>
  <c r="C99" i="83"/>
  <c r="F98" i="83"/>
  <c r="E98" i="83"/>
  <c r="C98" i="83"/>
  <c r="F97" i="83"/>
  <c r="E97" i="83"/>
  <c r="C97" i="83"/>
  <c r="F96" i="83"/>
  <c r="E96" i="83"/>
  <c r="C96" i="83"/>
  <c r="F95" i="83"/>
  <c r="E95" i="83"/>
  <c r="C95" i="83"/>
  <c r="F94" i="83"/>
  <c r="E94" i="83"/>
  <c r="G94" i="83"/>
  <c r="C94" i="83"/>
  <c r="F93" i="83"/>
  <c r="E93" i="83"/>
  <c r="C93" i="83"/>
  <c r="F92" i="83"/>
  <c r="E92" i="83"/>
  <c r="C92" i="83"/>
  <c r="F91" i="83"/>
  <c r="E91" i="83"/>
  <c r="C91" i="83"/>
  <c r="F90" i="83"/>
  <c r="E90" i="83"/>
  <c r="C90" i="83"/>
  <c r="F89" i="83"/>
  <c r="E89" i="83"/>
  <c r="C89" i="83"/>
  <c r="F88" i="83"/>
  <c r="E88" i="83"/>
  <c r="C88" i="83"/>
  <c r="F87" i="83"/>
  <c r="E87" i="83"/>
  <c r="C87" i="83"/>
  <c r="F86" i="83"/>
  <c r="E86" i="83"/>
  <c r="C86" i="83"/>
  <c r="F85" i="83"/>
  <c r="E85" i="83"/>
  <c r="C85" i="83"/>
  <c r="F84" i="83"/>
  <c r="E84" i="83"/>
  <c r="C84" i="83"/>
  <c r="F83" i="83"/>
  <c r="E83" i="83"/>
  <c r="C83" i="83"/>
  <c r="F82" i="83"/>
  <c r="E82" i="83"/>
  <c r="C82" i="83"/>
  <c r="F81" i="83"/>
  <c r="E81" i="83"/>
  <c r="C81" i="83"/>
  <c r="F80" i="83"/>
  <c r="E80" i="83"/>
  <c r="C80" i="83"/>
  <c r="F79" i="83"/>
  <c r="E79" i="83"/>
  <c r="C79" i="83"/>
  <c r="F78" i="83"/>
  <c r="E78" i="83"/>
  <c r="G78" i="83"/>
  <c r="C78" i="83"/>
  <c r="F77" i="83"/>
  <c r="E77" i="83"/>
  <c r="C77" i="83"/>
  <c r="F76" i="83"/>
  <c r="E76" i="83"/>
  <c r="C76" i="83"/>
  <c r="F75" i="83"/>
  <c r="E75" i="83"/>
  <c r="C75" i="83"/>
  <c r="F74" i="83"/>
  <c r="E74" i="83"/>
  <c r="C74" i="83"/>
  <c r="F73" i="83"/>
  <c r="E73" i="83"/>
  <c r="C73" i="83"/>
  <c r="F72" i="83"/>
  <c r="E72" i="83"/>
  <c r="C72" i="83"/>
  <c r="F71" i="83"/>
  <c r="E71" i="83"/>
  <c r="C71" i="83"/>
  <c r="F70" i="83"/>
  <c r="E70" i="83"/>
  <c r="C70" i="83"/>
  <c r="F69" i="83"/>
  <c r="E69" i="83"/>
  <c r="C69" i="83"/>
  <c r="F68" i="83"/>
  <c r="E68" i="83"/>
  <c r="C68" i="83"/>
  <c r="F67" i="83"/>
  <c r="E67" i="83"/>
  <c r="C67" i="83"/>
  <c r="F66" i="83"/>
  <c r="E66" i="83"/>
  <c r="C66" i="83"/>
  <c r="F65" i="83"/>
  <c r="E65" i="83"/>
  <c r="C65" i="83"/>
  <c r="F64" i="83"/>
  <c r="E64" i="83"/>
  <c r="C64" i="83"/>
  <c r="F63" i="83"/>
  <c r="E63" i="83"/>
  <c r="C63" i="83"/>
  <c r="F62" i="83"/>
  <c r="E62" i="83"/>
  <c r="C62" i="83"/>
  <c r="F61" i="83"/>
  <c r="E61" i="83"/>
  <c r="C61" i="83"/>
  <c r="F60" i="83"/>
  <c r="E60" i="83"/>
  <c r="C60" i="83"/>
  <c r="F59" i="83"/>
  <c r="E59" i="83"/>
  <c r="C59" i="83"/>
  <c r="F58" i="83"/>
  <c r="E58" i="83"/>
  <c r="C58" i="83"/>
  <c r="F57" i="83"/>
  <c r="E57" i="83"/>
  <c r="C57" i="83"/>
  <c r="F56" i="83"/>
  <c r="E56" i="83"/>
  <c r="C56" i="83"/>
  <c r="F55" i="83"/>
  <c r="E55" i="83"/>
  <c r="C55" i="83"/>
  <c r="F54" i="83"/>
  <c r="E54" i="83"/>
  <c r="C54" i="83"/>
  <c r="F53" i="83"/>
  <c r="E53" i="83"/>
  <c r="G53" i="83"/>
  <c r="C53" i="83"/>
  <c r="F52" i="83"/>
  <c r="E52" i="83"/>
  <c r="C52" i="83"/>
  <c r="F51" i="83"/>
  <c r="E51" i="83"/>
  <c r="C51" i="83"/>
  <c r="F50" i="83"/>
  <c r="E50" i="83"/>
  <c r="C50" i="83"/>
  <c r="F49" i="83"/>
  <c r="E49" i="83"/>
  <c r="C49" i="83"/>
  <c r="F48" i="83"/>
  <c r="E48" i="83"/>
  <c r="C48" i="83"/>
  <c r="F47" i="83"/>
  <c r="E47" i="83"/>
  <c r="C47" i="83"/>
  <c r="F46" i="83"/>
  <c r="E46" i="83"/>
  <c r="C46" i="83"/>
  <c r="F45" i="83"/>
  <c r="E45" i="83"/>
  <c r="G45" i="83"/>
  <c r="C45" i="83"/>
  <c r="F44" i="83"/>
  <c r="E44" i="83"/>
  <c r="C44" i="83"/>
  <c r="F43" i="83"/>
  <c r="E43" i="83"/>
  <c r="C43" i="83"/>
  <c r="F42" i="83"/>
  <c r="E42" i="83"/>
  <c r="C42" i="83"/>
  <c r="F41" i="83"/>
  <c r="E41" i="83"/>
  <c r="C41" i="83"/>
  <c r="F40" i="83"/>
  <c r="E40" i="83"/>
  <c r="C40" i="83"/>
  <c r="F39" i="83"/>
  <c r="E39" i="83"/>
  <c r="C39" i="83"/>
  <c r="F38" i="83"/>
  <c r="E38" i="83"/>
  <c r="C38" i="83"/>
  <c r="F37" i="83"/>
  <c r="E37" i="83"/>
  <c r="C37" i="83"/>
  <c r="F36" i="83"/>
  <c r="E36" i="83"/>
  <c r="C36" i="83"/>
  <c r="F35" i="83"/>
  <c r="E35" i="83"/>
  <c r="C35" i="83"/>
  <c r="F34" i="83"/>
  <c r="E34" i="83"/>
  <c r="C34" i="83"/>
  <c r="F33" i="83"/>
  <c r="E33" i="83"/>
  <c r="C33" i="83"/>
  <c r="F32" i="83"/>
  <c r="G32" i="83"/>
  <c r="E32" i="83"/>
  <c r="C32" i="83"/>
  <c r="F31" i="83"/>
  <c r="E31" i="83"/>
  <c r="C31" i="83"/>
  <c r="F30" i="83"/>
  <c r="E30" i="83"/>
  <c r="C30" i="83"/>
  <c r="F29" i="83"/>
  <c r="E29" i="83"/>
  <c r="C29" i="83"/>
  <c r="F28" i="83"/>
  <c r="E28" i="83"/>
  <c r="C28" i="83"/>
  <c r="F27" i="83"/>
  <c r="E27" i="83"/>
  <c r="C27" i="83"/>
  <c r="F26" i="83"/>
  <c r="E26" i="83"/>
  <c r="C26" i="83"/>
  <c r="F25" i="83"/>
  <c r="E25" i="83"/>
  <c r="C25" i="83"/>
  <c r="F24" i="83"/>
  <c r="E24" i="83"/>
  <c r="C24" i="83"/>
  <c r="F23" i="83"/>
  <c r="E23" i="83"/>
  <c r="C23" i="83"/>
  <c r="F22" i="83"/>
  <c r="E22" i="83"/>
  <c r="C22" i="83"/>
  <c r="F21" i="83"/>
  <c r="E21" i="83"/>
  <c r="C21" i="83"/>
  <c r="F20" i="83"/>
  <c r="E20" i="83"/>
  <c r="C20" i="83"/>
  <c r="F19" i="83"/>
  <c r="E19" i="83"/>
  <c r="C19" i="83"/>
  <c r="F18" i="83"/>
  <c r="E18" i="83"/>
  <c r="C18" i="83"/>
  <c r="F17" i="83"/>
  <c r="E17" i="83"/>
  <c r="C17" i="83"/>
  <c r="F16" i="83"/>
  <c r="E16" i="83"/>
  <c r="C16" i="83"/>
  <c r="F15" i="83"/>
  <c r="E15" i="83"/>
  <c r="C15" i="83"/>
  <c r="F14" i="83"/>
  <c r="E14" i="83"/>
  <c r="C14" i="83"/>
  <c r="F13" i="83"/>
  <c r="E13" i="83"/>
  <c r="C13" i="83"/>
  <c r="F12" i="83"/>
  <c r="E12" i="83"/>
  <c r="C12" i="83"/>
  <c r="F11" i="83"/>
  <c r="E11" i="83"/>
  <c r="C11" i="83"/>
  <c r="F10" i="83"/>
  <c r="E10" i="83"/>
  <c r="C10" i="83"/>
  <c r="A10" i="83"/>
  <c r="A11" i="83"/>
  <c r="A12" i="83"/>
  <c r="A13" i="83"/>
  <c r="A14" i="83"/>
  <c r="A15" i="83"/>
  <c r="A16" i="83"/>
  <c r="A17" i="83"/>
  <c r="A18" i="83"/>
  <c r="A19" i="83"/>
  <c r="A20" i="83"/>
  <c r="A21" i="83"/>
  <c r="A22" i="83"/>
  <c r="A23" i="83"/>
  <c r="A24" i="83"/>
  <c r="A25" i="83"/>
  <c r="A26" i="83"/>
  <c r="A27" i="83"/>
  <c r="A28" i="83"/>
  <c r="A29" i="83"/>
  <c r="A30" i="83"/>
  <c r="A31" i="83"/>
  <c r="A32" i="83"/>
  <c r="A33" i="83"/>
  <c r="A34" i="83"/>
  <c r="A35" i="83"/>
  <c r="A36" i="83"/>
  <c r="A37" i="83"/>
  <c r="A38" i="83"/>
  <c r="A39" i="83"/>
  <c r="A40" i="83"/>
  <c r="A41" i="83"/>
  <c r="A42" i="83"/>
  <c r="A43" i="83"/>
  <c r="A44" i="83"/>
  <c r="A45" i="83"/>
  <c r="A46" i="83"/>
  <c r="A47" i="83"/>
  <c r="A48" i="83"/>
  <c r="A49" i="83"/>
  <c r="A50" i="83"/>
  <c r="A51" i="83"/>
  <c r="A52" i="83"/>
  <c r="A53" i="83"/>
  <c r="A54" i="83"/>
  <c r="A55" i="83"/>
  <c r="A56" i="83"/>
  <c r="A57" i="83"/>
  <c r="A58" i="83"/>
  <c r="A59" i="83"/>
  <c r="A60" i="83"/>
  <c r="A61" i="83"/>
  <c r="A62" i="83"/>
  <c r="A63" i="83"/>
  <c r="A64" i="83"/>
  <c r="A65" i="83"/>
  <c r="A66" i="83"/>
  <c r="A67" i="83"/>
  <c r="A68" i="83"/>
  <c r="A69" i="83"/>
  <c r="A70" i="83"/>
  <c r="A71" i="83"/>
  <c r="A72" i="83"/>
  <c r="A73" i="83"/>
  <c r="A74" i="83"/>
  <c r="A75" i="83"/>
  <c r="A76" i="83"/>
  <c r="A77" i="83"/>
  <c r="A78" i="83"/>
  <c r="A79" i="83"/>
  <c r="A80" i="83"/>
  <c r="A81" i="83"/>
  <c r="A82" i="83"/>
  <c r="A83" i="83"/>
  <c r="A84" i="83"/>
  <c r="A85" i="83"/>
  <c r="A86" i="83"/>
  <c r="A87" i="83"/>
  <c r="A88" i="83"/>
  <c r="A89" i="83"/>
  <c r="A90" i="83"/>
  <c r="A91" i="83"/>
  <c r="A92" i="83"/>
  <c r="A93" i="83"/>
  <c r="A94" i="83"/>
  <c r="A95" i="83"/>
  <c r="A96" i="83"/>
  <c r="A97" i="83"/>
  <c r="A98" i="83"/>
  <c r="A99" i="83"/>
  <c r="A100" i="83"/>
  <c r="A101" i="83"/>
  <c r="A102" i="83"/>
  <c r="A103" i="83"/>
  <c r="A104" i="83"/>
  <c r="A105" i="83"/>
  <c r="A106" i="83"/>
  <c r="A107" i="83"/>
  <c r="A108" i="83"/>
  <c r="A109" i="83"/>
  <c r="A110" i="83"/>
  <c r="A111" i="83"/>
  <c r="A112" i="83"/>
  <c r="A113" i="83"/>
  <c r="A114" i="83"/>
  <c r="A115" i="83"/>
  <c r="A116" i="83"/>
  <c r="A117" i="83"/>
  <c r="A118" i="83"/>
  <c r="A119" i="83"/>
  <c r="A120" i="83"/>
  <c r="A121" i="83"/>
  <c r="A122" i="83"/>
  <c r="A123" i="83"/>
  <c r="A124" i="83"/>
  <c r="A125" i="83"/>
  <c r="A126" i="83"/>
  <c r="A127" i="83"/>
  <c r="A128" i="83"/>
  <c r="A129" i="83"/>
  <c r="A130" i="83"/>
  <c r="A131" i="83"/>
  <c r="A132" i="83"/>
  <c r="AB123" i="82"/>
  <c r="AB122" i="82"/>
  <c r="AB121" i="82"/>
  <c r="AB120" i="82"/>
  <c r="AB119" i="82"/>
  <c r="AB118" i="82"/>
  <c r="AB117" i="82"/>
  <c r="AB116" i="82"/>
  <c r="AB115" i="82"/>
  <c r="AB114" i="82"/>
  <c r="AB113" i="82"/>
  <c r="AB112" i="82"/>
  <c r="AB111" i="82"/>
  <c r="AB110" i="82"/>
  <c r="AB109" i="82"/>
  <c r="AB108" i="82"/>
  <c r="AB107" i="82"/>
  <c r="AB106" i="82"/>
  <c r="AB105" i="82"/>
  <c r="AB104" i="82"/>
  <c r="AB103" i="82"/>
  <c r="AB102" i="82"/>
  <c r="AB101" i="82"/>
  <c r="AB100" i="82"/>
  <c r="AB99" i="82"/>
  <c r="AB98" i="82"/>
  <c r="AB97" i="82"/>
  <c r="AB96" i="82"/>
  <c r="AB95" i="82"/>
  <c r="AB94" i="82"/>
  <c r="AB93" i="82"/>
  <c r="AB92" i="82"/>
  <c r="AB91" i="82"/>
  <c r="AB90" i="82"/>
  <c r="AB89" i="82"/>
  <c r="AB88" i="82"/>
  <c r="AB87" i="82"/>
  <c r="AB86" i="82"/>
  <c r="AB85" i="82"/>
  <c r="AB84" i="82"/>
  <c r="AB83" i="82"/>
  <c r="AB82" i="82"/>
  <c r="AB81" i="82"/>
  <c r="AB80" i="82"/>
  <c r="AB79" i="82"/>
  <c r="AB78" i="82"/>
  <c r="AB77" i="82"/>
  <c r="AB76" i="82"/>
  <c r="AB75" i="82"/>
  <c r="AB74" i="82"/>
  <c r="AB73" i="82"/>
  <c r="AB72" i="82"/>
  <c r="AB71" i="82"/>
  <c r="AB70" i="82"/>
  <c r="AB69" i="82"/>
  <c r="AB68" i="82"/>
  <c r="AB67" i="82"/>
  <c r="AB66" i="82"/>
  <c r="AB65" i="82"/>
  <c r="AB64" i="82"/>
  <c r="AB63" i="82"/>
  <c r="AB62" i="82"/>
  <c r="AB61" i="82"/>
  <c r="AB60" i="82"/>
  <c r="AB59" i="82"/>
  <c r="AB58" i="82"/>
  <c r="AB57" i="82"/>
  <c r="AB56" i="82"/>
  <c r="AB55" i="82"/>
  <c r="AB54" i="82"/>
  <c r="AB53" i="82"/>
  <c r="AB52" i="82"/>
  <c r="AB51" i="82"/>
  <c r="AB50" i="82"/>
  <c r="AB49" i="82"/>
  <c r="AB48" i="82"/>
  <c r="AB47" i="82"/>
  <c r="AB46" i="82"/>
  <c r="AB45" i="82"/>
  <c r="AB44" i="82"/>
  <c r="AB43" i="82"/>
  <c r="AB42" i="82"/>
  <c r="AB41" i="82"/>
  <c r="AB40" i="82"/>
  <c r="AB39" i="82"/>
  <c r="AB38" i="82"/>
  <c r="AB37" i="82"/>
  <c r="AB36" i="82"/>
  <c r="AB35" i="82"/>
  <c r="AB34" i="82"/>
  <c r="AB33" i="82"/>
  <c r="AB32" i="82"/>
  <c r="AB31" i="82"/>
  <c r="AB30" i="82"/>
  <c r="AB29" i="82"/>
  <c r="AB28" i="82"/>
  <c r="AB27" i="82"/>
  <c r="AB26" i="82"/>
  <c r="AB25" i="82"/>
  <c r="AB24" i="82"/>
  <c r="AB23" i="82"/>
  <c r="AB22" i="82"/>
  <c r="AB21" i="82"/>
  <c r="AB20" i="82"/>
  <c r="AB19" i="82"/>
  <c r="AB18" i="82"/>
  <c r="AB17" i="82"/>
  <c r="AB16" i="82"/>
  <c r="AB15" i="82"/>
  <c r="AB14" i="82"/>
  <c r="AB13" i="82"/>
  <c r="AB12" i="82"/>
  <c r="AB11" i="82"/>
  <c r="AB10" i="82"/>
  <c r="AB9" i="82"/>
  <c r="AB8" i="82"/>
  <c r="AB7" i="82"/>
  <c r="AB6" i="82"/>
  <c r="AB5" i="82"/>
  <c r="A5" i="82"/>
  <c r="A6" i="82"/>
  <c r="A7" i="82"/>
  <c r="A8" i="82"/>
  <c r="A9" i="82"/>
  <c r="A10" i="82"/>
  <c r="A11" i="82"/>
  <c r="A12" i="82"/>
  <c r="A13" i="82"/>
  <c r="A14" i="82"/>
  <c r="A15" i="82"/>
  <c r="A16" i="82"/>
  <c r="A17" i="82"/>
  <c r="A18" i="82"/>
  <c r="A19" i="82"/>
  <c r="A20" i="82"/>
  <c r="A21" i="82"/>
  <c r="A22" i="82"/>
  <c r="A23" i="82"/>
  <c r="A24" i="82"/>
  <c r="A25" i="82"/>
  <c r="A26" i="82"/>
  <c r="A27" i="82"/>
  <c r="A28" i="82"/>
  <c r="A29" i="82"/>
  <c r="A30" i="82"/>
  <c r="A31" i="82"/>
  <c r="A32" i="82"/>
  <c r="A33" i="82"/>
  <c r="A34" i="82"/>
  <c r="A35" i="82"/>
  <c r="A36" i="82"/>
  <c r="A37" i="82"/>
  <c r="A38" i="82"/>
  <c r="A39" i="82"/>
  <c r="A40" i="82"/>
  <c r="A41" i="82"/>
  <c r="A42" i="82"/>
  <c r="A43" i="82"/>
  <c r="A44" i="82"/>
  <c r="A45" i="82"/>
  <c r="A46" i="82"/>
  <c r="A47" i="82"/>
  <c r="A48" i="82"/>
  <c r="A49" i="82"/>
  <c r="A50" i="82"/>
  <c r="A51" i="82"/>
  <c r="A52" i="82"/>
  <c r="A53" i="82"/>
  <c r="A54" i="82"/>
  <c r="A55" i="82"/>
  <c r="A56" i="82"/>
  <c r="A57" i="82"/>
  <c r="A58" i="82"/>
  <c r="A59" i="82"/>
  <c r="A60" i="82"/>
  <c r="A61" i="82"/>
  <c r="A62" i="82"/>
  <c r="A63" i="82"/>
  <c r="A64" i="82"/>
  <c r="A65" i="82"/>
  <c r="A66" i="82"/>
  <c r="A67" i="82"/>
  <c r="A68" i="82"/>
  <c r="A69" i="82"/>
  <c r="A70" i="82"/>
  <c r="A71" i="82"/>
  <c r="A72" i="82"/>
  <c r="A73" i="82"/>
  <c r="A74" i="82"/>
  <c r="A75" i="82"/>
  <c r="A76" i="82"/>
  <c r="A77" i="82"/>
  <c r="A78" i="82"/>
  <c r="A79" i="82"/>
  <c r="A80" i="82"/>
  <c r="A81" i="82"/>
  <c r="A82" i="82"/>
  <c r="A83" i="82"/>
  <c r="A84" i="82"/>
  <c r="A85" i="82"/>
  <c r="A86" i="82"/>
  <c r="A87" i="82"/>
  <c r="A88" i="82"/>
  <c r="A89" i="82"/>
  <c r="A90" i="82"/>
  <c r="A91" i="82"/>
  <c r="A92" i="82"/>
  <c r="A93" i="82"/>
  <c r="A94" i="82"/>
  <c r="A95" i="82"/>
  <c r="A96" i="82"/>
  <c r="A97" i="82"/>
  <c r="A98" i="82"/>
  <c r="A99" i="82"/>
  <c r="A100" i="82"/>
  <c r="A101" i="82"/>
  <c r="A102" i="82"/>
  <c r="A103" i="82"/>
  <c r="A104" i="82"/>
  <c r="A105" i="82"/>
  <c r="A106" i="82"/>
  <c r="A107" i="82"/>
  <c r="A108" i="82"/>
  <c r="A109" i="82"/>
  <c r="A110" i="82"/>
  <c r="A111" i="82"/>
  <c r="A112" i="82"/>
  <c r="A113" i="82"/>
  <c r="A114" i="82"/>
  <c r="A115" i="82"/>
  <c r="A116" i="82"/>
  <c r="A117" i="82"/>
  <c r="A118" i="82"/>
  <c r="A119" i="82"/>
  <c r="A120" i="82"/>
  <c r="A121" i="82"/>
  <c r="A122" i="82"/>
  <c r="A123" i="82"/>
  <c r="AB4" i="82"/>
  <c r="A1" i="82" a="1"/>
  <c r="A1" i="82"/>
  <c r="C10" i="81"/>
  <c r="E10" i="81"/>
  <c r="G10" i="81"/>
  <c r="F10" i="81"/>
  <c r="A11" i="81"/>
  <c r="C11" i="81"/>
  <c r="E11" i="81"/>
  <c r="G11" i="81"/>
  <c r="F11" i="81"/>
  <c r="F133" i="81"/>
  <c r="A12" i="81"/>
  <c r="C12" i="81"/>
  <c r="E12" i="81"/>
  <c r="F12" i="81"/>
  <c r="G12" i="81"/>
  <c r="A13" i="81"/>
  <c r="A14" i="81"/>
  <c r="A15" i="81"/>
  <c r="A16" i="81"/>
  <c r="A17" i="81"/>
  <c r="A18" i="81"/>
  <c r="A19" i="81"/>
  <c r="A20" i="81"/>
  <c r="A21" i="81"/>
  <c r="A22" i="81"/>
  <c r="A23" i="81"/>
  <c r="A24" i="81"/>
  <c r="A25" i="81"/>
  <c r="A26" i="81"/>
  <c r="A27" i="81"/>
  <c r="A28" i="81"/>
  <c r="A29" i="81"/>
  <c r="A30" i="81"/>
  <c r="A31" i="81"/>
  <c r="A32" i="81"/>
  <c r="A33" i="81"/>
  <c r="A34" i="81"/>
  <c r="A35" i="81"/>
  <c r="A36" i="81"/>
  <c r="A37" i="81"/>
  <c r="A38" i="81"/>
  <c r="A39" i="81"/>
  <c r="A40" i="81"/>
  <c r="A41" i="81"/>
  <c r="A42" i="81"/>
  <c r="A43" i="81"/>
  <c r="A44" i="81"/>
  <c r="A45" i="81"/>
  <c r="A46" i="81"/>
  <c r="A47" i="81"/>
  <c r="A48" i="81"/>
  <c r="A49" i="81"/>
  <c r="A50" i="81"/>
  <c r="A51" i="81"/>
  <c r="A52" i="81"/>
  <c r="A53" i="81"/>
  <c r="A54" i="81"/>
  <c r="A55" i="81"/>
  <c r="A56" i="81"/>
  <c r="A57" i="81"/>
  <c r="A58" i="81"/>
  <c r="A59" i="81"/>
  <c r="A60" i="81"/>
  <c r="A61" i="81"/>
  <c r="A62" i="81"/>
  <c r="A63" i="81"/>
  <c r="A64" i="81"/>
  <c r="A65" i="81"/>
  <c r="A66" i="81"/>
  <c r="A67" i="81"/>
  <c r="A68" i="81"/>
  <c r="A69" i="81"/>
  <c r="A70" i="81"/>
  <c r="A71" i="81"/>
  <c r="A72" i="81"/>
  <c r="A73" i="81"/>
  <c r="A74" i="81"/>
  <c r="A75" i="81"/>
  <c r="A76" i="81"/>
  <c r="A77" i="81"/>
  <c r="A78" i="81"/>
  <c r="A79" i="81"/>
  <c r="A80" i="81"/>
  <c r="A81" i="81"/>
  <c r="A82" i="81"/>
  <c r="A83" i="81"/>
  <c r="A84" i="81"/>
  <c r="A85" i="81"/>
  <c r="A86" i="81"/>
  <c r="A87" i="81"/>
  <c r="A88" i="81"/>
  <c r="A89" i="81"/>
  <c r="A90" i="81"/>
  <c r="A91" i="81"/>
  <c r="A92" i="81"/>
  <c r="A93" i="81"/>
  <c r="A94" i="81"/>
  <c r="A95" i="81"/>
  <c r="A96" i="81"/>
  <c r="A97" i="81"/>
  <c r="A98" i="81"/>
  <c r="A99" i="81"/>
  <c r="A100" i="81"/>
  <c r="A101" i="81"/>
  <c r="A102" i="81"/>
  <c r="A103" i="81"/>
  <c r="A104" i="81"/>
  <c r="A105" i="81"/>
  <c r="A106" i="81"/>
  <c r="A107" i="81"/>
  <c r="A108" i="81"/>
  <c r="A109" i="81"/>
  <c r="A110" i="81"/>
  <c r="A111" i="81"/>
  <c r="A112" i="81"/>
  <c r="A113" i="81"/>
  <c r="A114" i="81"/>
  <c r="A115" i="81"/>
  <c r="A116" i="81"/>
  <c r="A117" i="81"/>
  <c r="A118" i="81"/>
  <c r="A119" i="81"/>
  <c r="A120" i="81"/>
  <c r="A121" i="81"/>
  <c r="A122" i="81"/>
  <c r="A123" i="81"/>
  <c r="A124" i="81"/>
  <c r="A125" i="81"/>
  <c r="A126" i="81"/>
  <c r="A127" i="81"/>
  <c r="A128" i="81"/>
  <c r="A129" i="81"/>
  <c r="C13" i="81"/>
  <c r="E13" i="81"/>
  <c r="G13" i="81"/>
  <c r="F13" i="81"/>
  <c r="C14" i="81"/>
  <c r="E14" i="81"/>
  <c r="F14" i="81"/>
  <c r="G14" i="81"/>
  <c r="C15" i="81"/>
  <c r="E15" i="81"/>
  <c r="F15" i="81"/>
  <c r="G15" i="81"/>
  <c r="C16" i="81"/>
  <c r="E16" i="81"/>
  <c r="G16" i="81"/>
  <c r="F16" i="81"/>
  <c r="C17" i="81"/>
  <c r="E17" i="81"/>
  <c r="F17" i="81"/>
  <c r="G17" i="81"/>
  <c r="C18" i="81"/>
  <c r="E18" i="81"/>
  <c r="G18" i="81"/>
  <c r="F18" i="81"/>
  <c r="C19" i="81"/>
  <c r="E19" i="81"/>
  <c r="G19" i="81"/>
  <c r="F19" i="81"/>
  <c r="C20" i="81"/>
  <c r="E20" i="81"/>
  <c r="G20" i="81"/>
  <c r="F20" i="81"/>
  <c r="C21" i="81"/>
  <c r="E21" i="81"/>
  <c r="G21" i="81"/>
  <c r="F21" i="81"/>
  <c r="C22" i="81"/>
  <c r="E22" i="81"/>
  <c r="F22" i="81"/>
  <c r="G22" i="81"/>
  <c r="C23" i="81"/>
  <c r="E23" i="81"/>
  <c r="F23" i="81"/>
  <c r="G23" i="81"/>
  <c r="C24" i="81"/>
  <c r="E24" i="81"/>
  <c r="G24" i="81"/>
  <c r="F24" i="81"/>
  <c r="C25" i="81"/>
  <c r="E25" i="81"/>
  <c r="F25" i="81"/>
  <c r="G25" i="81"/>
  <c r="C26" i="81"/>
  <c r="E26" i="81"/>
  <c r="G26" i="81"/>
  <c r="F26" i="81"/>
  <c r="C27" i="81"/>
  <c r="E27" i="81"/>
  <c r="G27" i="81"/>
  <c r="F27" i="81"/>
  <c r="C28" i="81"/>
  <c r="E28" i="81"/>
  <c r="G28" i="81"/>
  <c r="F28" i="81"/>
  <c r="C29" i="81"/>
  <c r="E29" i="81"/>
  <c r="G29" i="81"/>
  <c r="F29" i="81"/>
  <c r="C30" i="81"/>
  <c r="E30" i="81"/>
  <c r="F30" i="81"/>
  <c r="G30" i="81"/>
  <c r="C31" i="81"/>
  <c r="E31" i="81"/>
  <c r="F31" i="81"/>
  <c r="G31" i="81"/>
  <c r="C32" i="81"/>
  <c r="E32" i="81"/>
  <c r="G32" i="81"/>
  <c r="F32" i="81"/>
  <c r="C33" i="81"/>
  <c r="E33" i="81"/>
  <c r="F33" i="81"/>
  <c r="G33" i="81"/>
  <c r="C34" i="81"/>
  <c r="E34" i="81"/>
  <c r="G34" i="81"/>
  <c r="F34" i="81"/>
  <c r="C35" i="81"/>
  <c r="E35" i="81"/>
  <c r="G35" i="81"/>
  <c r="F35" i="81"/>
  <c r="C36" i="81"/>
  <c r="E36" i="81"/>
  <c r="G36" i="81"/>
  <c r="F36" i="81"/>
  <c r="C37" i="81"/>
  <c r="E37" i="81"/>
  <c r="G37" i="81"/>
  <c r="F37" i="81"/>
  <c r="C38" i="81"/>
  <c r="E38" i="81"/>
  <c r="F38" i="81"/>
  <c r="G38" i="81"/>
  <c r="C39" i="81"/>
  <c r="E39" i="81"/>
  <c r="F39" i="81"/>
  <c r="G39" i="81"/>
  <c r="C40" i="81"/>
  <c r="E40" i="81"/>
  <c r="G40" i="81"/>
  <c r="F40" i="81"/>
  <c r="C41" i="81"/>
  <c r="E41" i="81"/>
  <c r="F41" i="81"/>
  <c r="G41" i="81"/>
  <c r="C42" i="81"/>
  <c r="E42" i="81"/>
  <c r="G42" i="81"/>
  <c r="F42" i="81"/>
  <c r="C43" i="81"/>
  <c r="E43" i="81"/>
  <c r="G43" i="81"/>
  <c r="F43" i="81"/>
  <c r="C44" i="81"/>
  <c r="E44" i="81"/>
  <c r="G44" i="81"/>
  <c r="F44" i="81"/>
  <c r="C45" i="81"/>
  <c r="E45" i="81"/>
  <c r="G45" i="81"/>
  <c r="F45" i="81"/>
  <c r="C46" i="81"/>
  <c r="E46" i="81"/>
  <c r="F46" i="81"/>
  <c r="G46" i="81"/>
  <c r="C47" i="81"/>
  <c r="E47" i="81"/>
  <c r="F47" i="81"/>
  <c r="G47" i="81"/>
  <c r="C48" i="81"/>
  <c r="E48" i="81"/>
  <c r="G48" i="81"/>
  <c r="F48" i="81"/>
  <c r="C49" i="81"/>
  <c r="E49" i="81"/>
  <c r="F49" i="81"/>
  <c r="G49" i="81"/>
  <c r="C50" i="81"/>
  <c r="E50" i="81"/>
  <c r="G50" i="81"/>
  <c r="F50" i="81"/>
  <c r="C51" i="81"/>
  <c r="E51" i="81"/>
  <c r="G51" i="81"/>
  <c r="F51" i="81"/>
  <c r="C52" i="81"/>
  <c r="E52" i="81"/>
  <c r="G52" i="81"/>
  <c r="F52" i="81"/>
  <c r="C53" i="81"/>
  <c r="E53" i="81"/>
  <c r="G53" i="81"/>
  <c r="F53" i="81"/>
  <c r="C54" i="81"/>
  <c r="E54" i="81"/>
  <c r="F54" i="81"/>
  <c r="G54" i="81"/>
  <c r="C55" i="81"/>
  <c r="E55" i="81"/>
  <c r="F55" i="81"/>
  <c r="G55" i="81"/>
  <c r="C56" i="81"/>
  <c r="E56" i="81"/>
  <c r="G56" i="81"/>
  <c r="F56" i="81"/>
  <c r="C57" i="81"/>
  <c r="E57" i="81"/>
  <c r="F57" i="81"/>
  <c r="G57" i="81"/>
  <c r="C58" i="81"/>
  <c r="E58" i="81"/>
  <c r="G58" i="81"/>
  <c r="F58" i="81"/>
  <c r="C59" i="81"/>
  <c r="E59" i="81"/>
  <c r="G59" i="81"/>
  <c r="F59" i="81"/>
  <c r="C60" i="81"/>
  <c r="E60" i="81"/>
  <c r="G60" i="81"/>
  <c r="F60" i="81"/>
  <c r="C61" i="81"/>
  <c r="E61" i="81"/>
  <c r="G61" i="81"/>
  <c r="F61" i="81"/>
  <c r="C62" i="81"/>
  <c r="E62" i="81"/>
  <c r="F62" i="81"/>
  <c r="G62" i="81"/>
  <c r="C63" i="81"/>
  <c r="E63" i="81"/>
  <c r="F63" i="81"/>
  <c r="G63" i="81"/>
  <c r="C64" i="81"/>
  <c r="E64" i="81"/>
  <c r="G64" i="81"/>
  <c r="F64" i="81"/>
  <c r="C65" i="81"/>
  <c r="E65" i="81"/>
  <c r="F65" i="81"/>
  <c r="G65" i="81"/>
  <c r="C66" i="81"/>
  <c r="E66" i="81"/>
  <c r="G66" i="81"/>
  <c r="F66" i="81"/>
  <c r="C67" i="81"/>
  <c r="E67" i="81"/>
  <c r="G67" i="81"/>
  <c r="F67" i="81"/>
  <c r="C68" i="81"/>
  <c r="E68" i="81"/>
  <c r="G68" i="81"/>
  <c r="F68" i="81"/>
  <c r="C69" i="81"/>
  <c r="E69" i="81"/>
  <c r="G69" i="81"/>
  <c r="F69" i="81"/>
  <c r="C70" i="81"/>
  <c r="E70" i="81"/>
  <c r="F70" i="81"/>
  <c r="G70" i="81"/>
  <c r="C71" i="81"/>
  <c r="E71" i="81"/>
  <c r="F71" i="81"/>
  <c r="G71" i="81"/>
  <c r="C72" i="81"/>
  <c r="E72" i="81"/>
  <c r="G72" i="81"/>
  <c r="F72" i="81"/>
  <c r="C73" i="81"/>
  <c r="E73" i="81"/>
  <c r="F73" i="81"/>
  <c r="G73" i="81"/>
  <c r="C74" i="81"/>
  <c r="E74" i="81"/>
  <c r="G74" i="81"/>
  <c r="F74" i="81"/>
  <c r="C75" i="81"/>
  <c r="E75" i="81"/>
  <c r="G75" i="81"/>
  <c r="F75" i="81"/>
  <c r="C76" i="81"/>
  <c r="E76" i="81"/>
  <c r="G76" i="81"/>
  <c r="F76" i="81"/>
  <c r="C77" i="81"/>
  <c r="E77" i="81"/>
  <c r="G77" i="81"/>
  <c r="F77" i="81"/>
  <c r="C78" i="81"/>
  <c r="E78" i="81"/>
  <c r="F78" i="81"/>
  <c r="G78" i="81"/>
  <c r="C79" i="81"/>
  <c r="E79" i="81"/>
  <c r="F79" i="81"/>
  <c r="G79" i="81"/>
  <c r="C80" i="81"/>
  <c r="E80" i="81"/>
  <c r="G80" i="81"/>
  <c r="F80" i="81"/>
  <c r="C81" i="81"/>
  <c r="E81" i="81"/>
  <c r="F81" i="81"/>
  <c r="G81" i="81"/>
  <c r="C82" i="81"/>
  <c r="E82" i="81"/>
  <c r="G82" i="81"/>
  <c r="F82" i="81"/>
  <c r="C83" i="81"/>
  <c r="E83" i="81"/>
  <c r="G83" i="81"/>
  <c r="F83" i="81"/>
  <c r="C84" i="81"/>
  <c r="E84" i="81"/>
  <c r="G84" i="81"/>
  <c r="F84" i="81"/>
  <c r="C85" i="81"/>
  <c r="E85" i="81"/>
  <c r="G85" i="81"/>
  <c r="F85" i="81"/>
  <c r="C86" i="81"/>
  <c r="E86" i="81"/>
  <c r="F86" i="81"/>
  <c r="G86" i="81"/>
  <c r="C87" i="81"/>
  <c r="E87" i="81"/>
  <c r="F87" i="81"/>
  <c r="G87" i="81"/>
  <c r="C88" i="81"/>
  <c r="E88" i="81"/>
  <c r="G88" i="81"/>
  <c r="F88" i="81"/>
  <c r="C89" i="81"/>
  <c r="E89" i="81"/>
  <c r="F89" i="81"/>
  <c r="G89" i="81"/>
  <c r="C90" i="81"/>
  <c r="E90" i="81"/>
  <c r="G90" i="81"/>
  <c r="F90" i="81"/>
  <c r="C91" i="81"/>
  <c r="E91" i="81"/>
  <c r="G91" i="81"/>
  <c r="F91" i="81"/>
  <c r="C92" i="81"/>
  <c r="E92" i="81"/>
  <c r="G92" i="81"/>
  <c r="F92" i="81"/>
  <c r="C93" i="81"/>
  <c r="E93" i="81"/>
  <c r="G93" i="81"/>
  <c r="F93" i="81"/>
  <c r="C94" i="81"/>
  <c r="E94" i="81"/>
  <c r="F94" i="81"/>
  <c r="G94" i="81"/>
  <c r="C95" i="81"/>
  <c r="E95" i="81"/>
  <c r="F95" i="81"/>
  <c r="G95" i="81"/>
  <c r="C96" i="81"/>
  <c r="E96" i="81"/>
  <c r="G96" i="81"/>
  <c r="F96" i="81"/>
  <c r="C97" i="81"/>
  <c r="E97" i="81"/>
  <c r="F97" i="81"/>
  <c r="G97" i="81"/>
  <c r="C98" i="81"/>
  <c r="E98" i="81"/>
  <c r="G98" i="81"/>
  <c r="F98" i="81"/>
  <c r="C99" i="81"/>
  <c r="E99" i="81"/>
  <c r="G99" i="81"/>
  <c r="F99" i="81"/>
  <c r="C100" i="81"/>
  <c r="E100" i="81"/>
  <c r="G100" i="81"/>
  <c r="F100" i="81"/>
  <c r="C101" i="81"/>
  <c r="E101" i="81"/>
  <c r="G101" i="81"/>
  <c r="F101" i="81"/>
  <c r="C102" i="81"/>
  <c r="E102" i="81"/>
  <c r="F102" i="81"/>
  <c r="G102" i="81"/>
  <c r="C103" i="81"/>
  <c r="E103" i="81"/>
  <c r="F103" i="81"/>
  <c r="G103" i="81"/>
  <c r="C104" i="81"/>
  <c r="E104" i="81"/>
  <c r="G104" i="81"/>
  <c r="F104" i="81"/>
  <c r="C105" i="81"/>
  <c r="E105" i="81"/>
  <c r="F105" i="81"/>
  <c r="G105" i="81"/>
  <c r="C106" i="81"/>
  <c r="E106" i="81"/>
  <c r="G106" i="81"/>
  <c r="F106" i="81"/>
  <c r="C107" i="81"/>
  <c r="E107" i="81"/>
  <c r="G107" i="81"/>
  <c r="F107" i="81"/>
  <c r="C108" i="81"/>
  <c r="E108" i="81"/>
  <c r="G108" i="81"/>
  <c r="F108" i="81"/>
  <c r="C109" i="81"/>
  <c r="E109" i="81"/>
  <c r="G109" i="81"/>
  <c r="F109" i="81"/>
  <c r="C110" i="81"/>
  <c r="E110" i="81"/>
  <c r="F110" i="81"/>
  <c r="G110" i="81"/>
  <c r="C111" i="81"/>
  <c r="E111" i="81"/>
  <c r="F111" i="81"/>
  <c r="G111" i="81"/>
  <c r="C112" i="81"/>
  <c r="E112" i="81"/>
  <c r="G112" i="81"/>
  <c r="F112" i="81"/>
  <c r="C113" i="81"/>
  <c r="E113" i="81"/>
  <c r="F113" i="81"/>
  <c r="G113" i="81"/>
  <c r="C114" i="81"/>
  <c r="E114" i="81"/>
  <c r="G114" i="81"/>
  <c r="F114" i="81"/>
  <c r="C115" i="81"/>
  <c r="E115" i="81"/>
  <c r="G115" i="81"/>
  <c r="F115" i="81"/>
  <c r="C116" i="81"/>
  <c r="E116" i="81"/>
  <c r="G116" i="81"/>
  <c r="F116" i="81"/>
  <c r="C117" i="81"/>
  <c r="E117" i="81"/>
  <c r="G117" i="81"/>
  <c r="F117" i="81"/>
  <c r="C118" i="81"/>
  <c r="E118" i="81"/>
  <c r="F118" i="81"/>
  <c r="G118" i="81"/>
  <c r="C119" i="81"/>
  <c r="E119" i="81"/>
  <c r="F119" i="81"/>
  <c r="G119" i="81"/>
  <c r="C120" i="81"/>
  <c r="E120" i="81"/>
  <c r="G120" i="81"/>
  <c r="F120" i="81"/>
  <c r="C121" i="81"/>
  <c r="E121" i="81"/>
  <c r="F121" i="81"/>
  <c r="G121" i="81"/>
  <c r="C122" i="81"/>
  <c r="E122" i="81"/>
  <c r="G122" i="81"/>
  <c r="F122" i="81"/>
  <c r="C123" i="81"/>
  <c r="E123" i="81"/>
  <c r="G123" i="81"/>
  <c r="F123" i="81"/>
  <c r="C124" i="81"/>
  <c r="E124" i="81"/>
  <c r="G124" i="81"/>
  <c r="F124" i="81"/>
  <c r="C125" i="81"/>
  <c r="E125" i="81"/>
  <c r="G125" i="81"/>
  <c r="F125" i="81"/>
  <c r="C126" i="81"/>
  <c r="E126" i="81"/>
  <c r="F126" i="81"/>
  <c r="G126" i="81"/>
  <c r="C127" i="81"/>
  <c r="E127" i="81"/>
  <c r="F127" i="81"/>
  <c r="G127" i="81"/>
  <c r="C128" i="81"/>
  <c r="E128" i="81"/>
  <c r="G128" i="81"/>
  <c r="F128" i="81"/>
  <c r="C129" i="81"/>
  <c r="E129" i="81"/>
  <c r="F129" i="81"/>
  <c r="G129" i="81"/>
  <c r="E133" i="81"/>
  <c r="C10" i="80"/>
  <c r="E10" i="80"/>
  <c r="F10" i="80"/>
  <c r="G10" i="80"/>
  <c r="A11" i="80"/>
  <c r="A12" i="80"/>
  <c r="A13" i="80"/>
  <c r="A14" i="80"/>
  <c r="A15" i="80"/>
  <c r="A16" i="80"/>
  <c r="A17" i="80"/>
  <c r="A18" i="80"/>
  <c r="A19" i="80"/>
  <c r="A20" i="80"/>
  <c r="A21" i="80"/>
  <c r="A22" i="80"/>
  <c r="A23" i="80"/>
  <c r="A24" i="80"/>
  <c r="A25" i="80"/>
  <c r="A26" i="80"/>
  <c r="A27" i="80"/>
  <c r="A28" i="80"/>
  <c r="A29" i="80"/>
  <c r="A30" i="80"/>
  <c r="A31" i="80"/>
  <c r="A32" i="80"/>
  <c r="A33" i="80"/>
  <c r="A34" i="80"/>
  <c r="A35" i="80"/>
  <c r="A36" i="80"/>
  <c r="A37" i="80"/>
  <c r="A38" i="80"/>
  <c r="A39" i="80"/>
  <c r="A40" i="80"/>
  <c r="A41" i="80"/>
  <c r="A42" i="80"/>
  <c r="A43" i="80"/>
  <c r="A44" i="80"/>
  <c r="A45" i="80"/>
  <c r="A46" i="80"/>
  <c r="A47" i="80"/>
  <c r="A48" i="80"/>
  <c r="A49" i="80"/>
  <c r="A50" i="80"/>
  <c r="A51" i="80"/>
  <c r="A52" i="80"/>
  <c r="A53" i="80"/>
  <c r="A54" i="80"/>
  <c r="A55" i="80"/>
  <c r="A56" i="80"/>
  <c r="A57" i="80"/>
  <c r="A58" i="80"/>
  <c r="A59" i="80"/>
  <c r="A60" i="80"/>
  <c r="A61" i="80"/>
  <c r="A62" i="80"/>
  <c r="A63" i="80"/>
  <c r="A64" i="80"/>
  <c r="A65" i="80"/>
  <c r="A66" i="80"/>
  <c r="A67" i="80"/>
  <c r="A68" i="80"/>
  <c r="A69" i="80"/>
  <c r="A70" i="80"/>
  <c r="A71" i="80"/>
  <c r="A72" i="80"/>
  <c r="A73" i="80"/>
  <c r="A74" i="80"/>
  <c r="A75" i="80"/>
  <c r="A76" i="80"/>
  <c r="A77" i="80"/>
  <c r="A78" i="80"/>
  <c r="A79" i="80"/>
  <c r="A80" i="80"/>
  <c r="A81" i="80"/>
  <c r="A82" i="80"/>
  <c r="A83" i="80"/>
  <c r="A84" i="80"/>
  <c r="A85" i="80"/>
  <c r="A86" i="80"/>
  <c r="A87" i="80"/>
  <c r="A88" i="80"/>
  <c r="A89" i="80"/>
  <c r="A90" i="80"/>
  <c r="A91" i="80"/>
  <c r="A92" i="80"/>
  <c r="A93" i="80"/>
  <c r="A94" i="80"/>
  <c r="A95" i="80"/>
  <c r="A96" i="80"/>
  <c r="A97" i="80"/>
  <c r="A98" i="80"/>
  <c r="A99" i="80"/>
  <c r="A100" i="80"/>
  <c r="A101" i="80"/>
  <c r="A102" i="80"/>
  <c r="A103" i="80"/>
  <c r="A104" i="80"/>
  <c r="A105" i="80"/>
  <c r="A106" i="80"/>
  <c r="A107" i="80"/>
  <c r="A108" i="80"/>
  <c r="A109" i="80"/>
  <c r="A110" i="80"/>
  <c r="A111" i="80"/>
  <c r="A112" i="80"/>
  <c r="A113" i="80"/>
  <c r="A114" i="80"/>
  <c r="A115" i="80"/>
  <c r="A116" i="80"/>
  <c r="A117" i="80"/>
  <c r="A118" i="80"/>
  <c r="A119" i="80"/>
  <c r="A120" i="80"/>
  <c r="A121" i="80"/>
  <c r="A122" i="80"/>
  <c r="A123" i="80"/>
  <c r="A124" i="80"/>
  <c r="A125" i="80"/>
  <c r="A126" i="80"/>
  <c r="A127" i="80"/>
  <c r="A128" i="80"/>
  <c r="A129" i="80"/>
  <c r="C11" i="80"/>
  <c r="E11" i="80"/>
  <c r="F11" i="80"/>
  <c r="G11" i="80"/>
  <c r="C12" i="80"/>
  <c r="E12" i="80"/>
  <c r="G12" i="80"/>
  <c r="F12" i="80"/>
  <c r="C13" i="80"/>
  <c r="E13" i="80"/>
  <c r="G13" i="80"/>
  <c r="F13" i="80"/>
  <c r="C14" i="80"/>
  <c r="E14" i="80"/>
  <c r="F14" i="80"/>
  <c r="G14" i="80"/>
  <c r="C15" i="80"/>
  <c r="E15" i="80"/>
  <c r="F15" i="80"/>
  <c r="G15" i="80"/>
  <c r="C16" i="80"/>
  <c r="E16" i="80"/>
  <c r="G16" i="80"/>
  <c r="F16" i="80"/>
  <c r="C17" i="80"/>
  <c r="E17" i="80"/>
  <c r="G17" i="80"/>
  <c r="F17" i="80"/>
  <c r="C18" i="80"/>
  <c r="E18" i="80"/>
  <c r="F18" i="80"/>
  <c r="G18" i="80"/>
  <c r="C19" i="80"/>
  <c r="E19" i="80"/>
  <c r="F19" i="80"/>
  <c r="G19" i="80"/>
  <c r="C20" i="80"/>
  <c r="E20" i="80"/>
  <c r="G20" i="80"/>
  <c r="F20" i="80"/>
  <c r="C21" i="80"/>
  <c r="E21" i="80"/>
  <c r="G21" i="80"/>
  <c r="F21" i="80"/>
  <c r="C22" i="80"/>
  <c r="E22" i="80"/>
  <c r="F22" i="80"/>
  <c r="G22" i="80"/>
  <c r="C23" i="80"/>
  <c r="E23" i="80"/>
  <c r="F23" i="80"/>
  <c r="G23" i="80"/>
  <c r="C24" i="80"/>
  <c r="E24" i="80"/>
  <c r="G24" i="80"/>
  <c r="F24" i="80"/>
  <c r="C25" i="80"/>
  <c r="E25" i="80"/>
  <c r="G25" i="80"/>
  <c r="F25" i="80"/>
  <c r="C26" i="80"/>
  <c r="E26" i="80"/>
  <c r="F26" i="80"/>
  <c r="G26" i="80"/>
  <c r="C27" i="80"/>
  <c r="E27" i="80"/>
  <c r="F27" i="80"/>
  <c r="G27" i="80"/>
  <c r="C28" i="80"/>
  <c r="E28" i="80"/>
  <c r="G28" i="80"/>
  <c r="F28" i="80"/>
  <c r="C29" i="80"/>
  <c r="E29" i="80"/>
  <c r="G29" i="80"/>
  <c r="F29" i="80"/>
  <c r="C30" i="80"/>
  <c r="E30" i="80"/>
  <c r="F30" i="80"/>
  <c r="G30" i="80"/>
  <c r="C31" i="80"/>
  <c r="E31" i="80"/>
  <c r="F31" i="80"/>
  <c r="G31" i="80"/>
  <c r="C32" i="80"/>
  <c r="E32" i="80"/>
  <c r="G32" i="80"/>
  <c r="F32" i="80"/>
  <c r="C33" i="80"/>
  <c r="E33" i="80"/>
  <c r="G33" i="80"/>
  <c r="F33" i="80"/>
  <c r="C34" i="80"/>
  <c r="E34" i="80"/>
  <c r="F34" i="80"/>
  <c r="G34" i="80"/>
  <c r="C35" i="80"/>
  <c r="E35" i="80"/>
  <c r="F35" i="80"/>
  <c r="G35" i="80"/>
  <c r="C36" i="80"/>
  <c r="E36" i="80"/>
  <c r="G36" i="80"/>
  <c r="F36" i="80"/>
  <c r="C37" i="80"/>
  <c r="E37" i="80"/>
  <c r="G37" i="80"/>
  <c r="F37" i="80"/>
  <c r="C38" i="80"/>
  <c r="E38" i="80"/>
  <c r="F38" i="80"/>
  <c r="G38" i="80"/>
  <c r="C39" i="80"/>
  <c r="E39" i="80"/>
  <c r="F39" i="80"/>
  <c r="G39" i="80"/>
  <c r="C40" i="80"/>
  <c r="E40" i="80"/>
  <c r="G40" i="80"/>
  <c r="F40" i="80"/>
  <c r="C41" i="80"/>
  <c r="E41" i="80"/>
  <c r="G41" i="80"/>
  <c r="F41" i="80"/>
  <c r="C42" i="80"/>
  <c r="E42" i="80"/>
  <c r="F42" i="80"/>
  <c r="G42" i="80"/>
  <c r="C43" i="80"/>
  <c r="E43" i="80"/>
  <c r="F43" i="80"/>
  <c r="G43" i="80"/>
  <c r="C44" i="80"/>
  <c r="E44" i="80"/>
  <c r="G44" i="80"/>
  <c r="F44" i="80"/>
  <c r="C45" i="80"/>
  <c r="E45" i="80"/>
  <c r="G45" i="80"/>
  <c r="F45" i="80"/>
  <c r="C46" i="80"/>
  <c r="E46" i="80"/>
  <c r="F46" i="80"/>
  <c r="G46" i="80"/>
  <c r="C47" i="80"/>
  <c r="E47" i="80"/>
  <c r="F47" i="80"/>
  <c r="G47" i="80"/>
  <c r="C48" i="80"/>
  <c r="E48" i="80"/>
  <c r="G48" i="80"/>
  <c r="F48" i="80"/>
  <c r="C49" i="80"/>
  <c r="E49" i="80"/>
  <c r="G49" i="80"/>
  <c r="F49" i="80"/>
  <c r="C50" i="80"/>
  <c r="E50" i="80"/>
  <c r="F50" i="80"/>
  <c r="G50" i="80"/>
  <c r="C51" i="80"/>
  <c r="E51" i="80"/>
  <c r="F51" i="80"/>
  <c r="G51" i="80"/>
  <c r="C52" i="80"/>
  <c r="E52" i="80"/>
  <c r="G52" i="80"/>
  <c r="F52" i="80"/>
  <c r="C53" i="80"/>
  <c r="E53" i="80"/>
  <c r="G53" i="80"/>
  <c r="F53" i="80"/>
  <c r="C54" i="80"/>
  <c r="E54" i="80"/>
  <c r="F54" i="80"/>
  <c r="G54" i="80"/>
  <c r="C55" i="80"/>
  <c r="E55" i="80"/>
  <c r="F55" i="80"/>
  <c r="G55" i="80"/>
  <c r="C56" i="80"/>
  <c r="E56" i="80"/>
  <c r="G56" i="80"/>
  <c r="F56" i="80"/>
  <c r="C57" i="80"/>
  <c r="E57" i="80"/>
  <c r="G57" i="80"/>
  <c r="F57" i="80"/>
  <c r="C58" i="80"/>
  <c r="E58" i="80"/>
  <c r="F58" i="80"/>
  <c r="G58" i="80"/>
  <c r="C59" i="80"/>
  <c r="E59" i="80"/>
  <c r="F59" i="80"/>
  <c r="G59" i="80"/>
  <c r="C60" i="80"/>
  <c r="E60" i="80"/>
  <c r="G60" i="80"/>
  <c r="F60" i="80"/>
  <c r="C61" i="80"/>
  <c r="E61" i="80"/>
  <c r="G61" i="80"/>
  <c r="F61" i="80"/>
  <c r="C62" i="80"/>
  <c r="E62" i="80"/>
  <c r="F62" i="80"/>
  <c r="G62" i="80"/>
  <c r="C63" i="80"/>
  <c r="E63" i="80"/>
  <c r="F63" i="80"/>
  <c r="G63" i="80"/>
  <c r="C64" i="80"/>
  <c r="E64" i="80"/>
  <c r="G64" i="80"/>
  <c r="F64" i="80"/>
  <c r="C65" i="80"/>
  <c r="E65" i="80"/>
  <c r="G65" i="80"/>
  <c r="F65" i="80"/>
  <c r="C66" i="80"/>
  <c r="E66" i="80"/>
  <c r="F66" i="80"/>
  <c r="G66" i="80"/>
  <c r="C67" i="80"/>
  <c r="E67" i="80"/>
  <c r="F67" i="80"/>
  <c r="G67" i="80"/>
  <c r="C68" i="80"/>
  <c r="E68" i="80"/>
  <c r="G68" i="80"/>
  <c r="F68" i="80"/>
  <c r="C69" i="80"/>
  <c r="E69" i="80"/>
  <c r="G69" i="80"/>
  <c r="F69" i="80"/>
  <c r="C70" i="80"/>
  <c r="E70" i="80"/>
  <c r="F70" i="80"/>
  <c r="G70" i="80"/>
  <c r="C71" i="80"/>
  <c r="E71" i="80"/>
  <c r="F71" i="80"/>
  <c r="G71" i="80"/>
  <c r="C72" i="80"/>
  <c r="E72" i="80"/>
  <c r="G72" i="80"/>
  <c r="F72" i="80"/>
  <c r="C73" i="80"/>
  <c r="E73" i="80"/>
  <c r="G73" i="80"/>
  <c r="F73" i="80"/>
  <c r="C74" i="80"/>
  <c r="E74" i="80"/>
  <c r="F74" i="80"/>
  <c r="G74" i="80"/>
  <c r="C75" i="80"/>
  <c r="E75" i="80"/>
  <c r="F75" i="80"/>
  <c r="G75" i="80"/>
  <c r="C76" i="80"/>
  <c r="E76" i="80"/>
  <c r="G76" i="80"/>
  <c r="F76" i="80"/>
  <c r="C77" i="80"/>
  <c r="E77" i="80"/>
  <c r="G77" i="80"/>
  <c r="F77" i="80"/>
  <c r="C78" i="80"/>
  <c r="E78" i="80"/>
  <c r="F78" i="80"/>
  <c r="G78" i="80"/>
  <c r="C79" i="80"/>
  <c r="E79" i="80"/>
  <c r="F79" i="80"/>
  <c r="G79" i="80"/>
  <c r="C80" i="80"/>
  <c r="E80" i="80"/>
  <c r="G80" i="80"/>
  <c r="F80" i="80"/>
  <c r="C81" i="80"/>
  <c r="E81" i="80"/>
  <c r="G81" i="80"/>
  <c r="F81" i="80"/>
  <c r="C82" i="80"/>
  <c r="E82" i="80"/>
  <c r="F82" i="80"/>
  <c r="G82" i="80"/>
  <c r="C83" i="80"/>
  <c r="E83" i="80"/>
  <c r="F83" i="80"/>
  <c r="G83" i="80"/>
  <c r="C84" i="80"/>
  <c r="E84" i="80"/>
  <c r="G84" i="80"/>
  <c r="F84" i="80"/>
  <c r="C85" i="80"/>
  <c r="E85" i="80"/>
  <c r="G85" i="80"/>
  <c r="F85" i="80"/>
  <c r="C86" i="80"/>
  <c r="E86" i="80"/>
  <c r="F86" i="80"/>
  <c r="G86" i="80"/>
  <c r="C87" i="80"/>
  <c r="E87" i="80"/>
  <c r="F87" i="80"/>
  <c r="G87" i="80"/>
  <c r="C88" i="80"/>
  <c r="E88" i="80"/>
  <c r="G88" i="80"/>
  <c r="F88" i="80"/>
  <c r="C89" i="80"/>
  <c r="E89" i="80"/>
  <c r="G89" i="80"/>
  <c r="F89" i="80"/>
  <c r="C90" i="80"/>
  <c r="E90" i="80"/>
  <c r="F90" i="80"/>
  <c r="G90" i="80"/>
  <c r="C91" i="80"/>
  <c r="E91" i="80"/>
  <c r="F91" i="80"/>
  <c r="G91" i="80"/>
  <c r="C92" i="80"/>
  <c r="E92" i="80"/>
  <c r="G92" i="80"/>
  <c r="F92" i="80"/>
  <c r="C93" i="80"/>
  <c r="E93" i="80"/>
  <c r="G93" i="80"/>
  <c r="F93" i="80"/>
  <c r="C94" i="80"/>
  <c r="E94" i="80"/>
  <c r="F94" i="80"/>
  <c r="G94" i="80"/>
  <c r="C95" i="80"/>
  <c r="E95" i="80"/>
  <c r="F95" i="80"/>
  <c r="G95" i="80"/>
  <c r="C96" i="80"/>
  <c r="E96" i="80"/>
  <c r="G96" i="80"/>
  <c r="F96" i="80"/>
  <c r="C97" i="80"/>
  <c r="E97" i="80"/>
  <c r="G97" i="80"/>
  <c r="F97" i="80"/>
  <c r="C98" i="80"/>
  <c r="E98" i="80"/>
  <c r="F98" i="80"/>
  <c r="G98" i="80"/>
  <c r="C99" i="80"/>
  <c r="E99" i="80"/>
  <c r="F99" i="80"/>
  <c r="G99" i="80"/>
  <c r="C100" i="80"/>
  <c r="E100" i="80"/>
  <c r="G100" i="80"/>
  <c r="F100" i="80"/>
  <c r="C101" i="80"/>
  <c r="E101" i="80"/>
  <c r="G101" i="80"/>
  <c r="F101" i="80"/>
  <c r="C102" i="80"/>
  <c r="E102" i="80"/>
  <c r="F102" i="80"/>
  <c r="G102" i="80"/>
  <c r="C103" i="80"/>
  <c r="E103" i="80"/>
  <c r="F103" i="80"/>
  <c r="G103" i="80"/>
  <c r="C104" i="80"/>
  <c r="E104" i="80"/>
  <c r="G104" i="80"/>
  <c r="F104" i="80"/>
  <c r="C105" i="80"/>
  <c r="E105" i="80"/>
  <c r="G105" i="80"/>
  <c r="F105" i="80"/>
  <c r="C106" i="80"/>
  <c r="E106" i="80"/>
  <c r="F106" i="80"/>
  <c r="G106" i="80"/>
  <c r="C107" i="80"/>
  <c r="E107" i="80"/>
  <c r="F107" i="80"/>
  <c r="G107" i="80"/>
  <c r="C108" i="80"/>
  <c r="E108" i="80"/>
  <c r="G108" i="80"/>
  <c r="F108" i="80"/>
  <c r="C109" i="80"/>
  <c r="E109" i="80"/>
  <c r="G109" i="80"/>
  <c r="F109" i="80"/>
  <c r="C110" i="80"/>
  <c r="E110" i="80"/>
  <c r="F110" i="80"/>
  <c r="G110" i="80"/>
  <c r="C111" i="80"/>
  <c r="E111" i="80"/>
  <c r="F111" i="80"/>
  <c r="G111" i="80"/>
  <c r="C112" i="80"/>
  <c r="E112" i="80"/>
  <c r="G112" i="80"/>
  <c r="F112" i="80"/>
  <c r="C113" i="80"/>
  <c r="E113" i="80"/>
  <c r="G113" i="80"/>
  <c r="F113" i="80"/>
  <c r="C114" i="80"/>
  <c r="E114" i="80"/>
  <c r="F114" i="80"/>
  <c r="G114" i="80"/>
  <c r="C115" i="80"/>
  <c r="E115" i="80"/>
  <c r="F115" i="80"/>
  <c r="G115" i="80"/>
  <c r="C116" i="80"/>
  <c r="E116" i="80"/>
  <c r="G116" i="80"/>
  <c r="F116" i="80"/>
  <c r="C117" i="80"/>
  <c r="E117" i="80"/>
  <c r="G117" i="80"/>
  <c r="F117" i="80"/>
  <c r="C118" i="80"/>
  <c r="E118" i="80"/>
  <c r="F118" i="80"/>
  <c r="G118" i="80"/>
  <c r="C119" i="80"/>
  <c r="E119" i="80"/>
  <c r="F119" i="80"/>
  <c r="G119" i="80"/>
  <c r="C120" i="80"/>
  <c r="E120" i="80"/>
  <c r="G120" i="80"/>
  <c r="F120" i="80"/>
  <c r="C121" i="80"/>
  <c r="E121" i="80"/>
  <c r="G121" i="80"/>
  <c r="F121" i="80"/>
  <c r="C122" i="80"/>
  <c r="E122" i="80"/>
  <c r="F122" i="80"/>
  <c r="G122" i="80"/>
  <c r="C123" i="80"/>
  <c r="E123" i="80"/>
  <c r="F123" i="80"/>
  <c r="G123" i="80"/>
  <c r="C124" i="80"/>
  <c r="E124" i="80"/>
  <c r="G124" i="80"/>
  <c r="F124" i="80"/>
  <c r="C125" i="80"/>
  <c r="E125" i="80"/>
  <c r="G125" i="80"/>
  <c r="F125" i="80"/>
  <c r="C126" i="80"/>
  <c r="E126" i="80"/>
  <c r="F126" i="80"/>
  <c r="G126" i="80"/>
  <c r="C127" i="80"/>
  <c r="E127" i="80"/>
  <c r="F127" i="80"/>
  <c r="G127" i="80"/>
  <c r="C128" i="80"/>
  <c r="E128" i="80"/>
  <c r="G128" i="80"/>
  <c r="F128" i="80"/>
  <c r="C129" i="80"/>
  <c r="E129" i="80"/>
  <c r="G129" i="80"/>
  <c r="F129" i="80"/>
  <c r="E133" i="80"/>
  <c r="C11" i="79"/>
  <c r="E11" i="79"/>
  <c r="G11" i="79"/>
  <c r="F11" i="79"/>
  <c r="A12" i="79"/>
  <c r="A13" i="79"/>
  <c r="A14" i="79"/>
  <c r="A15" i="79"/>
  <c r="A16" i="79"/>
  <c r="A17" i="79"/>
  <c r="A18" i="79"/>
  <c r="A19" i="79"/>
  <c r="A20" i="79"/>
  <c r="A21" i="79"/>
  <c r="A22" i="79"/>
  <c r="A23" i="79"/>
  <c r="A24" i="79"/>
  <c r="A25" i="79"/>
  <c r="A26" i="79"/>
  <c r="A27" i="79"/>
  <c r="A28" i="79"/>
  <c r="A29" i="79"/>
  <c r="A30" i="79"/>
  <c r="A31" i="79"/>
  <c r="A32" i="79"/>
  <c r="A33" i="79"/>
  <c r="A34" i="79"/>
  <c r="A35" i="79"/>
  <c r="A36" i="79"/>
  <c r="A37" i="79"/>
  <c r="A38" i="79"/>
  <c r="A39" i="79"/>
  <c r="A40" i="79"/>
  <c r="A41" i="79"/>
  <c r="A42" i="79"/>
  <c r="A43" i="79"/>
  <c r="A44" i="79"/>
  <c r="A45" i="79"/>
  <c r="A46" i="79"/>
  <c r="A47" i="79"/>
  <c r="A48" i="79"/>
  <c r="A49" i="79"/>
  <c r="A50" i="79"/>
  <c r="A51" i="79"/>
  <c r="A52" i="79"/>
  <c r="A53" i="79"/>
  <c r="A54" i="79"/>
  <c r="A55" i="79"/>
  <c r="A56" i="79"/>
  <c r="A57" i="79"/>
  <c r="A58" i="79"/>
  <c r="A59" i="79"/>
  <c r="A60" i="79"/>
  <c r="A61" i="79"/>
  <c r="A62" i="79"/>
  <c r="A63" i="79"/>
  <c r="A64" i="79"/>
  <c r="A65" i="79"/>
  <c r="A66" i="79"/>
  <c r="A67" i="79"/>
  <c r="A68" i="79"/>
  <c r="A69" i="79"/>
  <c r="A70" i="79"/>
  <c r="A71" i="79"/>
  <c r="A72" i="79"/>
  <c r="A73" i="79"/>
  <c r="A74" i="79"/>
  <c r="A75" i="79"/>
  <c r="A76" i="79"/>
  <c r="A77" i="79"/>
  <c r="A78" i="79"/>
  <c r="A79" i="79"/>
  <c r="A80" i="79"/>
  <c r="A81" i="79"/>
  <c r="A82" i="79"/>
  <c r="A83" i="79"/>
  <c r="A84" i="79"/>
  <c r="A85" i="79"/>
  <c r="A86" i="79"/>
  <c r="A87" i="79"/>
  <c r="A88" i="79"/>
  <c r="A89" i="79"/>
  <c r="A90" i="79"/>
  <c r="A91" i="79"/>
  <c r="A92" i="79"/>
  <c r="A93" i="79"/>
  <c r="A94" i="79"/>
  <c r="A95" i="79"/>
  <c r="A96" i="79"/>
  <c r="A97" i="79"/>
  <c r="A98" i="79"/>
  <c r="A99" i="79"/>
  <c r="A100" i="79"/>
  <c r="A101" i="79"/>
  <c r="A102" i="79"/>
  <c r="A103" i="79"/>
  <c r="A104" i="79"/>
  <c r="A105" i="79"/>
  <c r="A106" i="79"/>
  <c r="A107" i="79"/>
  <c r="A108" i="79"/>
  <c r="A109" i="79"/>
  <c r="A110" i="79"/>
  <c r="A111" i="79"/>
  <c r="A112" i="79"/>
  <c r="A113" i="79"/>
  <c r="A114" i="79"/>
  <c r="A115" i="79"/>
  <c r="A116" i="79"/>
  <c r="A117" i="79"/>
  <c r="A118" i="79"/>
  <c r="A119" i="79"/>
  <c r="A120" i="79"/>
  <c r="A121" i="79"/>
  <c r="A122" i="79"/>
  <c r="A123" i="79"/>
  <c r="A124" i="79"/>
  <c r="A125" i="79"/>
  <c r="A126" i="79"/>
  <c r="A127" i="79"/>
  <c r="A128" i="79"/>
  <c r="A129" i="79"/>
  <c r="A130" i="79"/>
  <c r="C12" i="79"/>
  <c r="E12" i="79"/>
  <c r="G12" i="79"/>
  <c r="F12" i="79"/>
  <c r="C13" i="79"/>
  <c r="E13" i="79"/>
  <c r="F13" i="79"/>
  <c r="G13" i="79"/>
  <c r="C14" i="79"/>
  <c r="E14" i="79"/>
  <c r="G14" i="79"/>
  <c r="F14" i="79"/>
  <c r="C15" i="79"/>
  <c r="E15" i="79"/>
  <c r="G15" i="79"/>
  <c r="F15" i="79"/>
  <c r="F134" i="79"/>
  <c r="C16" i="79"/>
  <c r="E16" i="79"/>
  <c r="F16" i="79"/>
  <c r="G16" i="79"/>
  <c r="C17" i="79"/>
  <c r="E17" i="79"/>
  <c r="G17" i="79"/>
  <c r="F17" i="79"/>
  <c r="C18" i="79"/>
  <c r="E18" i="79"/>
  <c r="F18" i="79"/>
  <c r="G18" i="79"/>
  <c r="C19" i="79"/>
  <c r="E19" i="79"/>
  <c r="G19" i="79"/>
  <c r="F19" i="79"/>
  <c r="C20" i="79"/>
  <c r="E20" i="79"/>
  <c r="G20" i="79"/>
  <c r="F20" i="79"/>
  <c r="C21" i="79"/>
  <c r="E21" i="79"/>
  <c r="F21" i="79"/>
  <c r="G21" i="79"/>
  <c r="C22" i="79"/>
  <c r="E22" i="79"/>
  <c r="G22" i="79"/>
  <c r="F22" i="79"/>
  <c r="C23" i="79"/>
  <c r="E23" i="79"/>
  <c r="G23" i="79"/>
  <c r="F23" i="79"/>
  <c r="C24" i="79"/>
  <c r="E24" i="79"/>
  <c r="F24" i="79"/>
  <c r="G24" i="79"/>
  <c r="C25" i="79"/>
  <c r="E25" i="79"/>
  <c r="G25" i="79"/>
  <c r="F25" i="79"/>
  <c r="C26" i="79"/>
  <c r="E26" i="79"/>
  <c r="F26" i="79"/>
  <c r="G26" i="79"/>
  <c r="C27" i="79"/>
  <c r="E27" i="79"/>
  <c r="G27" i="79"/>
  <c r="F27" i="79"/>
  <c r="C28" i="79"/>
  <c r="E28" i="79"/>
  <c r="G28" i="79"/>
  <c r="F28" i="79"/>
  <c r="C29" i="79"/>
  <c r="E29" i="79"/>
  <c r="F29" i="79"/>
  <c r="G29" i="79"/>
  <c r="C30" i="79"/>
  <c r="E30" i="79"/>
  <c r="G30" i="79"/>
  <c r="F30" i="79"/>
  <c r="C31" i="79"/>
  <c r="E31" i="79"/>
  <c r="G31" i="79"/>
  <c r="F31" i="79"/>
  <c r="C32" i="79"/>
  <c r="E32" i="79"/>
  <c r="F32" i="79"/>
  <c r="G32" i="79"/>
  <c r="C33" i="79"/>
  <c r="E33" i="79"/>
  <c r="G33" i="79"/>
  <c r="F33" i="79"/>
  <c r="C34" i="79"/>
  <c r="E34" i="79"/>
  <c r="F34" i="79"/>
  <c r="G34" i="79"/>
  <c r="C35" i="79"/>
  <c r="E35" i="79"/>
  <c r="G35" i="79"/>
  <c r="F35" i="79"/>
  <c r="C36" i="79"/>
  <c r="E36" i="79"/>
  <c r="G36" i="79"/>
  <c r="F36" i="79"/>
  <c r="C37" i="79"/>
  <c r="E37" i="79"/>
  <c r="F37" i="79"/>
  <c r="G37" i="79"/>
  <c r="C38" i="79"/>
  <c r="E38" i="79"/>
  <c r="G38" i="79"/>
  <c r="F38" i="79"/>
  <c r="C39" i="79"/>
  <c r="E39" i="79"/>
  <c r="G39" i="79"/>
  <c r="F39" i="79"/>
  <c r="C40" i="79"/>
  <c r="E40" i="79"/>
  <c r="F40" i="79"/>
  <c r="G40" i="79"/>
  <c r="C41" i="79"/>
  <c r="E41" i="79"/>
  <c r="G41" i="79"/>
  <c r="F41" i="79"/>
  <c r="C42" i="79"/>
  <c r="E42" i="79"/>
  <c r="F42" i="79"/>
  <c r="G42" i="79"/>
  <c r="C43" i="79"/>
  <c r="E43" i="79"/>
  <c r="G43" i="79"/>
  <c r="F43" i="79"/>
  <c r="C44" i="79"/>
  <c r="E44" i="79"/>
  <c r="G44" i="79"/>
  <c r="F44" i="79"/>
  <c r="C45" i="79"/>
  <c r="E45" i="79"/>
  <c r="F45" i="79"/>
  <c r="G45" i="79"/>
  <c r="C46" i="79"/>
  <c r="E46" i="79"/>
  <c r="G46" i="79"/>
  <c r="F46" i="79"/>
  <c r="C47" i="79"/>
  <c r="E47" i="79"/>
  <c r="G47" i="79"/>
  <c r="F47" i="79"/>
  <c r="C48" i="79"/>
  <c r="E48" i="79"/>
  <c r="F48" i="79"/>
  <c r="G48" i="79"/>
  <c r="C49" i="79"/>
  <c r="E49" i="79"/>
  <c r="G49" i="79"/>
  <c r="F49" i="79"/>
  <c r="C50" i="79"/>
  <c r="E50" i="79"/>
  <c r="F50" i="79"/>
  <c r="G50" i="79"/>
  <c r="C51" i="79"/>
  <c r="E51" i="79"/>
  <c r="G51" i="79"/>
  <c r="F51" i="79"/>
  <c r="C52" i="79"/>
  <c r="E52" i="79"/>
  <c r="G52" i="79"/>
  <c r="F52" i="79"/>
  <c r="C53" i="79"/>
  <c r="E53" i="79"/>
  <c r="F53" i="79"/>
  <c r="G53" i="79"/>
  <c r="C54" i="79"/>
  <c r="E54" i="79"/>
  <c r="G54" i="79"/>
  <c r="F54" i="79"/>
  <c r="C55" i="79"/>
  <c r="E55" i="79"/>
  <c r="G55" i="79"/>
  <c r="F55" i="79"/>
  <c r="C56" i="79"/>
  <c r="E56" i="79"/>
  <c r="F56" i="79"/>
  <c r="G56" i="79"/>
  <c r="C57" i="79"/>
  <c r="E57" i="79"/>
  <c r="G57" i="79"/>
  <c r="F57" i="79"/>
  <c r="C58" i="79"/>
  <c r="E58" i="79"/>
  <c r="F58" i="79"/>
  <c r="G58" i="79"/>
  <c r="C59" i="79"/>
  <c r="E59" i="79"/>
  <c r="F59" i="79"/>
  <c r="G59" i="79"/>
  <c r="C60" i="79"/>
  <c r="E60" i="79"/>
  <c r="G60" i="79"/>
  <c r="F60" i="79"/>
  <c r="C61" i="79"/>
  <c r="E61" i="79"/>
  <c r="F61" i="79"/>
  <c r="G61" i="79"/>
  <c r="C62" i="79"/>
  <c r="E62" i="79"/>
  <c r="G62" i="79"/>
  <c r="F62" i="79"/>
  <c r="C63" i="79"/>
  <c r="E63" i="79"/>
  <c r="G63" i="79"/>
  <c r="F63" i="79"/>
  <c r="C64" i="79"/>
  <c r="E64" i="79"/>
  <c r="F64" i="79"/>
  <c r="G64" i="79"/>
  <c r="C65" i="79"/>
  <c r="E65" i="79"/>
  <c r="G65" i="79"/>
  <c r="F65" i="79"/>
  <c r="C66" i="79"/>
  <c r="E66" i="79"/>
  <c r="F66" i="79"/>
  <c r="G66" i="79"/>
  <c r="C67" i="79"/>
  <c r="E67" i="79"/>
  <c r="F67" i="79"/>
  <c r="G67" i="79"/>
  <c r="C68" i="79"/>
  <c r="E68" i="79"/>
  <c r="G68" i="79"/>
  <c r="F68" i="79"/>
  <c r="C69" i="79"/>
  <c r="E69" i="79"/>
  <c r="F69" i="79"/>
  <c r="G69" i="79"/>
  <c r="C70" i="79"/>
  <c r="E70" i="79"/>
  <c r="G70" i="79"/>
  <c r="F70" i="79"/>
  <c r="C71" i="79"/>
  <c r="E71" i="79"/>
  <c r="G71" i="79"/>
  <c r="F71" i="79"/>
  <c r="C72" i="79"/>
  <c r="E72" i="79"/>
  <c r="F72" i="79"/>
  <c r="G72" i="79"/>
  <c r="C73" i="79"/>
  <c r="E73" i="79"/>
  <c r="G73" i="79"/>
  <c r="F73" i="79"/>
  <c r="C74" i="79"/>
  <c r="E74" i="79"/>
  <c r="F74" i="79"/>
  <c r="G74" i="79"/>
  <c r="C75" i="79"/>
  <c r="E75" i="79"/>
  <c r="F75" i="79"/>
  <c r="G75" i="79"/>
  <c r="C76" i="79"/>
  <c r="E76" i="79"/>
  <c r="G76" i="79"/>
  <c r="F76" i="79"/>
  <c r="C77" i="79"/>
  <c r="E77" i="79"/>
  <c r="F77" i="79"/>
  <c r="G77" i="79"/>
  <c r="C78" i="79"/>
  <c r="E78" i="79"/>
  <c r="G78" i="79"/>
  <c r="F78" i="79"/>
  <c r="C79" i="79"/>
  <c r="E79" i="79"/>
  <c r="G79" i="79"/>
  <c r="F79" i="79"/>
  <c r="C80" i="79"/>
  <c r="E80" i="79"/>
  <c r="F80" i="79"/>
  <c r="G80" i="79"/>
  <c r="C81" i="79"/>
  <c r="E81" i="79"/>
  <c r="F81" i="79"/>
  <c r="G81" i="79"/>
  <c r="C82" i="79"/>
  <c r="E82" i="79"/>
  <c r="F82" i="79"/>
  <c r="G82" i="79"/>
  <c r="C83" i="79"/>
  <c r="E83" i="79"/>
  <c r="F83" i="79"/>
  <c r="G83" i="79"/>
  <c r="C84" i="79"/>
  <c r="E84" i="79"/>
  <c r="G84" i="79"/>
  <c r="F84" i="79"/>
  <c r="C85" i="79"/>
  <c r="E85" i="79"/>
  <c r="F85" i="79"/>
  <c r="G85" i="79"/>
  <c r="C86" i="79"/>
  <c r="E86" i="79"/>
  <c r="G86" i="79"/>
  <c r="F86" i="79"/>
  <c r="C87" i="79"/>
  <c r="E87" i="79"/>
  <c r="G87" i="79"/>
  <c r="F87" i="79"/>
  <c r="C88" i="79"/>
  <c r="E88" i="79"/>
  <c r="F88" i="79"/>
  <c r="G88" i="79"/>
  <c r="C89" i="79"/>
  <c r="E89" i="79"/>
  <c r="F89" i="79"/>
  <c r="G89" i="79"/>
  <c r="C90" i="79"/>
  <c r="E90" i="79"/>
  <c r="F90" i="79"/>
  <c r="G90" i="79"/>
  <c r="C91" i="79"/>
  <c r="E91" i="79"/>
  <c r="F91" i="79"/>
  <c r="G91" i="79"/>
  <c r="C92" i="79"/>
  <c r="E92" i="79"/>
  <c r="G92" i="79"/>
  <c r="F92" i="79"/>
  <c r="C93" i="79"/>
  <c r="E93" i="79"/>
  <c r="F93" i="79"/>
  <c r="G93" i="79"/>
  <c r="C94" i="79"/>
  <c r="E94" i="79"/>
  <c r="G94" i="79"/>
  <c r="F94" i="79"/>
  <c r="C95" i="79"/>
  <c r="E95" i="79"/>
  <c r="G95" i="79"/>
  <c r="F95" i="79"/>
  <c r="C96" i="79"/>
  <c r="E96" i="79"/>
  <c r="F96" i="79"/>
  <c r="G96" i="79"/>
  <c r="C97" i="79"/>
  <c r="E97" i="79"/>
  <c r="F97" i="79"/>
  <c r="G97" i="79"/>
  <c r="C98" i="79"/>
  <c r="E98" i="79"/>
  <c r="F98" i="79"/>
  <c r="G98" i="79"/>
  <c r="C99" i="79"/>
  <c r="E99" i="79"/>
  <c r="F99" i="79"/>
  <c r="G99" i="79"/>
  <c r="C100" i="79"/>
  <c r="E100" i="79"/>
  <c r="G100" i="79"/>
  <c r="F100" i="79"/>
  <c r="C101" i="79"/>
  <c r="E101" i="79"/>
  <c r="F101" i="79"/>
  <c r="G101" i="79"/>
  <c r="C102" i="79"/>
  <c r="E102" i="79"/>
  <c r="G102" i="79"/>
  <c r="F102" i="79"/>
  <c r="C103" i="79"/>
  <c r="E103" i="79"/>
  <c r="G103" i="79"/>
  <c r="F103" i="79"/>
  <c r="C104" i="79"/>
  <c r="E104" i="79"/>
  <c r="F104" i="79"/>
  <c r="G104" i="79"/>
  <c r="C105" i="79"/>
  <c r="E105" i="79"/>
  <c r="F105" i="79"/>
  <c r="G105" i="79"/>
  <c r="C106" i="79"/>
  <c r="E106" i="79"/>
  <c r="F106" i="79"/>
  <c r="G106" i="79"/>
  <c r="C107" i="79"/>
  <c r="E107" i="79"/>
  <c r="F107" i="79"/>
  <c r="G107" i="79"/>
  <c r="C108" i="79"/>
  <c r="E108" i="79"/>
  <c r="G108" i="79"/>
  <c r="F108" i="79"/>
  <c r="C109" i="79"/>
  <c r="E109" i="79"/>
  <c r="F109" i="79"/>
  <c r="G109" i="79"/>
  <c r="C110" i="79"/>
  <c r="E110" i="79"/>
  <c r="G110" i="79"/>
  <c r="F110" i="79"/>
  <c r="C111" i="79"/>
  <c r="E111" i="79"/>
  <c r="G111" i="79"/>
  <c r="F111" i="79"/>
  <c r="C112" i="79"/>
  <c r="E112" i="79"/>
  <c r="F112" i="79"/>
  <c r="G112" i="79"/>
  <c r="C113" i="79"/>
  <c r="E113" i="79"/>
  <c r="F113" i="79"/>
  <c r="G113" i="79"/>
  <c r="C114" i="79"/>
  <c r="E114" i="79"/>
  <c r="F114" i="79"/>
  <c r="G114" i="79"/>
  <c r="C115" i="79"/>
  <c r="E115" i="79"/>
  <c r="F115" i="79"/>
  <c r="G115" i="79"/>
  <c r="C116" i="79"/>
  <c r="E116" i="79"/>
  <c r="G116" i="79"/>
  <c r="F116" i="79"/>
  <c r="C117" i="79"/>
  <c r="E117" i="79"/>
  <c r="F117" i="79"/>
  <c r="G117" i="79"/>
  <c r="C118" i="79"/>
  <c r="E118" i="79"/>
  <c r="G118" i="79"/>
  <c r="F118" i="79"/>
  <c r="C119" i="79"/>
  <c r="E119" i="79"/>
  <c r="G119" i="79"/>
  <c r="F119" i="79"/>
  <c r="C120" i="79"/>
  <c r="E120" i="79"/>
  <c r="F120" i="79"/>
  <c r="G120" i="79"/>
  <c r="C121" i="79"/>
  <c r="E121" i="79"/>
  <c r="G121" i="79"/>
  <c r="F121" i="79"/>
  <c r="C122" i="79"/>
  <c r="E122" i="79"/>
  <c r="F122" i="79"/>
  <c r="G122" i="79"/>
  <c r="C123" i="79"/>
  <c r="E123" i="79"/>
  <c r="G123" i="79"/>
  <c r="F123" i="79"/>
  <c r="C124" i="79"/>
  <c r="E124" i="79"/>
  <c r="G124" i="79"/>
  <c r="F124" i="79"/>
  <c r="C125" i="79"/>
  <c r="E125" i="79"/>
  <c r="F125" i="79"/>
  <c r="G125" i="79"/>
  <c r="C126" i="79"/>
  <c r="E126" i="79"/>
  <c r="G126" i="79"/>
  <c r="F126" i="79"/>
  <c r="C127" i="79"/>
  <c r="E127" i="79"/>
  <c r="G127" i="79"/>
  <c r="F127" i="79"/>
  <c r="C128" i="79"/>
  <c r="E128" i="79"/>
  <c r="F128" i="79"/>
  <c r="G128" i="79"/>
  <c r="C129" i="79"/>
  <c r="E129" i="79"/>
  <c r="G129" i="79"/>
  <c r="F129" i="79"/>
  <c r="C130" i="79"/>
  <c r="E130" i="79"/>
  <c r="F130" i="79"/>
  <c r="G130" i="79"/>
  <c r="C10" i="78"/>
  <c r="E10" i="78"/>
  <c r="G10" i="78"/>
  <c r="F10" i="78"/>
  <c r="A11" i="78"/>
  <c r="C11" i="78"/>
  <c r="E11" i="78"/>
  <c r="F11" i="78"/>
  <c r="G11" i="78"/>
  <c r="A12" i="78"/>
  <c r="A13" i="78"/>
  <c r="A14" i="78"/>
  <c r="A15" i="78"/>
  <c r="A16" i="78"/>
  <c r="A17" i="78"/>
  <c r="A18" i="78"/>
  <c r="A19" i="78"/>
  <c r="A20" i="78"/>
  <c r="A21" i="78"/>
  <c r="A22" i="78"/>
  <c r="A23" i="78"/>
  <c r="A24" i="78"/>
  <c r="A25" i="78"/>
  <c r="A26" i="78"/>
  <c r="A27" i="78"/>
  <c r="A28" i="78"/>
  <c r="A29" i="78"/>
  <c r="A30" i="78"/>
  <c r="A31" i="78"/>
  <c r="A32" i="78"/>
  <c r="A33" i="78"/>
  <c r="A34" i="78"/>
  <c r="A35" i="78"/>
  <c r="A36" i="78"/>
  <c r="A37" i="78"/>
  <c r="A38" i="78"/>
  <c r="A39" i="78"/>
  <c r="A40" i="78"/>
  <c r="A41" i="78"/>
  <c r="A42" i="78"/>
  <c r="A43" i="78"/>
  <c r="A44" i="78"/>
  <c r="A45" i="78"/>
  <c r="A46" i="78"/>
  <c r="A47" i="78"/>
  <c r="A48" i="78"/>
  <c r="A49" i="78"/>
  <c r="A50" i="78"/>
  <c r="A51" i="78"/>
  <c r="A52" i="78"/>
  <c r="A53" i="78"/>
  <c r="A54" i="78"/>
  <c r="A55" i="78"/>
  <c r="A56" i="78"/>
  <c r="A57" i="78"/>
  <c r="A58" i="78"/>
  <c r="A59" i="78"/>
  <c r="A60" i="78"/>
  <c r="A61" i="78"/>
  <c r="A62" i="78"/>
  <c r="A63" i="78"/>
  <c r="A64" i="78"/>
  <c r="A65" i="78"/>
  <c r="A66" i="78"/>
  <c r="A67" i="78"/>
  <c r="A68" i="78"/>
  <c r="A69" i="78"/>
  <c r="A70" i="78"/>
  <c r="A71" i="78"/>
  <c r="A72" i="78"/>
  <c r="A73" i="78"/>
  <c r="A74" i="78"/>
  <c r="A75" i="78"/>
  <c r="A76" i="78"/>
  <c r="A77" i="78"/>
  <c r="A78" i="78"/>
  <c r="A79" i="78"/>
  <c r="A80" i="78"/>
  <c r="A81" i="78"/>
  <c r="A82" i="78"/>
  <c r="A83" i="78"/>
  <c r="A84" i="78"/>
  <c r="A85" i="78"/>
  <c r="A86" i="78"/>
  <c r="A87" i="78"/>
  <c r="A88" i="78"/>
  <c r="A89" i="78"/>
  <c r="A90" i="78"/>
  <c r="A91" i="78"/>
  <c r="A92" i="78"/>
  <c r="A93" i="78"/>
  <c r="A94" i="78"/>
  <c r="A95" i="78"/>
  <c r="A96" i="78"/>
  <c r="A97" i="78"/>
  <c r="A98" i="78"/>
  <c r="A99" i="78"/>
  <c r="A100" i="78"/>
  <c r="A101" i="78"/>
  <c r="A102" i="78"/>
  <c r="A103" i="78"/>
  <c r="A104" i="78"/>
  <c r="A105" i="78"/>
  <c r="A106" i="78"/>
  <c r="A107" i="78"/>
  <c r="A108" i="78"/>
  <c r="A109" i="78"/>
  <c r="A110" i="78"/>
  <c r="A111" i="78"/>
  <c r="A112" i="78"/>
  <c r="A113" i="78"/>
  <c r="A114" i="78"/>
  <c r="A115" i="78"/>
  <c r="A116" i="78"/>
  <c r="A117" i="78"/>
  <c r="A118" i="78"/>
  <c r="A119" i="78"/>
  <c r="A120" i="78"/>
  <c r="A121" i="78"/>
  <c r="A122" i="78"/>
  <c r="A123" i="78"/>
  <c r="A124" i="78"/>
  <c r="A125" i="78"/>
  <c r="A126" i="78"/>
  <c r="A127" i="78"/>
  <c r="A128" i="78"/>
  <c r="A129" i="78"/>
  <c r="C12" i="78"/>
  <c r="E12" i="78"/>
  <c r="F12" i="78"/>
  <c r="G12" i="78"/>
  <c r="C13" i="78"/>
  <c r="E13" i="78"/>
  <c r="G13" i="78"/>
  <c r="F13" i="78"/>
  <c r="C14" i="78"/>
  <c r="E14" i="78"/>
  <c r="E135" i="78"/>
  <c r="F14" i="78"/>
  <c r="G14" i="78"/>
  <c r="C15" i="78"/>
  <c r="E15" i="78"/>
  <c r="F15" i="78"/>
  <c r="G15" i="78"/>
  <c r="C16" i="78"/>
  <c r="E16" i="78"/>
  <c r="G16" i="78"/>
  <c r="F16" i="78"/>
  <c r="C17" i="78"/>
  <c r="E17" i="78"/>
  <c r="G17" i="78"/>
  <c r="F17" i="78"/>
  <c r="C18" i="78"/>
  <c r="E18" i="78"/>
  <c r="G18" i="78"/>
  <c r="F18" i="78"/>
  <c r="C19" i="78"/>
  <c r="E19" i="78"/>
  <c r="F19" i="78"/>
  <c r="G19" i="78"/>
  <c r="C20" i="78"/>
  <c r="E20" i="78"/>
  <c r="F20" i="78"/>
  <c r="G20" i="78"/>
  <c r="C21" i="78"/>
  <c r="E21" i="78"/>
  <c r="G21" i="78"/>
  <c r="F21" i="78"/>
  <c r="C22" i="78"/>
  <c r="E22" i="78"/>
  <c r="F22" i="78"/>
  <c r="G22" i="78"/>
  <c r="C23" i="78"/>
  <c r="E23" i="78"/>
  <c r="F23" i="78"/>
  <c r="G23" i="78"/>
  <c r="C24" i="78"/>
  <c r="E24" i="78"/>
  <c r="G24" i="78"/>
  <c r="F24" i="78"/>
  <c r="C25" i="78"/>
  <c r="E25" i="78"/>
  <c r="G25" i="78"/>
  <c r="F25" i="78"/>
  <c r="C26" i="78"/>
  <c r="E26" i="78"/>
  <c r="G26" i="78"/>
  <c r="F26" i="78"/>
  <c r="C27" i="78"/>
  <c r="E27" i="78"/>
  <c r="F27" i="78"/>
  <c r="G27" i="78"/>
  <c r="C28" i="78"/>
  <c r="E28" i="78"/>
  <c r="F28" i="78"/>
  <c r="G28" i="78"/>
  <c r="C29" i="78"/>
  <c r="E29" i="78"/>
  <c r="G29" i="78"/>
  <c r="F29" i="78"/>
  <c r="C30" i="78"/>
  <c r="E30" i="78"/>
  <c r="F30" i="78"/>
  <c r="G30" i="78"/>
  <c r="C31" i="78"/>
  <c r="E31" i="78"/>
  <c r="F31" i="78"/>
  <c r="G31" i="78"/>
  <c r="C32" i="78"/>
  <c r="E32" i="78"/>
  <c r="G32" i="78"/>
  <c r="F32" i="78"/>
  <c r="C33" i="78"/>
  <c r="E33" i="78"/>
  <c r="G33" i="78"/>
  <c r="F33" i="78"/>
  <c r="C34" i="78"/>
  <c r="E34" i="78"/>
  <c r="G34" i="78"/>
  <c r="F34" i="78"/>
  <c r="C35" i="78"/>
  <c r="E35" i="78"/>
  <c r="F35" i="78"/>
  <c r="G35" i="78"/>
  <c r="C36" i="78"/>
  <c r="E36" i="78"/>
  <c r="F36" i="78"/>
  <c r="G36" i="78"/>
  <c r="C37" i="78"/>
  <c r="E37" i="78"/>
  <c r="G37" i="78"/>
  <c r="F37" i="78"/>
  <c r="C38" i="78"/>
  <c r="E38" i="78"/>
  <c r="F38" i="78"/>
  <c r="G38" i="78"/>
  <c r="C39" i="78"/>
  <c r="E39" i="78"/>
  <c r="F39" i="78"/>
  <c r="G39" i="78"/>
  <c r="C40" i="78"/>
  <c r="E40" i="78"/>
  <c r="G40" i="78"/>
  <c r="F40" i="78"/>
  <c r="C41" i="78"/>
  <c r="E41" i="78"/>
  <c r="G41" i="78"/>
  <c r="F41" i="78"/>
  <c r="C42" i="78"/>
  <c r="E42" i="78"/>
  <c r="G42" i="78"/>
  <c r="F42" i="78"/>
  <c r="C43" i="78"/>
  <c r="E43" i="78"/>
  <c r="F43" i="78"/>
  <c r="G43" i="78"/>
  <c r="C44" i="78"/>
  <c r="E44" i="78"/>
  <c r="F44" i="78"/>
  <c r="G44" i="78"/>
  <c r="C45" i="78"/>
  <c r="E45" i="78"/>
  <c r="G45" i="78"/>
  <c r="F45" i="78"/>
  <c r="C46" i="78"/>
  <c r="E46" i="78"/>
  <c r="F46" i="78"/>
  <c r="G46" i="78"/>
  <c r="C47" i="78"/>
  <c r="E47" i="78"/>
  <c r="F47" i="78"/>
  <c r="G47" i="78"/>
  <c r="C48" i="78"/>
  <c r="E48" i="78"/>
  <c r="G48" i="78"/>
  <c r="F48" i="78"/>
  <c r="C49" i="78"/>
  <c r="E49" i="78"/>
  <c r="G49" i="78"/>
  <c r="F49" i="78"/>
  <c r="C50" i="78"/>
  <c r="E50" i="78"/>
  <c r="G50" i="78"/>
  <c r="F50" i="78"/>
  <c r="C51" i="78"/>
  <c r="E51" i="78"/>
  <c r="F51" i="78"/>
  <c r="G51" i="78"/>
  <c r="C52" i="78"/>
  <c r="E52" i="78"/>
  <c r="F52" i="78"/>
  <c r="G52" i="78"/>
  <c r="C53" i="78"/>
  <c r="E53" i="78"/>
  <c r="G53" i="78"/>
  <c r="F53" i="78"/>
  <c r="C54" i="78"/>
  <c r="E54" i="78"/>
  <c r="F54" i="78"/>
  <c r="G54" i="78"/>
  <c r="C55" i="78"/>
  <c r="E55" i="78"/>
  <c r="F55" i="78"/>
  <c r="G55" i="78"/>
  <c r="C56" i="78"/>
  <c r="E56" i="78"/>
  <c r="G56" i="78"/>
  <c r="F56" i="78"/>
  <c r="C57" i="78"/>
  <c r="E57" i="78"/>
  <c r="G57" i="78"/>
  <c r="F57" i="78"/>
  <c r="C58" i="78"/>
  <c r="E58" i="78"/>
  <c r="G58" i="78"/>
  <c r="F58" i="78"/>
  <c r="C59" i="78"/>
  <c r="E59" i="78"/>
  <c r="F59" i="78"/>
  <c r="G59" i="78"/>
  <c r="C60" i="78"/>
  <c r="E60" i="78"/>
  <c r="F60" i="78"/>
  <c r="G60" i="78"/>
  <c r="C61" i="78"/>
  <c r="E61" i="78"/>
  <c r="G61" i="78"/>
  <c r="F61" i="78"/>
  <c r="C62" i="78"/>
  <c r="E62" i="78"/>
  <c r="F62" i="78"/>
  <c r="G62" i="78"/>
  <c r="C63" i="78"/>
  <c r="E63" i="78"/>
  <c r="F63" i="78"/>
  <c r="G63" i="78"/>
  <c r="C64" i="78"/>
  <c r="E64" i="78"/>
  <c r="G64" i="78"/>
  <c r="F64" i="78"/>
  <c r="C65" i="78"/>
  <c r="E65" i="78"/>
  <c r="G65" i="78"/>
  <c r="F65" i="78"/>
  <c r="C66" i="78"/>
  <c r="E66" i="78"/>
  <c r="G66" i="78"/>
  <c r="F66" i="78"/>
  <c r="C67" i="78"/>
  <c r="E67" i="78"/>
  <c r="F67" i="78"/>
  <c r="G67" i="78"/>
  <c r="C68" i="78"/>
  <c r="E68" i="78"/>
  <c r="F68" i="78"/>
  <c r="G68" i="78"/>
  <c r="C69" i="78"/>
  <c r="E69" i="78"/>
  <c r="G69" i="78"/>
  <c r="F69" i="78"/>
  <c r="C70" i="78"/>
  <c r="E70" i="78"/>
  <c r="F70" i="78"/>
  <c r="G70" i="78"/>
  <c r="C71" i="78"/>
  <c r="E71" i="78"/>
  <c r="F71" i="78"/>
  <c r="G71" i="78"/>
  <c r="C72" i="78"/>
  <c r="E72" i="78"/>
  <c r="G72" i="78"/>
  <c r="F72" i="78"/>
  <c r="C73" i="78"/>
  <c r="E73" i="78"/>
  <c r="G73" i="78"/>
  <c r="F73" i="78"/>
  <c r="C74" i="78"/>
  <c r="E74" i="78"/>
  <c r="G74" i="78"/>
  <c r="F74" i="78"/>
  <c r="C75" i="78"/>
  <c r="E75" i="78"/>
  <c r="F75" i="78"/>
  <c r="G75" i="78"/>
  <c r="C76" i="78"/>
  <c r="E76" i="78"/>
  <c r="F76" i="78"/>
  <c r="G76" i="78"/>
  <c r="C77" i="78"/>
  <c r="E77" i="78"/>
  <c r="G77" i="78"/>
  <c r="F77" i="78"/>
  <c r="C78" i="78"/>
  <c r="E78" i="78"/>
  <c r="F78" i="78"/>
  <c r="G78" i="78"/>
  <c r="C79" i="78"/>
  <c r="E79" i="78"/>
  <c r="F79" i="78"/>
  <c r="G79" i="78"/>
  <c r="C80" i="78"/>
  <c r="E80" i="78"/>
  <c r="G80" i="78"/>
  <c r="F80" i="78"/>
  <c r="C81" i="78"/>
  <c r="E81" i="78"/>
  <c r="G81" i="78"/>
  <c r="F81" i="78"/>
  <c r="C82" i="78"/>
  <c r="E82" i="78"/>
  <c r="G82" i="78"/>
  <c r="F82" i="78"/>
  <c r="C83" i="78"/>
  <c r="E83" i="78"/>
  <c r="F83" i="78"/>
  <c r="G83" i="78"/>
  <c r="C84" i="78"/>
  <c r="E84" i="78"/>
  <c r="F84" i="78"/>
  <c r="G84" i="78"/>
  <c r="C85" i="78"/>
  <c r="E85" i="78"/>
  <c r="G85" i="78"/>
  <c r="F85" i="78"/>
  <c r="C86" i="78"/>
  <c r="E86" i="78"/>
  <c r="F86" i="78"/>
  <c r="G86" i="78"/>
  <c r="C87" i="78"/>
  <c r="E87" i="78"/>
  <c r="F87" i="78"/>
  <c r="G87" i="78"/>
  <c r="C88" i="78"/>
  <c r="E88" i="78"/>
  <c r="G88" i="78"/>
  <c r="F88" i="78"/>
  <c r="C89" i="78"/>
  <c r="E89" i="78"/>
  <c r="G89" i="78"/>
  <c r="F89" i="78"/>
  <c r="C90" i="78"/>
  <c r="E90" i="78"/>
  <c r="G90" i="78"/>
  <c r="F90" i="78"/>
  <c r="C91" i="78"/>
  <c r="E91" i="78"/>
  <c r="F91" i="78"/>
  <c r="G91" i="78"/>
  <c r="C92" i="78"/>
  <c r="E92" i="78"/>
  <c r="F92" i="78"/>
  <c r="G92" i="78"/>
  <c r="C93" i="78"/>
  <c r="E93" i="78"/>
  <c r="G93" i="78"/>
  <c r="F93" i="78"/>
  <c r="C94" i="78"/>
  <c r="E94" i="78"/>
  <c r="F94" i="78"/>
  <c r="G94" i="78"/>
  <c r="C95" i="78"/>
  <c r="E95" i="78"/>
  <c r="F95" i="78"/>
  <c r="G95" i="78"/>
  <c r="C96" i="78"/>
  <c r="E96" i="78"/>
  <c r="G96" i="78"/>
  <c r="F96" i="78"/>
  <c r="C97" i="78"/>
  <c r="E97" i="78"/>
  <c r="G97" i="78"/>
  <c r="F97" i="78"/>
  <c r="C98" i="78"/>
  <c r="E98" i="78"/>
  <c r="G98" i="78"/>
  <c r="F98" i="78"/>
  <c r="C99" i="78"/>
  <c r="E99" i="78"/>
  <c r="F99" i="78"/>
  <c r="G99" i="78"/>
  <c r="C100" i="78"/>
  <c r="E100" i="78"/>
  <c r="F100" i="78"/>
  <c r="G100" i="78"/>
  <c r="C101" i="78"/>
  <c r="E101" i="78"/>
  <c r="G101" i="78"/>
  <c r="F101" i="78"/>
  <c r="C102" i="78"/>
  <c r="E102" i="78"/>
  <c r="F102" i="78"/>
  <c r="G102" i="78"/>
  <c r="C103" i="78"/>
  <c r="E103" i="78"/>
  <c r="F103" i="78"/>
  <c r="G103" i="78"/>
  <c r="C104" i="78"/>
  <c r="E104" i="78"/>
  <c r="G104" i="78"/>
  <c r="F104" i="78"/>
  <c r="C105" i="78"/>
  <c r="E105" i="78"/>
  <c r="G105" i="78"/>
  <c r="F105" i="78"/>
  <c r="C106" i="78"/>
  <c r="E106" i="78"/>
  <c r="G106" i="78"/>
  <c r="F106" i="78"/>
  <c r="C107" i="78"/>
  <c r="E107" i="78"/>
  <c r="F107" i="78"/>
  <c r="G107" i="78"/>
  <c r="C108" i="78"/>
  <c r="E108" i="78"/>
  <c r="F108" i="78"/>
  <c r="G108" i="78"/>
  <c r="C109" i="78"/>
  <c r="E109" i="78"/>
  <c r="G109" i="78"/>
  <c r="F109" i="78"/>
  <c r="C110" i="78"/>
  <c r="E110" i="78"/>
  <c r="F110" i="78"/>
  <c r="G110" i="78"/>
  <c r="C111" i="78"/>
  <c r="E111" i="78"/>
  <c r="F111" i="78"/>
  <c r="G111" i="78"/>
  <c r="C112" i="78"/>
  <c r="E112" i="78"/>
  <c r="G112" i="78"/>
  <c r="F112" i="78"/>
  <c r="C113" i="78"/>
  <c r="E113" i="78"/>
  <c r="G113" i="78"/>
  <c r="F113" i="78"/>
  <c r="C114" i="78"/>
  <c r="E114" i="78"/>
  <c r="G114" i="78"/>
  <c r="F114" i="78"/>
  <c r="C115" i="78"/>
  <c r="E115" i="78"/>
  <c r="F115" i="78"/>
  <c r="G115" i="78"/>
  <c r="C116" i="78"/>
  <c r="E116" i="78"/>
  <c r="F116" i="78"/>
  <c r="G116" i="78"/>
  <c r="C117" i="78"/>
  <c r="E117" i="78"/>
  <c r="G117" i="78"/>
  <c r="F117" i="78"/>
  <c r="C118" i="78"/>
  <c r="E118" i="78"/>
  <c r="F118" i="78"/>
  <c r="G118" i="78"/>
  <c r="C119" i="78"/>
  <c r="E119" i="78"/>
  <c r="F119" i="78"/>
  <c r="G119" i="78"/>
  <c r="C120" i="78"/>
  <c r="E120" i="78"/>
  <c r="G120" i="78"/>
  <c r="F120" i="78"/>
  <c r="C121" i="78"/>
  <c r="E121" i="78"/>
  <c r="G121" i="78"/>
  <c r="F121" i="78"/>
  <c r="C122" i="78"/>
  <c r="E122" i="78"/>
  <c r="G122" i="78"/>
  <c r="F122" i="78"/>
  <c r="C123" i="78"/>
  <c r="E123" i="78"/>
  <c r="F123" i="78"/>
  <c r="G123" i="78"/>
  <c r="C124" i="78"/>
  <c r="E124" i="78"/>
  <c r="F124" i="78"/>
  <c r="G124" i="78"/>
  <c r="C125" i="78"/>
  <c r="E125" i="78"/>
  <c r="G125" i="78"/>
  <c r="F125" i="78"/>
  <c r="C126" i="78"/>
  <c r="E126" i="78"/>
  <c r="F126" i="78"/>
  <c r="G126" i="78"/>
  <c r="C127" i="78"/>
  <c r="E127" i="78"/>
  <c r="F127" i="78"/>
  <c r="G127" i="78"/>
  <c r="C128" i="78"/>
  <c r="E128" i="78"/>
  <c r="G128" i="78"/>
  <c r="F128" i="78"/>
  <c r="C129" i="78"/>
  <c r="E129" i="78"/>
  <c r="G129" i="78"/>
  <c r="F129" i="78"/>
  <c r="C10" i="77"/>
  <c r="E10" i="77"/>
  <c r="G10" i="77"/>
  <c r="F10" i="77"/>
  <c r="A11" i="77"/>
  <c r="C11" i="77"/>
  <c r="E11" i="77"/>
  <c r="G11" i="77"/>
  <c r="F11" i="77"/>
  <c r="F133" i="77"/>
  <c r="A12" i="77"/>
  <c r="C12" i="77"/>
  <c r="E12" i="77"/>
  <c r="F12" i="77"/>
  <c r="G12" i="77"/>
  <c r="A13" i="77"/>
  <c r="A14" i="77"/>
  <c r="A15" i="77"/>
  <c r="A16" i="77"/>
  <c r="A17" i="77"/>
  <c r="A18" i="77"/>
  <c r="A19" i="77"/>
  <c r="A20" i="77"/>
  <c r="A21" i="77"/>
  <c r="A22" i="77"/>
  <c r="A23" i="77"/>
  <c r="A24" i="77"/>
  <c r="A25" i="77"/>
  <c r="A26" i="77"/>
  <c r="A27" i="77"/>
  <c r="A28" i="77"/>
  <c r="A29" i="77"/>
  <c r="A30" i="77"/>
  <c r="A31" i="77"/>
  <c r="A32" i="77"/>
  <c r="A33" i="77"/>
  <c r="A34" i="77"/>
  <c r="A35" i="77"/>
  <c r="A36" i="77"/>
  <c r="A37" i="77"/>
  <c r="A38" i="77"/>
  <c r="A39" i="77"/>
  <c r="A40" i="77"/>
  <c r="A41" i="77"/>
  <c r="A42" i="77"/>
  <c r="A43" i="77"/>
  <c r="A44" i="77"/>
  <c r="A45" i="77"/>
  <c r="A46" i="77"/>
  <c r="A47" i="77"/>
  <c r="A48" i="77"/>
  <c r="A49" i="77"/>
  <c r="A50" i="77"/>
  <c r="A51" i="77"/>
  <c r="A52" i="77"/>
  <c r="A53" i="77"/>
  <c r="A54" i="77"/>
  <c r="A55" i="77"/>
  <c r="A56" i="77"/>
  <c r="A57" i="77"/>
  <c r="A58" i="77"/>
  <c r="A59" i="77"/>
  <c r="A60" i="77"/>
  <c r="A61" i="77"/>
  <c r="A62" i="77"/>
  <c r="A63" i="77"/>
  <c r="A64" i="77"/>
  <c r="A65" i="77"/>
  <c r="A66" i="77"/>
  <c r="A67" i="77"/>
  <c r="A68" i="77"/>
  <c r="A69" i="77"/>
  <c r="A70" i="77"/>
  <c r="A71" i="77"/>
  <c r="A72" i="77"/>
  <c r="A73" i="77"/>
  <c r="A74" i="77"/>
  <c r="A75" i="77"/>
  <c r="A76" i="77"/>
  <c r="A77" i="77"/>
  <c r="A78" i="77"/>
  <c r="A79" i="77"/>
  <c r="A80" i="77"/>
  <c r="A81" i="77"/>
  <c r="A82" i="77"/>
  <c r="A83" i="77"/>
  <c r="A84" i="77"/>
  <c r="A85" i="77"/>
  <c r="A86" i="77"/>
  <c r="A87" i="77"/>
  <c r="A88" i="77"/>
  <c r="A89" i="77"/>
  <c r="A90" i="77"/>
  <c r="A91" i="77"/>
  <c r="A92" i="77"/>
  <c r="A93" i="77"/>
  <c r="A94" i="77"/>
  <c r="A95" i="77"/>
  <c r="A96" i="77"/>
  <c r="A97" i="77"/>
  <c r="A98" i="77"/>
  <c r="A99" i="77"/>
  <c r="A100" i="77"/>
  <c r="A101" i="77"/>
  <c r="A102" i="77"/>
  <c r="A103" i="77"/>
  <c r="A104" i="77"/>
  <c r="A105" i="77"/>
  <c r="A106" i="77"/>
  <c r="A107" i="77"/>
  <c r="A108" i="77"/>
  <c r="A109" i="77"/>
  <c r="A110" i="77"/>
  <c r="A111" i="77"/>
  <c r="A112" i="77"/>
  <c r="A113" i="77"/>
  <c r="A114" i="77"/>
  <c r="A115" i="77"/>
  <c r="A116" i="77"/>
  <c r="A117" i="77"/>
  <c r="A118" i="77"/>
  <c r="A119" i="77"/>
  <c r="A120" i="77"/>
  <c r="A121" i="77"/>
  <c r="A122" i="77"/>
  <c r="A123" i="77"/>
  <c r="A124" i="77"/>
  <c r="A125" i="77"/>
  <c r="A126" i="77"/>
  <c r="A127" i="77"/>
  <c r="A128" i="77"/>
  <c r="A129" i="77"/>
  <c r="C13" i="77"/>
  <c r="E13" i="77"/>
  <c r="G13" i="77"/>
  <c r="F13" i="77"/>
  <c r="C14" i="77"/>
  <c r="E14" i="77"/>
  <c r="F14" i="77"/>
  <c r="G14" i="77"/>
  <c r="C15" i="77"/>
  <c r="E15" i="77"/>
  <c r="F15" i="77"/>
  <c r="G15" i="77"/>
  <c r="C16" i="77"/>
  <c r="E16" i="77"/>
  <c r="G16" i="77"/>
  <c r="F16" i="77"/>
  <c r="C17" i="77"/>
  <c r="E17" i="77"/>
  <c r="F17" i="77"/>
  <c r="G17" i="77"/>
  <c r="C18" i="77"/>
  <c r="E18" i="77"/>
  <c r="G18" i="77"/>
  <c r="F18" i="77"/>
  <c r="C19" i="77"/>
  <c r="E19" i="77"/>
  <c r="G19" i="77"/>
  <c r="F19" i="77"/>
  <c r="C20" i="77"/>
  <c r="E20" i="77"/>
  <c r="F20" i="77"/>
  <c r="G20" i="77"/>
  <c r="C21" i="77"/>
  <c r="E21" i="77"/>
  <c r="G21" i="77"/>
  <c r="F21" i="77"/>
  <c r="C22" i="77"/>
  <c r="E22" i="77"/>
  <c r="F22" i="77"/>
  <c r="G22" i="77"/>
  <c r="C23" i="77"/>
  <c r="E23" i="77"/>
  <c r="F23" i="77"/>
  <c r="G23" i="77"/>
  <c r="C24" i="77"/>
  <c r="E24" i="77"/>
  <c r="G24" i="77"/>
  <c r="F24" i="77"/>
  <c r="C25" i="77"/>
  <c r="E25" i="77"/>
  <c r="F25" i="77"/>
  <c r="G25" i="77"/>
  <c r="C26" i="77"/>
  <c r="E26" i="77"/>
  <c r="G26" i="77"/>
  <c r="F26" i="77"/>
  <c r="C27" i="77"/>
  <c r="E27" i="77"/>
  <c r="G27" i="77"/>
  <c r="F27" i="77"/>
  <c r="C28" i="77"/>
  <c r="E28" i="77"/>
  <c r="F28" i="77"/>
  <c r="G28" i="77"/>
  <c r="C29" i="77"/>
  <c r="E29" i="77"/>
  <c r="G29" i="77"/>
  <c r="F29" i="77"/>
  <c r="C30" i="77"/>
  <c r="E30" i="77"/>
  <c r="F30" i="77"/>
  <c r="G30" i="77"/>
  <c r="C31" i="77"/>
  <c r="E31" i="77"/>
  <c r="F31" i="77"/>
  <c r="G31" i="77"/>
  <c r="C32" i="77"/>
  <c r="E32" i="77"/>
  <c r="G32" i="77"/>
  <c r="F32" i="77"/>
  <c r="C33" i="77"/>
  <c r="E33" i="77"/>
  <c r="F33" i="77"/>
  <c r="G33" i="77"/>
  <c r="C34" i="77"/>
  <c r="E34" i="77"/>
  <c r="G34" i="77"/>
  <c r="F34" i="77"/>
  <c r="C35" i="77"/>
  <c r="E35" i="77"/>
  <c r="G35" i="77"/>
  <c r="F35" i="77"/>
  <c r="C36" i="77"/>
  <c r="E36" i="77"/>
  <c r="F36" i="77"/>
  <c r="G36" i="77"/>
  <c r="C37" i="77"/>
  <c r="E37" i="77"/>
  <c r="G37" i="77"/>
  <c r="F37" i="77"/>
  <c r="C38" i="77"/>
  <c r="E38" i="77"/>
  <c r="F38" i="77"/>
  <c r="G38" i="77"/>
  <c r="C39" i="77"/>
  <c r="E39" i="77"/>
  <c r="F39" i="77"/>
  <c r="G39" i="77"/>
  <c r="C40" i="77"/>
  <c r="E40" i="77"/>
  <c r="G40" i="77"/>
  <c r="F40" i="77"/>
  <c r="C41" i="77"/>
  <c r="E41" i="77"/>
  <c r="F41" i="77"/>
  <c r="G41" i="77"/>
  <c r="C42" i="77"/>
  <c r="E42" i="77"/>
  <c r="G42" i="77"/>
  <c r="F42" i="77"/>
  <c r="C43" i="77"/>
  <c r="E43" i="77"/>
  <c r="G43" i="77"/>
  <c r="F43" i="77"/>
  <c r="C44" i="77"/>
  <c r="E44" i="77"/>
  <c r="F44" i="77"/>
  <c r="G44" i="77"/>
  <c r="C45" i="77"/>
  <c r="E45" i="77"/>
  <c r="G45" i="77"/>
  <c r="F45" i="77"/>
  <c r="C46" i="77"/>
  <c r="E46" i="77"/>
  <c r="F46" i="77"/>
  <c r="G46" i="77"/>
  <c r="C47" i="77"/>
  <c r="E47" i="77"/>
  <c r="F47" i="77"/>
  <c r="G47" i="77"/>
  <c r="C48" i="77"/>
  <c r="E48" i="77"/>
  <c r="G48" i="77"/>
  <c r="F48" i="77"/>
  <c r="C49" i="77"/>
  <c r="E49" i="77"/>
  <c r="F49" i="77"/>
  <c r="G49" i="77"/>
  <c r="C50" i="77"/>
  <c r="E50" i="77"/>
  <c r="G50" i="77"/>
  <c r="F50" i="77"/>
  <c r="C51" i="77"/>
  <c r="E51" i="77"/>
  <c r="G51" i="77"/>
  <c r="F51" i="77"/>
  <c r="C52" i="77"/>
  <c r="E52" i="77"/>
  <c r="F52" i="77"/>
  <c r="G52" i="77"/>
  <c r="C53" i="77"/>
  <c r="E53" i="77"/>
  <c r="G53" i="77"/>
  <c r="F53" i="77"/>
  <c r="C54" i="77"/>
  <c r="E54" i="77"/>
  <c r="F54" i="77"/>
  <c r="G54" i="77"/>
  <c r="C55" i="77"/>
  <c r="E55" i="77"/>
  <c r="F55" i="77"/>
  <c r="G55" i="77"/>
  <c r="C56" i="77"/>
  <c r="E56" i="77"/>
  <c r="G56" i="77"/>
  <c r="F56" i="77"/>
  <c r="C57" i="77"/>
  <c r="E57" i="77"/>
  <c r="F57" i="77"/>
  <c r="G57" i="77"/>
  <c r="C58" i="77"/>
  <c r="E58" i="77"/>
  <c r="G58" i="77"/>
  <c r="F58" i="77"/>
  <c r="C59" i="77"/>
  <c r="E59" i="77"/>
  <c r="G59" i="77"/>
  <c r="F59" i="77"/>
  <c r="C60" i="77"/>
  <c r="E60" i="77"/>
  <c r="F60" i="77"/>
  <c r="G60" i="77"/>
  <c r="C61" i="77"/>
  <c r="E61" i="77"/>
  <c r="G61" i="77"/>
  <c r="F61" i="77"/>
  <c r="C62" i="77"/>
  <c r="E62" i="77"/>
  <c r="F62" i="77"/>
  <c r="G62" i="77"/>
  <c r="C63" i="77"/>
  <c r="E63" i="77"/>
  <c r="F63" i="77"/>
  <c r="G63" i="77"/>
  <c r="C64" i="77"/>
  <c r="E64" i="77"/>
  <c r="G64" i="77"/>
  <c r="F64" i="77"/>
  <c r="C65" i="77"/>
  <c r="E65" i="77"/>
  <c r="F65" i="77"/>
  <c r="G65" i="77"/>
  <c r="C66" i="77"/>
  <c r="E66" i="77"/>
  <c r="G66" i="77"/>
  <c r="F66" i="77"/>
  <c r="C67" i="77"/>
  <c r="E67" i="77"/>
  <c r="G67" i="77"/>
  <c r="F67" i="77"/>
  <c r="C68" i="77"/>
  <c r="E68" i="77"/>
  <c r="F68" i="77"/>
  <c r="G68" i="77"/>
  <c r="C69" i="77"/>
  <c r="E69" i="77"/>
  <c r="G69" i="77"/>
  <c r="F69" i="77"/>
  <c r="C70" i="77"/>
  <c r="E70" i="77"/>
  <c r="F70" i="77"/>
  <c r="G70" i="77"/>
  <c r="C71" i="77"/>
  <c r="E71" i="77"/>
  <c r="F71" i="77"/>
  <c r="G71" i="77"/>
  <c r="C72" i="77"/>
  <c r="E72" i="77"/>
  <c r="G72" i="77"/>
  <c r="F72" i="77"/>
  <c r="C73" i="77"/>
  <c r="E73" i="77"/>
  <c r="F73" i="77"/>
  <c r="G73" i="77"/>
  <c r="C74" i="77"/>
  <c r="E74" i="77"/>
  <c r="G74" i="77"/>
  <c r="F74" i="77"/>
  <c r="C75" i="77"/>
  <c r="E75" i="77"/>
  <c r="G75" i="77"/>
  <c r="F75" i="77"/>
  <c r="C76" i="77"/>
  <c r="E76" i="77"/>
  <c r="F76" i="77"/>
  <c r="G76" i="77"/>
  <c r="C77" i="77"/>
  <c r="E77" i="77"/>
  <c r="G77" i="77"/>
  <c r="F77" i="77"/>
  <c r="C78" i="77"/>
  <c r="E78" i="77"/>
  <c r="F78" i="77"/>
  <c r="G78" i="77"/>
  <c r="C79" i="77"/>
  <c r="E79" i="77"/>
  <c r="F79" i="77"/>
  <c r="G79" i="77"/>
  <c r="C80" i="77"/>
  <c r="E80" i="77"/>
  <c r="G80" i="77"/>
  <c r="F80" i="77"/>
  <c r="C81" i="77"/>
  <c r="E81" i="77"/>
  <c r="F81" i="77"/>
  <c r="G81" i="77"/>
  <c r="C82" i="77"/>
  <c r="E82" i="77"/>
  <c r="G82" i="77"/>
  <c r="F82" i="77"/>
  <c r="C83" i="77"/>
  <c r="E83" i="77"/>
  <c r="G83" i="77"/>
  <c r="F83" i="77"/>
  <c r="C84" i="77"/>
  <c r="E84" i="77"/>
  <c r="F84" i="77"/>
  <c r="G84" i="77"/>
  <c r="C85" i="77"/>
  <c r="E85" i="77"/>
  <c r="G85" i="77"/>
  <c r="F85" i="77"/>
  <c r="C86" i="77"/>
  <c r="E86" i="77"/>
  <c r="F86" i="77"/>
  <c r="G86" i="77"/>
  <c r="C87" i="77"/>
  <c r="E87" i="77"/>
  <c r="F87" i="77"/>
  <c r="G87" i="77"/>
  <c r="C88" i="77"/>
  <c r="E88" i="77"/>
  <c r="G88" i="77"/>
  <c r="F88" i="77"/>
  <c r="C89" i="77"/>
  <c r="E89" i="77"/>
  <c r="F89" i="77"/>
  <c r="G89" i="77"/>
  <c r="C90" i="77"/>
  <c r="E90" i="77"/>
  <c r="G90" i="77"/>
  <c r="F90" i="77"/>
  <c r="C91" i="77"/>
  <c r="E91" i="77"/>
  <c r="G91" i="77"/>
  <c r="F91" i="77"/>
  <c r="C92" i="77"/>
  <c r="E92" i="77"/>
  <c r="F92" i="77"/>
  <c r="G92" i="77"/>
  <c r="C93" i="77"/>
  <c r="E93" i="77"/>
  <c r="G93" i="77"/>
  <c r="F93" i="77"/>
  <c r="C94" i="77"/>
  <c r="E94" i="77"/>
  <c r="F94" i="77"/>
  <c r="G94" i="77"/>
  <c r="C95" i="77"/>
  <c r="E95" i="77"/>
  <c r="F95" i="77"/>
  <c r="G95" i="77"/>
  <c r="C96" i="77"/>
  <c r="E96" i="77"/>
  <c r="G96" i="77"/>
  <c r="F96" i="77"/>
  <c r="C97" i="77"/>
  <c r="E97" i="77"/>
  <c r="F97" i="77"/>
  <c r="G97" i="77"/>
  <c r="C98" i="77"/>
  <c r="E98" i="77"/>
  <c r="G98" i="77"/>
  <c r="F98" i="77"/>
  <c r="C99" i="77"/>
  <c r="E99" i="77"/>
  <c r="G99" i="77"/>
  <c r="F99" i="77"/>
  <c r="C100" i="77"/>
  <c r="E100" i="77"/>
  <c r="F100" i="77"/>
  <c r="G100" i="77"/>
  <c r="C101" i="77"/>
  <c r="E101" i="77"/>
  <c r="G101" i="77"/>
  <c r="F101" i="77"/>
  <c r="C102" i="77"/>
  <c r="E102" i="77"/>
  <c r="F102" i="77"/>
  <c r="G102" i="77"/>
  <c r="C103" i="77"/>
  <c r="E103" i="77"/>
  <c r="F103" i="77"/>
  <c r="G103" i="77"/>
  <c r="C104" i="77"/>
  <c r="E104" i="77"/>
  <c r="G104" i="77"/>
  <c r="F104" i="77"/>
  <c r="C105" i="77"/>
  <c r="E105" i="77"/>
  <c r="F105" i="77"/>
  <c r="G105" i="77"/>
  <c r="C106" i="77"/>
  <c r="E106" i="77"/>
  <c r="G106" i="77"/>
  <c r="F106" i="77"/>
  <c r="C107" i="77"/>
  <c r="E107" i="77"/>
  <c r="G107" i="77"/>
  <c r="F107" i="77"/>
  <c r="C108" i="77"/>
  <c r="E108" i="77"/>
  <c r="F108" i="77"/>
  <c r="G108" i="77"/>
  <c r="C109" i="77"/>
  <c r="E109" i="77"/>
  <c r="G109" i="77"/>
  <c r="F109" i="77"/>
  <c r="C110" i="77"/>
  <c r="E110" i="77"/>
  <c r="F110" i="77"/>
  <c r="G110" i="77"/>
  <c r="C111" i="77"/>
  <c r="E111" i="77"/>
  <c r="F111" i="77"/>
  <c r="G111" i="77"/>
  <c r="C112" i="77"/>
  <c r="E112" i="77"/>
  <c r="G112" i="77"/>
  <c r="F112" i="77"/>
  <c r="C113" i="77"/>
  <c r="E113" i="77"/>
  <c r="F113" i="77"/>
  <c r="G113" i="77"/>
  <c r="C114" i="77"/>
  <c r="E114" i="77"/>
  <c r="G114" i="77"/>
  <c r="F114" i="77"/>
  <c r="C115" i="77"/>
  <c r="E115" i="77"/>
  <c r="G115" i="77"/>
  <c r="F115" i="77"/>
  <c r="C116" i="77"/>
  <c r="E116" i="77"/>
  <c r="F116" i="77"/>
  <c r="G116" i="77"/>
  <c r="C117" i="77"/>
  <c r="E117" i="77"/>
  <c r="G117" i="77"/>
  <c r="F117" i="77"/>
  <c r="C118" i="77"/>
  <c r="E118" i="77"/>
  <c r="F118" i="77"/>
  <c r="G118" i="77"/>
  <c r="C119" i="77"/>
  <c r="E119" i="77"/>
  <c r="F119" i="77"/>
  <c r="G119" i="77"/>
  <c r="C120" i="77"/>
  <c r="E120" i="77"/>
  <c r="G120" i="77"/>
  <c r="F120" i="77"/>
  <c r="C121" i="77"/>
  <c r="E121" i="77"/>
  <c r="F121" i="77"/>
  <c r="G121" i="77"/>
  <c r="C122" i="77"/>
  <c r="E122" i="77"/>
  <c r="G122" i="77"/>
  <c r="F122" i="77"/>
  <c r="C123" i="77"/>
  <c r="E123" i="77"/>
  <c r="G123" i="77"/>
  <c r="F123" i="77"/>
  <c r="C124" i="77"/>
  <c r="E124" i="77"/>
  <c r="F124" i="77"/>
  <c r="G124" i="77"/>
  <c r="C125" i="77"/>
  <c r="E125" i="77"/>
  <c r="G125" i="77"/>
  <c r="F125" i="77"/>
  <c r="C126" i="77"/>
  <c r="E126" i="77"/>
  <c r="F126" i="77"/>
  <c r="G126" i="77"/>
  <c r="C127" i="77"/>
  <c r="E127" i="77"/>
  <c r="F127" i="77"/>
  <c r="G127" i="77"/>
  <c r="C128" i="77"/>
  <c r="E128" i="77"/>
  <c r="G128" i="77"/>
  <c r="F128" i="77"/>
  <c r="C129" i="77"/>
  <c r="E129" i="77"/>
  <c r="F129" i="77"/>
  <c r="G129" i="77"/>
  <c r="E133" i="77"/>
  <c r="A10" i="76"/>
  <c r="A11" i="76"/>
  <c r="A12" i="76"/>
  <c r="A13" i="76"/>
  <c r="A14" i="76"/>
  <c r="A15" i="76"/>
  <c r="A16" i="76"/>
  <c r="A17" i="76"/>
  <c r="A18" i="76"/>
  <c r="A19" i="76"/>
  <c r="A20" i="76"/>
  <c r="A21" i="76"/>
  <c r="A22" i="76"/>
  <c r="A23" i="76"/>
  <c r="A24" i="76"/>
  <c r="A25" i="76"/>
  <c r="A26" i="76"/>
  <c r="A27" i="76"/>
  <c r="A28" i="76"/>
  <c r="A29" i="76"/>
  <c r="A30" i="76"/>
  <c r="A31" i="76"/>
  <c r="A32" i="76"/>
  <c r="A33" i="76"/>
  <c r="A34" i="76"/>
  <c r="A35" i="76"/>
  <c r="A36" i="76"/>
  <c r="A37" i="76"/>
  <c r="A38" i="76"/>
  <c r="A39" i="76"/>
  <c r="A40" i="76"/>
  <c r="A41" i="76"/>
  <c r="A42" i="76"/>
  <c r="A43" i="76"/>
  <c r="A44" i="76"/>
  <c r="A45" i="76"/>
  <c r="A46" i="76"/>
  <c r="A47" i="76"/>
  <c r="A48" i="76"/>
  <c r="A49" i="76"/>
  <c r="A50" i="76"/>
  <c r="A51" i="76"/>
  <c r="A52" i="76"/>
  <c r="A53" i="76"/>
  <c r="A54" i="76"/>
  <c r="A55" i="76"/>
  <c r="A56" i="76"/>
  <c r="A57" i="76"/>
  <c r="A58" i="76"/>
  <c r="A59" i="76"/>
  <c r="A60" i="76"/>
  <c r="A61" i="76"/>
  <c r="A62" i="76"/>
  <c r="A63" i="76"/>
  <c r="A64" i="76"/>
  <c r="A65" i="76"/>
  <c r="A66" i="76"/>
  <c r="A67" i="76"/>
  <c r="A68" i="76"/>
  <c r="A69" i="76"/>
  <c r="A70" i="76"/>
  <c r="A71" i="76"/>
  <c r="A72" i="76"/>
  <c r="A73" i="76"/>
  <c r="A74" i="76"/>
  <c r="A75" i="76"/>
  <c r="A76" i="76"/>
  <c r="A77" i="76"/>
  <c r="A78" i="76"/>
  <c r="A79" i="76"/>
  <c r="A80" i="76"/>
  <c r="A81" i="76"/>
  <c r="A82" i="76"/>
  <c r="A83" i="76"/>
  <c r="A84" i="76"/>
  <c r="A85" i="76"/>
  <c r="A86" i="76"/>
  <c r="A87" i="76"/>
  <c r="A88" i="76"/>
  <c r="A89" i="76"/>
  <c r="A90" i="76"/>
  <c r="A91" i="76"/>
  <c r="A92" i="76"/>
  <c r="A93" i="76"/>
  <c r="A94" i="76"/>
  <c r="A95" i="76"/>
  <c r="A96" i="76"/>
  <c r="A97" i="76"/>
  <c r="A98" i="76"/>
  <c r="A99" i="76"/>
  <c r="A100" i="76"/>
  <c r="A101" i="76"/>
  <c r="A102" i="76"/>
  <c r="A103" i="76"/>
  <c r="A104" i="76"/>
  <c r="A105" i="76"/>
  <c r="A106" i="76"/>
  <c r="A107" i="76"/>
  <c r="A108" i="76"/>
  <c r="A109" i="76"/>
  <c r="A110" i="76"/>
  <c r="A111" i="76"/>
  <c r="A112" i="76"/>
  <c r="A113" i="76"/>
  <c r="A114" i="76"/>
  <c r="A115" i="76"/>
  <c r="A116" i="76"/>
  <c r="A117" i="76"/>
  <c r="A118" i="76"/>
  <c r="A119" i="76"/>
  <c r="A120" i="76"/>
  <c r="A121" i="76"/>
  <c r="A122" i="76"/>
  <c r="A123" i="76"/>
  <c r="A124" i="76"/>
  <c r="A125" i="76"/>
  <c r="A126" i="76"/>
  <c r="A127" i="76"/>
  <c r="A128" i="76"/>
  <c r="A129" i="76"/>
  <c r="C10" i="76"/>
  <c r="E10" i="76"/>
  <c r="F10" i="76"/>
  <c r="G10" i="76"/>
  <c r="C11" i="76"/>
  <c r="E11" i="76"/>
  <c r="E133" i="76"/>
  <c r="F11" i="76"/>
  <c r="C12" i="76"/>
  <c r="E12" i="76"/>
  <c r="G12" i="76"/>
  <c r="F12" i="76"/>
  <c r="C13" i="76"/>
  <c r="E13" i="76"/>
  <c r="F13" i="76"/>
  <c r="G13" i="76"/>
  <c r="C14" i="76"/>
  <c r="E14" i="76"/>
  <c r="F14" i="76"/>
  <c r="G14" i="76"/>
  <c r="C15" i="76"/>
  <c r="E15" i="76"/>
  <c r="G15" i="76"/>
  <c r="F15" i="76"/>
  <c r="C16" i="76"/>
  <c r="E16" i="76"/>
  <c r="G16" i="76"/>
  <c r="F16" i="76"/>
  <c r="C17" i="76"/>
  <c r="E17" i="76"/>
  <c r="F17" i="76"/>
  <c r="G17" i="76"/>
  <c r="C18" i="76"/>
  <c r="E18" i="76"/>
  <c r="F18" i="76"/>
  <c r="G18" i="76"/>
  <c r="C19" i="76"/>
  <c r="E19" i="76"/>
  <c r="G19" i="76"/>
  <c r="F19" i="76"/>
  <c r="C20" i="76"/>
  <c r="E20" i="76"/>
  <c r="G20" i="76"/>
  <c r="F20" i="76"/>
  <c r="C21" i="76"/>
  <c r="E21" i="76"/>
  <c r="F21" i="76"/>
  <c r="G21" i="76"/>
  <c r="C22" i="76"/>
  <c r="E22" i="76"/>
  <c r="F22" i="76"/>
  <c r="G22" i="76"/>
  <c r="C23" i="76"/>
  <c r="E23" i="76"/>
  <c r="F23" i="76"/>
  <c r="G23" i="76"/>
  <c r="C24" i="76"/>
  <c r="E24" i="76"/>
  <c r="G24" i="76"/>
  <c r="F24" i="76"/>
  <c r="C25" i="76"/>
  <c r="E25" i="76"/>
  <c r="F25" i="76"/>
  <c r="G25" i="76"/>
  <c r="C26" i="76"/>
  <c r="E26" i="76"/>
  <c r="F26" i="76"/>
  <c r="G26" i="76"/>
  <c r="C27" i="76"/>
  <c r="E27" i="76"/>
  <c r="G27" i="76"/>
  <c r="F27" i="76"/>
  <c r="C28" i="76"/>
  <c r="E28" i="76"/>
  <c r="G28" i="76"/>
  <c r="F28" i="76"/>
  <c r="C29" i="76"/>
  <c r="E29" i="76"/>
  <c r="F29" i="76"/>
  <c r="G29" i="76"/>
  <c r="C30" i="76"/>
  <c r="E30" i="76"/>
  <c r="F30" i="76"/>
  <c r="G30" i="76"/>
  <c r="C31" i="76"/>
  <c r="E31" i="76"/>
  <c r="F31" i="76"/>
  <c r="G31" i="76"/>
  <c r="C32" i="76"/>
  <c r="E32" i="76"/>
  <c r="G32" i="76"/>
  <c r="F32" i="76"/>
  <c r="C33" i="76"/>
  <c r="E33" i="76"/>
  <c r="F33" i="76"/>
  <c r="G33" i="76"/>
  <c r="C34" i="76"/>
  <c r="E34" i="76"/>
  <c r="F34" i="76"/>
  <c r="G34" i="76"/>
  <c r="C35" i="76"/>
  <c r="E35" i="76"/>
  <c r="G35" i="76"/>
  <c r="F35" i="76"/>
  <c r="C36" i="76"/>
  <c r="E36" i="76"/>
  <c r="G36" i="76"/>
  <c r="F36" i="76"/>
  <c r="C37" i="76"/>
  <c r="E37" i="76"/>
  <c r="F37" i="76"/>
  <c r="G37" i="76"/>
  <c r="C38" i="76"/>
  <c r="E38" i="76"/>
  <c r="F38" i="76"/>
  <c r="G38" i="76"/>
  <c r="C39" i="76"/>
  <c r="E39" i="76"/>
  <c r="G39" i="76"/>
  <c r="F39" i="76"/>
  <c r="C40" i="76"/>
  <c r="E40" i="76"/>
  <c r="G40" i="76"/>
  <c r="F40" i="76"/>
  <c r="C41" i="76"/>
  <c r="E41" i="76"/>
  <c r="F41" i="76"/>
  <c r="G41" i="76"/>
  <c r="C42" i="76"/>
  <c r="E42" i="76"/>
  <c r="F42" i="76"/>
  <c r="G42" i="76"/>
  <c r="C43" i="76"/>
  <c r="E43" i="76"/>
  <c r="G43" i="76"/>
  <c r="F43" i="76"/>
  <c r="C44" i="76"/>
  <c r="E44" i="76"/>
  <c r="G44" i="76"/>
  <c r="F44" i="76"/>
  <c r="C45" i="76"/>
  <c r="E45" i="76"/>
  <c r="F45" i="76"/>
  <c r="G45" i="76"/>
  <c r="C46" i="76"/>
  <c r="E46" i="76"/>
  <c r="F46" i="76"/>
  <c r="G46" i="76"/>
  <c r="C47" i="76"/>
  <c r="E47" i="76"/>
  <c r="G47" i="76"/>
  <c r="F47" i="76"/>
  <c r="C48" i="76"/>
  <c r="E48" i="76"/>
  <c r="G48" i="76"/>
  <c r="F48" i="76"/>
  <c r="C49" i="76"/>
  <c r="E49" i="76"/>
  <c r="F49" i="76"/>
  <c r="G49" i="76"/>
  <c r="C50" i="76"/>
  <c r="E50" i="76"/>
  <c r="F50" i="76"/>
  <c r="G50" i="76"/>
  <c r="C51" i="76"/>
  <c r="E51" i="76"/>
  <c r="G51" i="76"/>
  <c r="F51" i="76"/>
  <c r="C52" i="76"/>
  <c r="E52" i="76"/>
  <c r="G52" i="76"/>
  <c r="F52" i="76"/>
  <c r="C53" i="76"/>
  <c r="E53" i="76"/>
  <c r="F53" i="76"/>
  <c r="G53" i="76"/>
  <c r="C54" i="76"/>
  <c r="E54" i="76"/>
  <c r="F54" i="76"/>
  <c r="G54" i="76"/>
  <c r="C55" i="76"/>
  <c r="E55" i="76"/>
  <c r="G55" i="76"/>
  <c r="F55" i="76"/>
  <c r="C56" i="76"/>
  <c r="E56" i="76"/>
  <c r="G56" i="76"/>
  <c r="F56" i="76"/>
  <c r="C57" i="76"/>
  <c r="E57" i="76"/>
  <c r="F57" i="76"/>
  <c r="G57" i="76"/>
  <c r="C58" i="76"/>
  <c r="E58" i="76"/>
  <c r="F58" i="76"/>
  <c r="G58" i="76"/>
  <c r="C59" i="76"/>
  <c r="E59" i="76"/>
  <c r="G59" i="76"/>
  <c r="F59" i="76"/>
  <c r="C60" i="76"/>
  <c r="E60" i="76"/>
  <c r="G60" i="76"/>
  <c r="F60" i="76"/>
  <c r="C61" i="76"/>
  <c r="E61" i="76"/>
  <c r="F61" i="76"/>
  <c r="G61" i="76"/>
  <c r="C62" i="76"/>
  <c r="E62" i="76"/>
  <c r="F62" i="76"/>
  <c r="G62" i="76"/>
  <c r="C63" i="76"/>
  <c r="E63" i="76"/>
  <c r="G63" i="76"/>
  <c r="F63" i="76"/>
  <c r="C64" i="76"/>
  <c r="E64" i="76"/>
  <c r="G64" i="76"/>
  <c r="F64" i="76"/>
  <c r="C65" i="76"/>
  <c r="E65" i="76"/>
  <c r="F65" i="76"/>
  <c r="G65" i="76"/>
  <c r="C66" i="76"/>
  <c r="E66" i="76"/>
  <c r="F66" i="76"/>
  <c r="G66" i="76"/>
  <c r="C67" i="76"/>
  <c r="E67" i="76"/>
  <c r="G67" i="76"/>
  <c r="F67" i="76"/>
  <c r="C68" i="76"/>
  <c r="E68" i="76"/>
  <c r="G68" i="76"/>
  <c r="F68" i="76"/>
  <c r="C69" i="76"/>
  <c r="E69" i="76"/>
  <c r="F69" i="76"/>
  <c r="G69" i="76"/>
  <c r="C70" i="76"/>
  <c r="E70" i="76"/>
  <c r="F70" i="76"/>
  <c r="G70" i="76"/>
  <c r="C71" i="76"/>
  <c r="E71" i="76"/>
  <c r="F71" i="76"/>
  <c r="G71" i="76"/>
  <c r="C72" i="76"/>
  <c r="E72" i="76"/>
  <c r="G72" i="76"/>
  <c r="F72" i="76"/>
  <c r="C73" i="76"/>
  <c r="E73" i="76"/>
  <c r="F73" i="76"/>
  <c r="G73" i="76"/>
  <c r="C74" i="76"/>
  <c r="E74" i="76"/>
  <c r="F74" i="76"/>
  <c r="G74" i="76"/>
  <c r="C75" i="76"/>
  <c r="E75" i="76"/>
  <c r="G75" i="76"/>
  <c r="F75" i="76"/>
  <c r="C76" i="76"/>
  <c r="E76" i="76"/>
  <c r="G76" i="76"/>
  <c r="F76" i="76"/>
  <c r="C77" i="76"/>
  <c r="E77" i="76"/>
  <c r="F77" i="76"/>
  <c r="G77" i="76"/>
  <c r="C78" i="76"/>
  <c r="E78" i="76"/>
  <c r="F78" i="76"/>
  <c r="G78" i="76"/>
  <c r="C79" i="76"/>
  <c r="E79" i="76"/>
  <c r="G79" i="76"/>
  <c r="F79" i="76"/>
  <c r="C80" i="76"/>
  <c r="E80" i="76"/>
  <c r="G80" i="76"/>
  <c r="F80" i="76"/>
  <c r="C81" i="76"/>
  <c r="E81" i="76"/>
  <c r="F81" i="76"/>
  <c r="G81" i="76"/>
  <c r="C82" i="76"/>
  <c r="E82" i="76"/>
  <c r="F82" i="76"/>
  <c r="G82" i="76"/>
  <c r="C83" i="76"/>
  <c r="E83" i="76"/>
  <c r="G83" i="76"/>
  <c r="F83" i="76"/>
  <c r="C84" i="76"/>
  <c r="E84" i="76"/>
  <c r="G84" i="76"/>
  <c r="F84" i="76"/>
  <c r="C85" i="76"/>
  <c r="E85" i="76"/>
  <c r="F85" i="76"/>
  <c r="G85" i="76"/>
  <c r="C86" i="76"/>
  <c r="E86" i="76"/>
  <c r="F86" i="76"/>
  <c r="G86" i="76"/>
  <c r="C87" i="76"/>
  <c r="E87" i="76"/>
  <c r="G87" i="76"/>
  <c r="F87" i="76"/>
  <c r="C88" i="76"/>
  <c r="E88" i="76"/>
  <c r="G88" i="76"/>
  <c r="F88" i="76"/>
  <c r="C89" i="76"/>
  <c r="E89" i="76"/>
  <c r="F89" i="76"/>
  <c r="G89" i="76"/>
  <c r="C90" i="76"/>
  <c r="E90" i="76"/>
  <c r="F90" i="76"/>
  <c r="G90" i="76"/>
  <c r="C91" i="76"/>
  <c r="E91" i="76"/>
  <c r="G91" i="76"/>
  <c r="F91" i="76"/>
  <c r="C92" i="76"/>
  <c r="E92" i="76"/>
  <c r="G92" i="76"/>
  <c r="F92" i="76"/>
  <c r="C93" i="76"/>
  <c r="E93" i="76"/>
  <c r="F93" i="76"/>
  <c r="G93" i="76"/>
  <c r="C94" i="76"/>
  <c r="E94" i="76"/>
  <c r="F94" i="76"/>
  <c r="G94" i="76"/>
  <c r="C95" i="76"/>
  <c r="E95" i="76"/>
  <c r="G95" i="76"/>
  <c r="F95" i="76"/>
  <c r="C96" i="76"/>
  <c r="E96" i="76"/>
  <c r="G96" i="76"/>
  <c r="F96" i="76"/>
  <c r="C97" i="76"/>
  <c r="E97" i="76"/>
  <c r="F97" i="76"/>
  <c r="G97" i="76"/>
  <c r="C98" i="76"/>
  <c r="E98" i="76"/>
  <c r="F98" i="76"/>
  <c r="G98" i="76"/>
  <c r="C99" i="76"/>
  <c r="E99" i="76"/>
  <c r="G99" i="76"/>
  <c r="F99" i="76"/>
  <c r="C100" i="76"/>
  <c r="E100" i="76"/>
  <c r="G100" i="76"/>
  <c r="F100" i="76"/>
  <c r="C101" i="76"/>
  <c r="E101" i="76"/>
  <c r="F101" i="76"/>
  <c r="G101" i="76"/>
  <c r="C102" i="76"/>
  <c r="E102" i="76"/>
  <c r="F102" i="76"/>
  <c r="G102" i="76"/>
  <c r="C103" i="76"/>
  <c r="E103" i="76"/>
  <c r="G103" i="76"/>
  <c r="F103" i="76"/>
  <c r="C104" i="76"/>
  <c r="E104" i="76"/>
  <c r="G104" i="76"/>
  <c r="F104" i="76"/>
  <c r="C105" i="76"/>
  <c r="E105" i="76"/>
  <c r="F105" i="76"/>
  <c r="G105" i="76"/>
  <c r="C106" i="76"/>
  <c r="E106" i="76"/>
  <c r="F106" i="76"/>
  <c r="G106" i="76"/>
  <c r="C107" i="76"/>
  <c r="E107" i="76"/>
  <c r="G107" i="76"/>
  <c r="F107" i="76"/>
  <c r="C108" i="76"/>
  <c r="E108" i="76"/>
  <c r="G108" i="76"/>
  <c r="F108" i="76"/>
  <c r="C109" i="76"/>
  <c r="E109" i="76"/>
  <c r="F109" i="76"/>
  <c r="G109" i="76"/>
  <c r="C110" i="76"/>
  <c r="E110" i="76"/>
  <c r="F110" i="76"/>
  <c r="G110" i="76"/>
  <c r="C111" i="76"/>
  <c r="E111" i="76"/>
  <c r="G111" i="76"/>
  <c r="F111" i="76"/>
  <c r="C112" i="76"/>
  <c r="E112" i="76"/>
  <c r="G112" i="76"/>
  <c r="F112" i="76"/>
  <c r="C113" i="76"/>
  <c r="E113" i="76"/>
  <c r="F113" i="76"/>
  <c r="G113" i="76"/>
  <c r="C114" i="76"/>
  <c r="E114" i="76"/>
  <c r="F114" i="76"/>
  <c r="G114" i="76"/>
  <c r="C115" i="76"/>
  <c r="E115" i="76"/>
  <c r="G115" i="76"/>
  <c r="F115" i="76"/>
  <c r="C116" i="76"/>
  <c r="E116" i="76"/>
  <c r="G116" i="76"/>
  <c r="F116" i="76"/>
  <c r="C117" i="76"/>
  <c r="E117" i="76"/>
  <c r="F117" i="76"/>
  <c r="G117" i="76"/>
  <c r="C118" i="76"/>
  <c r="E118" i="76"/>
  <c r="F118" i="76"/>
  <c r="G118" i="76"/>
  <c r="C119" i="76"/>
  <c r="E119" i="76"/>
  <c r="G119" i="76"/>
  <c r="F119" i="76"/>
  <c r="C120" i="76"/>
  <c r="E120" i="76"/>
  <c r="G120" i="76"/>
  <c r="F120" i="76"/>
  <c r="C121" i="76"/>
  <c r="E121" i="76"/>
  <c r="F121" i="76"/>
  <c r="G121" i="76"/>
  <c r="C122" i="76"/>
  <c r="E122" i="76"/>
  <c r="F122" i="76"/>
  <c r="G122" i="76"/>
  <c r="C123" i="76"/>
  <c r="E123" i="76"/>
  <c r="G123" i="76"/>
  <c r="F123" i="76"/>
  <c r="C124" i="76"/>
  <c r="E124" i="76"/>
  <c r="G124" i="76"/>
  <c r="F124" i="76"/>
  <c r="C125" i="76"/>
  <c r="E125" i="76"/>
  <c r="F125" i="76"/>
  <c r="G125" i="76"/>
  <c r="C126" i="76"/>
  <c r="E126" i="76"/>
  <c r="F126" i="76"/>
  <c r="G126" i="76"/>
  <c r="C127" i="76"/>
  <c r="E127" i="76"/>
  <c r="G127" i="76"/>
  <c r="F127" i="76"/>
  <c r="C128" i="76"/>
  <c r="E128" i="76"/>
  <c r="G128" i="76"/>
  <c r="F128" i="76"/>
  <c r="C129" i="76"/>
  <c r="E129" i="76"/>
  <c r="F129" i="76"/>
  <c r="G129" i="76"/>
  <c r="C11" i="75"/>
  <c r="E11" i="75"/>
  <c r="G11" i="75"/>
  <c r="F11" i="75"/>
  <c r="A12" i="75"/>
  <c r="C12" i="75"/>
  <c r="E12" i="75"/>
  <c r="G12" i="75"/>
  <c r="F12" i="75"/>
  <c r="A13" i="75"/>
  <c r="C13" i="75"/>
  <c r="E13" i="75"/>
  <c r="F13" i="75"/>
  <c r="G13" i="75"/>
  <c r="A14" i="75"/>
  <c r="A15" i="75"/>
  <c r="A16" i="75"/>
  <c r="A17" i="75"/>
  <c r="A18" i="75"/>
  <c r="A19" i="75"/>
  <c r="A20" i="75"/>
  <c r="A21" i="75"/>
  <c r="A22" i="75"/>
  <c r="A23" i="75"/>
  <c r="A24" i="75"/>
  <c r="A25" i="75"/>
  <c r="A26" i="75"/>
  <c r="A27" i="75"/>
  <c r="A28" i="75"/>
  <c r="A29" i="75"/>
  <c r="A30" i="75"/>
  <c r="A31" i="75"/>
  <c r="A32" i="75"/>
  <c r="A33" i="75"/>
  <c r="A34" i="75"/>
  <c r="A35" i="75"/>
  <c r="A36" i="75"/>
  <c r="A37" i="75"/>
  <c r="A38" i="75"/>
  <c r="A39" i="75"/>
  <c r="A40" i="75"/>
  <c r="A41" i="75"/>
  <c r="A42" i="75"/>
  <c r="A43" i="75"/>
  <c r="A44" i="75"/>
  <c r="A45" i="75"/>
  <c r="A46" i="75"/>
  <c r="A47" i="75"/>
  <c r="A48" i="75"/>
  <c r="A49" i="75"/>
  <c r="A50" i="75"/>
  <c r="A51" i="75"/>
  <c r="A52" i="75"/>
  <c r="A53" i="75"/>
  <c r="A54" i="75"/>
  <c r="A55" i="75"/>
  <c r="A56" i="75"/>
  <c r="A57" i="75"/>
  <c r="A58" i="75"/>
  <c r="A59" i="75"/>
  <c r="A60" i="75"/>
  <c r="A61" i="75"/>
  <c r="A62" i="75"/>
  <c r="A63" i="75"/>
  <c r="A64" i="75"/>
  <c r="A65" i="75"/>
  <c r="A66" i="75"/>
  <c r="A67" i="75"/>
  <c r="A68" i="75"/>
  <c r="A69" i="75"/>
  <c r="A70" i="75"/>
  <c r="A71" i="75"/>
  <c r="A72" i="75"/>
  <c r="A73" i="75"/>
  <c r="A74" i="75"/>
  <c r="A75" i="75"/>
  <c r="A76" i="75"/>
  <c r="A77" i="75"/>
  <c r="A78" i="75"/>
  <c r="A79" i="75"/>
  <c r="A80" i="75"/>
  <c r="A81" i="75"/>
  <c r="A82" i="75"/>
  <c r="A83" i="75"/>
  <c r="A84" i="75"/>
  <c r="A85" i="75"/>
  <c r="A86" i="75"/>
  <c r="A87" i="75"/>
  <c r="A88" i="75"/>
  <c r="A89" i="75"/>
  <c r="A90" i="75"/>
  <c r="A91" i="75"/>
  <c r="A92" i="75"/>
  <c r="A93" i="75"/>
  <c r="A94" i="75"/>
  <c r="A95" i="75"/>
  <c r="A96" i="75"/>
  <c r="A97" i="75"/>
  <c r="A98" i="75"/>
  <c r="A99" i="75"/>
  <c r="A100" i="75"/>
  <c r="A101" i="75"/>
  <c r="A102" i="75"/>
  <c r="A103" i="75"/>
  <c r="A104" i="75"/>
  <c r="A105" i="75"/>
  <c r="A106" i="75"/>
  <c r="A107" i="75"/>
  <c r="A108" i="75"/>
  <c r="A109" i="75"/>
  <c r="A110" i="75"/>
  <c r="A111" i="75"/>
  <c r="A112" i="75"/>
  <c r="A113" i="75"/>
  <c r="A114" i="75"/>
  <c r="A115" i="75"/>
  <c r="A116" i="75"/>
  <c r="A117" i="75"/>
  <c r="A118" i="75"/>
  <c r="A119" i="75"/>
  <c r="A120" i="75"/>
  <c r="A121" i="75"/>
  <c r="A122" i="75"/>
  <c r="A123" i="75"/>
  <c r="A124" i="75"/>
  <c r="A125" i="75"/>
  <c r="A126" i="75"/>
  <c r="A127" i="75"/>
  <c r="A128" i="75"/>
  <c r="A129" i="75"/>
  <c r="A130" i="75"/>
  <c r="C14" i="75"/>
  <c r="E14" i="75"/>
  <c r="G14" i="75"/>
  <c r="F14" i="75"/>
  <c r="C15" i="75"/>
  <c r="E15" i="75"/>
  <c r="G15" i="75"/>
  <c r="F15" i="75"/>
  <c r="F134" i="75"/>
  <c r="C16" i="75"/>
  <c r="E16" i="75"/>
  <c r="G16" i="75"/>
  <c r="F16" i="75"/>
  <c r="C17" i="75"/>
  <c r="E17" i="75"/>
  <c r="F17" i="75"/>
  <c r="G17" i="75"/>
  <c r="C18" i="75"/>
  <c r="E18" i="75"/>
  <c r="F18" i="75"/>
  <c r="G18" i="75"/>
  <c r="C19" i="75"/>
  <c r="E19" i="75"/>
  <c r="G19" i="75"/>
  <c r="F19" i="75"/>
  <c r="C20" i="75"/>
  <c r="E20" i="75"/>
  <c r="G20" i="75"/>
  <c r="F20" i="75"/>
  <c r="C21" i="75"/>
  <c r="E21" i="75"/>
  <c r="F21" i="75"/>
  <c r="G21" i="75"/>
  <c r="C22" i="75"/>
  <c r="E22" i="75"/>
  <c r="G22" i="75"/>
  <c r="F22" i="75"/>
  <c r="C23" i="75"/>
  <c r="E23" i="75"/>
  <c r="G23" i="75"/>
  <c r="F23" i="75"/>
  <c r="C24" i="75"/>
  <c r="E24" i="75"/>
  <c r="G24" i="75"/>
  <c r="F24" i="75"/>
  <c r="C25" i="75"/>
  <c r="E25" i="75"/>
  <c r="F25" i="75"/>
  <c r="G25" i="75"/>
  <c r="C26" i="75"/>
  <c r="E26" i="75"/>
  <c r="F26" i="75"/>
  <c r="G26" i="75"/>
  <c r="C27" i="75"/>
  <c r="E27" i="75"/>
  <c r="G27" i="75"/>
  <c r="F27" i="75"/>
  <c r="C28" i="75"/>
  <c r="E28" i="75"/>
  <c r="G28" i="75"/>
  <c r="F28" i="75"/>
  <c r="C29" i="75"/>
  <c r="E29" i="75"/>
  <c r="F29" i="75"/>
  <c r="G29" i="75"/>
  <c r="C30" i="75"/>
  <c r="E30" i="75"/>
  <c r="G30" i="75"/>
  <c r="F30" i="75"/>
  <c r="C31" i="75"/>
  <c r="E31" i="75"/>
  <c r="G31" i="75"/>
  <c r="F31" i="75"/>
  <c r="C32" i="75"/>
  <c r="E32" i="75"/>
  <c r="G32" i="75"/>
  <c r="F32" i="75"/>
  <c r="C33" i="75"/>
  <c r="E33" i="75"/>
  <c r="F33" i="75"/>
  <c r="G33" i="75"/>
  <c r="C34" i="75"/>
  <c r="E34" i="75"/>
  <c r="F34" i="75"/>
  <c r="G34" i="75"/>
  <c r="C35" i="75"/>
  <c r="E35" i="75"/>
  <c r="G35" i="75"/>
  <c r="F35" i="75"/>
  <c r="C36" i="75"/>
  <c r="E36" i="75"/>
  <c r="G36" i="75"/>
  <c r="F36" i="75"/>
  <c r="C37" i="75"/>
  <c r="E37" i="75"/>
  <c r="F37" i="75"/>
  <c r="G37" i="75"/>
  <c r="C38" i="75"/>
  <c r="E38" i="75"/>
  <c r="G38" i="75"/>
  <c r="F38" i="75"/>
  <c r="C39" i="75"/>
  <c r="E39" i="75"/>
  <c r="G39" i="75"/>
  <c r="F39" i="75"/>
  <c r="C40" i="75"/>
  <c r="E40" i="75"/>
  <c r="G40" i="75"/>
  <c r="F40" i="75"/>
  <c r="C41" i="75"/>
  <c r="E41" i="75"/>
  <c r="F41" i="75"/>
  <c r="G41" i="75"/>
  <c r="C42" i="75"/>
  <c r="E42" i="75"/>
  <c r="F42" i="75"/>
  <c r="G42" i="75"/>
  <c r="C43" i="75"/>
  <c r="E43" i="75"/>
  <c r="G43" i="75"/>
  <c r="F43" i="75"/>
  <c r="C44" i="75"/>
  <c r="E44" i="75"/>
  <c r="G44" i="75"/>
  <c r="F44" i="75"/>
  <c r="C45" i="75"/>
  <c r="E45" i="75"/>
  <c r="F45" i="75"/>
  <c r="G45" i="75"/>
  <c r="C46" i="75"/>
  <c r="E46" i="75"/>
  <c r="G46" i="75"/>
  <c r="F46" i="75"/>
  <c r="C47" i="75"/>
  <c r="E47" i="75"/>
  <c r="G47" i="75"/>
  <c r="F47" i="75"/>
  <c r="C48" i="75"/>
  <c r="E48" i="75"/>
  <c r="G48" i="75"/>
  <c r="F48" i="75"/>
  <c r="C49" i="75"/>
  <c r="E49" i="75"/>
  <c r="F49" i="75"/>
  <c r="G49" i="75"/>
  <c r="C50" i="75"/>
  <c r="E50" i="75"/>
  <c r="F50" i="75"/>
  <c r="G50" i="75"/>
  <c r="C51" i="75"/>
  <c r="E51" i="75"/>
  <c r="G51" i="75"/>
  <c r="F51" i="75"/>
  <c r="C52" i="75"/>
  <c r="E52" i="75"/>
  <c r="G52" i="75"/>
  <c r="F52" i="75"/>
  <c r="C53" i="75"/>
  <c r="E53" i="75"/>
  <c r="F53" i="75"/>
  <c r="G53" i="75"/>
  <c r="C54" i="75"/>
  <c r="E54" i="75"/>
  <c r="G54" i="75"/>
  <c r="F54" i="75"/>
  <c r="C55" i="75"/>
  <c r="E55" i="75"/>
  <c r="G55" i="75"/>
  <c r="F55" i="75"/>
  <c r="C56" i="75"/>
  <c r="E56" i="75"/>
  <c r="G56" i="75"/>
  <c r="F56" i="75"/>
  <c r="C57" i="75"/>
  <c r="E57" i="75"/>
  <c r="F57" i="75"/>
  <c r="G57" i="75"/>
  <c r="C58" i="75"/>
  <c r="E58" i="75"/>
  <c r="F58" i="75"/>
  <c r="G58" i="75"/>
  <c r="C59" i="75"/>
  <c r="E59" i="75"/>
  <c r="G59" i="75"/>
  <c r="F59" i="75"/>
  <c r="C60" i="75"/>
  <c r="E60" i="75"/>
  <c r="G60" i="75"/>
  <c r="F60" i="75"/>
  <c r="C61" i="75"/>
  <c r="E61" i="75"/>
  <c r="F61" i="75"/>
  <c r="G61" i="75"/>
  <c r="C62" i="75"/>
  <c r="E62" i="75"/>
  <c r="G62" i="75"/>
  <c r="F62" i="75"/>
  <c r="C63" i="75"/>
  <c r="E63" i="75"/>
  <c r="G63" i="75"/>
  <c r="F63" i="75"/>
  <c r="C64" i="75"/>
  <c r="E64" i="75"/>
  <c r="F64" i="75"/>
  <c r="G64" i="75"/>
  <c r="C65" i="75"/>
  <c r="E65" i="75"/>
  <c r="F65" i="75"/>
  <c r="G65" i="75"/>
  <c r="C66" i="75"/>
  <c r="E66" i="75"/>
  <c r="F66" i="75"/>
  <c r="G66" i="75"/>
  <c r="C67" i="75"/>
  <c r="E67" i="75"/>
  <c r="G67" i="75"/>
  <c r="F67" i="75"/>
  <c r="C68" i="75"/>
  <c r="E68" i="75"/>
  <c r="G68" i="75"/>
  <c r="F68" i="75"/>
  <c r="C69" i="75"/>
  <c r="E69" i="75"/>
  <c r="F69" i="75"/>
  <c r="G69" i="75"/>
  <c r="C70" i="75"/>
  <c r="E70" i="75"/>
  <c r="G70" i="75"/>
  <c r="F70" i="75"/>
  <c r="C71" i="75"/>
  <c r="E71" i="75"/>
  <c r="G71" i="75"/>
  <c r="F71" i="75"/>
  <c r="C72" i="75"/>
  <c r="E72" i="75"/>
  <c r="F72" i="75"/>
  <c r="G72" i="75"/>
  <c r="C73" i="75"/>
  <c r="E73" i="75"/>
  <c r="F73" i="75"/>
  <c r="G73" i="75"/>
  <c r="C74" i="75"/>
  <c r="E74" i="75"/>
  <c r="F74" i="75"/>
  <c r="G74" i="75"/>
  <c r="C75" i="75"/>
  <c r="E75" i="75"/>
  <c r="G75" i="75"/>
  <c r="F75" i="75"/>
  <c r="C76" i="75"/>
  <c r="E76" i="75"/>
  <c r="G76" i="75"/>
  <c r="F76" i="75"/>
  <c r="C77" i="75"/>
  <c r="E77" i="75"/>
  <c r="F77" i="75"/>
  <c r="G77" i="75"/>
  <c r="C78" i="75"/>
  <c r="E78" i="75"/>
  <c r="G78" i="75"/>
  <c r="F78" i="75"/>
  <c r="C79" i="75"/>
  <c r="E79" i="75"/>
  <c r="G79" i="75"/>
  <c r="F79" i="75"/>
  <c r="C80" i="75"/>
  <c r="E80" i="75"/>
  <c r="F80" i="75"/>
  <c r="G80" i="75"/>
  <c r="C81" i="75"/>
  <c r="E81" i="75"/>
  <c r="F81" i="75"/>
  <c r="G81" i="75"/>
  <c r="C82" i="75"/>
  <c r="E82" i="75"/>
  <c r="F82" i="75"/>
  <c r="G82" i="75"/>
  <c r="C83" i="75"/>
  <c r="E83" i="75"/>
  <c r="G83" i="75"/>
  <c r="F83" i="75"/>
  <c r="C84" i="75"/>
  <c r="E84" i="75"/>
  <c r="G84" i="75"/>
  <c r="F84" i="75"/>
  <c r="C85" i="75"/>
  <c r="E85" i="75"/>
  <c r="F85" i="75"/>
  <c r="G85" i="75"/>
  <c r="C86" i="75"/>
  <c r="E86" i="75"/>
  <c r="G86" i="75"/>
  <c r="F86" i="75"/>
  <c r="C87" i="75"/>
  <c r="E87" i="75"/>
  <c r="G87" i="75"/>
  <c r="F87" i="75"/>
  <c r="C88" i="75"/>
  <c r="E88" i="75"/>
  <c r="F88" i="75"/>
  <c r="G88" i="75"/>
  <c r="C89" i="75"/>
  <c r="E89" i="75"/>
  <c r="F89" i="75"/>
  <c r="G89" i="75"/>
  <c r="C90" i="75"/>
  <c r="E90" i="75"/>
  <c r="F90" i="75"/>
  <c r="G90" i="75"/>
  <c r="C91" i="75"/>
  <c r="E91" i="75"/>
  <c r="G91" i="75"/>
  <c r="F91" i="75"/>
  <c r="C92" i="75"/>
  <c r="E92" i="75"/>
  <c r="G92" i="75"/>
  <c r="F92" i="75"/>
  <c r="C93" i="75"/>
  <c r="E93" i="75"/>
  <c r="F93" i="75"/>
  <c r="G93" i="75"/>
  <c r="C94" i="75"/>
  <c r="E94" i="75"/>
  <c r="G94" i="75"/>
  <c r="F94" i="75"/>
  <c r="C95" i="75"/>
  <c r="E95" i="75"/>
  <c r="G95" i="75"/>
  <c r="F95" i="75"/>
  <c r="C96" i="75"/>
  <c r="E96" i="75"/>
  <c r="F96" i="75"/>
  <c r="G96" i="75"/>
  <c r="C97" i="75"/>
  <c r="E97" i="75"/>
  <c r="F97" i="75"/>
  <c r="G97" i="75"/>
  <c r="C98" i="75"/>
  <c r="E98" i="75"/>
  <c r="F98" i="75"/>
  <c r="G98" i="75"/>
  <c r="C99" i="75"/>
  <c r="E99" i="75"/>
  <c r="G99" i="75"/>
  <c r="F99" i="75"/>
  <c r="C100" i="75"/>
  <c r="E100" i="75"/>
  <c r="G100" i="75"/>
  <c r="F100" i="75"/>
  <c r="C101" i="75"/>
  <c r="E101" i="75"/>
  <c r="F101" i="75"/>
  <c r="G101" i="75"/>
  <c r="C102" i="75"/>
  <c r="E102" i="75"/>
  <c r="G102" i="75"/>
  <c r="F102" i="75"/>
  <c r="C103" i="75"/>
  <c r="E103" i="75"/>
  <c r="G103" i="75"/>
  <c r="F103" i="75"/>
  <c r="C104" i="75"/>
  <c r="E104" i="75"/>
  <c r="F104" i="75"/>
  <c r="G104" i="75"/>
  <c r="C105" i="75"/>
  <c r="E105" i="75"/>
  <c r="F105" i="75"/>
  <c r="G105" i="75"/>
  <c r="C106" i="75"/>
  <c r="E106" i="75"/>
  <c r="F106" i="75"/>
  <c r="G106" i="75"/>
  <c r="C107" i="75"/>
  <c r="E107" i="75"/>
  <c r="G107" i="75"/>
  <c r="F107" i="75"/>
  <c r="C108" i="75"/>
  <c r="E108" i="75"/>
  <c r="G108" i="75"/>
  <c r="F108" i="75"/>
  <c r="C109" i="75"/>
  <c r="E109" i="75"/>
  <c r="F109" i="75"/>
  <c r="G109" i="75"/>
  <c r="C110" i="75"/>
  <c r="E110" i="75"/>
  <c r="G110" i="75"/>
  <c r="F110" i="75"/>
  <c r="C111" i="75"/>
  <c r="E111" i="75"/>
  <c r="G111" i="75"/>
  <c r="F111" i="75"/>
  <c r="C112" i="75"/>
  <c r="E112" i="75"/>
  <c r="F112" i="75"/>
  <c r="G112" i="75"/>
  <c r="C113" i="75"/>
  <c r="E113" i="75"/>
  <c r="F113" i="75"/>
  <c r="G113" i="75"/>
  <c r="C114" i="75"/>
  <c r="E114" i="75"/>
  <c r="F114" i="75"/>
  <c r="G114" i="75"/>
  <c r="C115" i="75"/>
  <c r="E115" i="75"/>
  <c r="G115" i="75"/>
  <c r="F115" i="75"/>
  <c r="C116" i="75"/>
  <c r="E116" i="75"/>
  <c r="G116" i="75"/>
  <c r="F116" i="75"/>
  <c r="C117" i="75"/>
  <c r="E117" i="75"/>
  <c r="F117" i="75"/>
  <c r="G117" i="75"/>
  <c r="C118" i="75"/>
  <c r="E118" i="75"/>
  <c r="G118" i="75"/>
  <c r="F118" i="75"/>
  <c r="C119" i="75"/>
  <c r="E119" i="75"/>
  <c r="F119" i="75"/>
  <c r="G119" i="75"/>
  <c r="C120" i="75"/>
  <c r="E120" i="75"/>
  <c r="F120" i="75"/>
  <c r="G120" i="75"/>
  <c r="C121" i="75"/>
  <c r="E121" i="75"/>
  <c r="F121" i="75"/>
  <c r="G121" i="75"/>
  <c r="C122" i="75"/>
  <c r="E122" i="75"/>
  <c r="F122" i="75"/>
  <c r="G122" i="75"/>
  <c r="C123" i="75"/>
  <c r="E123" i="75"/>
  <c r="G123" i="75"/>
  <c r="F123" i="75"/>
  <c r="C124" i="75"/>
  <c r="E124" i="75"/>
  <c r="G124" i="75"/>
  <c r="F124" i="75"/>
  <c r="C125" i="75"/>
  <c r="E125" i="75"/>
  <c r="G125" i="75"/>
  <c r="F125" i="75"/>
  <c r="C126" i="75"/>
  <c r="E126" i="75"/>
  <c r="G126" i="75"/>
  <c r="F126" i="75"/>
  <c r="C127" i="75"/>
  <c r="E127" i="75"/>
  <c r="F127" i="75"/>
  <c r="G127" i="75"/>
  <c r="C128" i="75"/>
  <c r="E128" i="75"/>
  <c r="F128" i="75"/>
  <c r="G128" i="75"/>
  <c r="C129" i="75"/>
  <c r="E129" i="75"/>
  <c r="F129" i="75"/>
  <c r="G129" i="75"/>
  <c r="C130" i="75"/>
  <c r="E130" i="75"/>
  <c r="F130" i="75"/>
  <c r="G130" i="75"/>
  <c r="C10" i="74"/>
  <c r="E10" i="74"/>
  <c r="G10" i="74"/>
  <c r="F10" i="74"/>
  <c r="F135" i="74"/>
  <c r="A11" i="74"/>
  <c r="C11" i="74"/>
  <c r="E11" i="74"/>
  <c r="G11" i="74"/>
  <c r="F11" i="74"/>
  <c r="A12" i="74"/>
  <c r="C12" i="74"/>
  <c r="E12" i="74"/>
  <c r="F12" i="74"/>
  <c r="G12" i="74"/>
  <c r="A13" i="74"/>
  <c r="A14" i="74"/>
  <c r="A15" i="74"/>
  <c r="A16" i="74"/>
  <c r="A17" i="74"/>
  <c r="A18" i="74"/>
  <c r="A19" i="74"/>
  <c r="A20" i="74"/>
  <c r="A21" i="74"/>
  <c r="A22" i="74"/>
  <c r="A23" i="74"/>
  <c r="A24" i="74"/>
  <c r="A25" i="74"/>
  <c r="A26" i="74"/>
  <c r="A27" i="74"/>
  <c r="A28" i="74"/>
  <c r="A29" i="74"/>
  <c r="A30" i="74"/>
  <c r="A31" i="74"/>
  <c r="A32" i="74"/>
  <c r="A33" i="74"/>
  <c r="A34" i="74"/>
  <c r="A35" i="74"/>
  <c r="A36" i="74"/>
  <c r="A37" i="74"/>
  <c r="A38" i="74"/>
  <c r="A39" i="74"/>
  <c r="A40" i="74"/>
  <c r="A41" i="74"/>
  <c r="A42" i="74"/>
  <c r="A43" i="74"/>
  <c r="A44" i="74"/>
  <c r="A45" i="74"/>
  <c r="A46" i="74"/>
  <c r="A47" i="74"/>
  <c r="A48" i="74"/>
  <c r="A49" i="74"/>
  <c r="A50" i="74"/>
  <c r="A51" i="74"/>
  <c r="A52" i="74"/>
  <c r="A53" i="74"/>
  <c r="A54" i="74"/>
  <c r="A55" i="74"/>
  <c r="A56" i="74"/>
  <c r="A57" i="74"/>
  <c r="A58" i="74"/>
  <c r="A59" i="74"/>
  <c r="A60" i="74"/>
  <c r="A61" i="74"/>
  <c r="A62" i="74"/>
  <c r="A63" i="74"/>
  <c r="A64" i="74"/>
  <c r="A65" i="74"/>
  <c r="A66" i="74"/>
  <c r="A67" i="74"/>
  <c r="A68" i="74"/>
  <c r="A69" i="74"/>
  <c r="A70" i="74"/>
  <c r="A71" i="74"/>
  <c r="A72" i="74"/>
  <c r="A73" i="74"/>
  <c r="A74" i="74"/>
  <c r="A75" i="74"/>
  <c r="A76" i="74"/>
  <c r="A77" i="74"/>
  <c r="A78" i="74"/>
  <c r="A79" i="74"/>
  <c r="A80" i="74"/>
  <c r="A81" i="74"/>
  <c r="A82" i="74"/>
  <c r="A83" i="74"/>
  <c r="A84" i="74"/>
  <c r="A85" i="74"/>
  <c r="A86" i="74"/>
  <c r="A87" i="74"/>
  <c r="A88" i="74"/>
  <c r="A89" i="74"/>
  <c r="A90" i="74"/>
  <c r="A91" i="74"/>
  <c r="A92" i="74"/>
  <c r="A93" i="74"/>
  <c r="A94" i="74"/>
  <c r="A95" i="74"/>
  <c r="A96" i="74"/>
  <c r="A97" i="74"/>
  <c r="A98" i="74"/>
  <c r="A99" i="74"/>
  <c r="A100" i="74"/>
  <c r="A101" i="74"/>
  <c r="A102" i="74"/>
  <c r="A103" i="74"/>
  <c r="A104" i="74"/>
  <c r="A105" i="74"/>
  <c r="A106" i="74"/>
  <c r="A107" i="74"/>
  <c r="A108" i="74"/>
  <c r="A109" i="74"/>
  <c r="A110" i="74"/>
  <c r="A111" i="74"/>
  <c r="A112" i="74"/>
  <c r="A113" i="74"/>
  <c r="A114" i="74"/>
  <c r="A115" i="74"/>
  <c r="A116" i="74"/>
  <c r="A117" i="74"/>
  <c r="A118" i="74"/>
  <c r="A119" i="74"/>
  <c r="A120" i="74"/>
  <c r="A121" i="74"/>
  <c r="A122" i="74"/>
  <c r="A123" i="74"/>
  <c r="A124" i="74"/>
  <c r="A125" i="74"/>
  <c r="A126" i="74"/>
  <c r="A127" i="74"/>
  <c r="A128" i="74"/>
  <c r="A129" i="74"/>
  <c r="C13" i="74"/>
  <c r="E13" i="74"/>
  <c r="F13" i="74"/>
  <c r="G13" i="74"/>
  <c r="C14" i="74"/>
  <c r="E14" i="74"/>
  <c r="G14" i="74"/>
  <c r="F14" i="74"/>
  <c r="F133" i="74"/>
  <c r="C15" i="74"/>
  <c r="E15" i="74"/>
  <c r="G15" i="74"/>
  <c r="F15" i="74"/>
  <c r="C16" i="74"/>
  <c r="E16" i="74"/>
  <c r="F16" i="74"/>
  <c r="G16" i="74"/>
  <c r="C17" i="74"/>
  <c r="E17" i="74"/>
  <c r="F17" i="74"/>
  <c r="G17" i="74"/>
  <c r="C18" i="74"/>
  <c r="E18" i="74"/>
  <c r="G18" i="74"/>
  <c r="F18" i="74"/>
  <c r="C19" i="74"/>
  <c r="E19" i="74"/>
  <c r="G19" i="74"/>
  <c r="F19" i="74"/>
  <c r="C20" i="74"/>
  <c r="E20" i="74"/>
  <c r="F20" i="74"/>
  <c r="G20" i="74"/>
  <c r="C21" i="74"/>
  <c r="E21" i="74"/>
  <c r="F21" i="74"/>
  <c r="G21" i="74"/>
  <c r="C22" i="74"/>
  <c r="E22" i="74"/>
  <c r="G22" i="74"/>
  <c r="F22" i="74"/>
  <c r="C23" i="74"/>
  <c r="E23" i="74"/>
  <c r="G23" i="74"/>
  <c r="F23" i="74"/>
  <c r="C24" i="74"/>
  <c r="E24" i="74"/>
  <c r="F24" i="74"/>
  <c r="G24" i="74"/>
  <c r="C25" i="74"/>
  <c r="E25" i="74"/>
  <c r="F25" i="74"/>
  <c r="G25" i="74"/>
  <c r="C26" i="74"/>
  <c r="E26" i="74"/>
  <c r="G26" i="74"/>
  <c r="F26" i="74"/>
  <c r="C27" i="74"/>
  <c r="E27" i="74"/>
  <c r="G27" i="74"/>
  <c r="F27" i="74"/>
  <c r="C28" i="74"/>
  <c r="E28" i="74"/>
  <c r="F28" i="74"/>
  <c r="G28" i="74"/>
  <c r="C29" i="74"/>
  <c r="E29" i="74"/>
  <c r="F29" i="74"/>
  <c r="G29" i="74"/>
  <c r="C30" i="74"/>
  <c r="E30" i="74"/>
  <c r="G30" i="74"/>
  <c r="F30" i="74"/>
  <c r="C31" i="74"/>
  <c r="E31" i="74"/>
  <c r="G31" i="74"/>
  <c r="F31" i="74"/>
  <c r="C32" i="74"/>
  <c r="E32" i="74"/>
  <c r="F32" i="74"/>
  <c r="G32" i="74"/>
  <c r="C33" i="74"/>
  <c r="E33" i="74"/>
  <c r="F33" i="74"/>
  <c r="G33" i="74"/>
  <c r="C34" i="74"/>
  <c r="E34" i="74"/>
  <c r="G34" i="74"/>
  <c r="F34" i="74"/>
  <c r="C35" i="74"/>
  <c r="E35" i="74"/>
  <c r="G35" i="74"/>
  <c r="F35" i="74"/>
  <c r="C36" i="74"/>
  <c r="E36" i="74"/>
  <c r="F36" i="74"/>
  <c r="G36" i="74"/>
  <c r="C37" i="74"/>
  <c r="E37" i="74"/>
  <c r="F37" i="74"/>
  <c r="G37" i="74"/>
  <c r="C38" i="74"/>
  <c r="E38" i="74"/>
  <c r="G38" i="74"/>
  <c r="F38" i="74"/>
  <c r="C39" i="74"/>
  <c r="E39" i="74"/>
  <c r="G39" i="74"/>
  <c r="F39" i="74"/>
  <c r="C40" i="74"/>
  <c r="E40" i="74"/>
  <c r="F40" i="74"/>
  <c r="G40" i="74"/>
  <c r="C41" i="74"/>
  <c r="E41" i="74"/>
  <c r="F41" i="74"/>
  <c r="G41" i="74"/>
  <c r="C42" i="74"/>
  <c r="E42" i="74"/>
  <c r="G42" i="74"/>
  <c r="F42" i="74"/>
  <c r="C43" i="74"/>
  <c r="E43" i="74"/>
  <c r="G43" i="74"/>
  <c r="F43" i="74"/>
  <c r="C44" i="74"/>
  <c r="E44" i="74"/>
  <c r="F44" i="74"/>
  <c r="G44" i="74"/>
  <c r="C45" i="74"/>
  <c r="E45" i="74"/>
  <c r="F45" i="74"/>
  <c r="G45" i="74"/>
  <c r="C46" i="74"/>
  <c r="E46" i="74"/>
  <c r="G46" i="74"/>
  <c r="F46" i="74"/>
  <c r="C47" i="74"/>
  <c r="E47" i="74"/>
  <c r="G47" i="74"/>
  <c r="F47" i="74"/>
  <c r="C48" i="74"/>
  <c r="E48" i="74"/>
  <c r="F48" i="74"/>
  <c r="G48" i="74"/>
  <c r="C49" i="74"/>
  <c r="E49" i="74"/>
  <c r="F49" i="74"/>
  <c r="G49" i="74"/>
  <c r="C50" i="74"/>
  <c r="E50" i="74"/>
  <c r="G50" i="74"/>
  <c r="F50" i="74"/>
  <c r="C51" i="74"/>
  <c r="E51" i="74"/>
  <c r="G51" i="74"/>
  <c r="F51" i="74"/>
  <c r="C52" i="74"/>
  <c r="E52" i="74"/>
  <c r="F52" i="74"/>
  <c r="G52" i="74"/>
  <c r="C53" i="74"/>
  <c r="E53" i="74"/>
  <c r="F53" i="74"/>
  <c r="G53" i="74"/>
  <c r="C54" i="74"/>
  <c r="E54" i="74"/>
  <c r="G54" i="74"/>
  <c r="F54" i="74"/>
  <c r="C55" i="74"/>
  <c r="E55" i="74"/>
  <c r="G55" i="74"/>
  <c r="F55" i="74"/>
  <c r="C56" i="74"/>
  <c r="E56" i="74"/>
  <c r="F56" i="74"/>
  <c r="G56" i="74"/>
  <c r="C57" i="74"/>
  <c r="E57" i="74"/>
  <c r="F57" i="74"/>
  <c r="G57" i="74"/>
  <c r="C58" i="74"/>
  <c r="E58" i="74"/>
  <c r="G58" i="74"/>
  <c r="F58" i="74"/>
  <c r="C59" i="74"/>
  <c r="E59" i="74"/>
  <c r="G59" i="74"/>
  <c r="F59" i="74"/>
  <c r="C60" i="74"/>
  <c r="E60" i="74"/>
  <c r="F60" i="74"/>
  <c r="G60" i="74"/>
  <c r="C61" i="74"/>
  <c r="E61" i="74"/>
  <c r="F61" i="74"/>
  <c r="G61" i="74"/>
  <c r="C62" i="74"/>
  <c r="E62" i="74"/>
  <c r="G62" i="74"/>
  <c r="F62" i="74"/>
  <c r="C63" i="74"/>
  <c r="E63" i="74"/>
  <c r="G63" i="74"/>
  <c r="F63" i="74"/>
  <c r="C64" i="74"/>
  <c r="E64" i="74"/>
  <c r="F64" i="74"/>
  <c r="G64" i="74"/>
  <c r="C65" i="74"/>
  <c r="E65" i="74"/>
  <c r="F65" i="74"/>
  <c r="G65" i="74"/>
  <c r="C66" i="74"/>
  <c r="E66" i="74"/>
  <c r="G66" i="74"/>
  <c r="F66" i="74"/>
  <c r="C67" i="74"/>
  <c r="E67" i="74"/>
  <c r="G67" i="74"/>
  <c r="F67" i="74"/>
  <c r="C68" i="74"/>
  <c r="E68" i="74"/>
  <c r="F68" i="74"/>
  <c r="G68" i="74"/>
  <c r="C69" i="74"/>
  <c r="E69" i="74"/>
  <c r="F69" i="74"/>
  <c r="G69" i="74"/>
  <c r="C70" i="74"/>
  <c r="E70" i="74"/>
  <c r="G70" i="74"/>
  <c r="F70" i="74"/>
  <c r="C71" i="74"/>
  <c r="E71" i="74"/>
  <c r="G71" i="74"/>
  <c r="F71" i="74"/>
  <c r="C72" i="74"/>
  <c r="E72" i="74"/>
  <c r="F72" i="74"/>
  <c r="G72" i="74"/>
  <c r="C73" i="74"/>
  <c r="E73" i="74"/>
  <c r="F73" i="74"/>
  <c r="G73" i="74"/>
  <c r="C74" i="74"/>
  <c r="E74" i="74"/>
  <c r="G74" i="74"/>
  <c r="F74" i="74"/>
  <c r="C75" i="74"/>
  <c r="E75" i="74"/>
  <c r="G75" i="74"/>
  <c r="F75" i="74"/>
  <c r="C76" i="74"/>
  <c r="E76" i="74"/>
  <c r="F76" i="74"/>
  <c r="G76" i="74"/>
  <c r="C77" i="74"/>
  <c r="E77" i="74"/>
  <c r="F77" i="74"/>
  <c r="G77" i="74"/>
  <c r="C78" i="74"/>
  <c r="E78" i="74"/>
  <c r="G78" i="74"/>
  <c r="F78" i="74"/>
  <c r="C79" i="74"/>
  <c r="E79" i="74"/>
  <c r="G79" i="74"/>
  <c r="F79" i="74"/>
  <c r="C80" i="74"/>
  <c r="E80" i="74"/>
  <c r="F80" i="74"/>
  <c r="G80" i="74"/>
  <c r="C81" i="74"/>
  <c r="E81" i="74"/>
  <c r="F81" i="74"/>
  <c r="G81" i="74"/>
  <c r="C82" i="74"/>
  <c r="E82" i="74"/>
  <c r="G82" i="74"/>
  <c r="F82" i="74"/>
  <c r="C83" i="74"/>
  <c r="E83" i="74"/>
  <c r="G83" i="74"/>
  <c r="F83" i="74"/>
  <c r="C84" i="74"/>
  <c r="E84" i="74"/>
  <c r="F84" i="74"/>
  <c r="G84" i="74"/>
  <c r="C85" i="74"/>
  <c r="E85" i="74"/>
  <c r="F85" i="74"/>
  <c r="G85" i="74"/>
  <c r="C86" i="74"/>
  <c r="E86" i="74"/>
  <c r="G86" i="74"/>
  <c r="F86" i="74"/>
  <c r="C87" i="74"/>
  <c r="E87" i="74"/>
  <c r="G87" i="74"/>
  <c r="F87" i="74"/>
  <c r="C88" i="74"/>
  <c r="E88" i="74"/>
  <c r="F88" i="74"/>
  <c r="G88" i="74"/>
  <c r="C89" i="74"/>
  <c r="E89" i="74"/>
  <c r="F89" i="74"/>
  <c r="G89" i="74"/>
  <c r="C90" i="74"/>
  <c r="E90" i="74"/>
  <c r="G90" i="74"/>
  <c r="F90" i="74"/>
  <c r="C91" i="74"/>
  <c r="E91" i="74"/>
  <c r="G91" i="74"/>
  <c r="F91" i="74"/>
  <c r="C92" i="74"/>
  <c r="E92" i="74"/>
  <c r="F92" i="74"/>
  <c r="G92" i="74"/>
  <c r="C93" i="74"/>
  <c r="E93" i="74"/>
  <c r="F93" i="74"/>
  <c r="G93" i="74"/>
  <c r="C94" i="74"/>
  <c r="E94" i="74"/>
  <c r="G94" i="74"/>
  <c r="F94" i="74"/>
  <c r="C95" i="74"/>
  <c r="E95" i="74"/>
  <c r="G95" i="74"/>
  <c r="F95" i="74"/>
  <c r="C96" i="74"/>
  <c r="E96" i="74"/>
  <c r="F96" i="74"/>
  <c r="G96" i="74"/>
  <c r="C97" i="74"/>
  <c r="E97" i="74"/>
  <c r="F97" i="74"/>
  <c r="G97" i="74"/>
  <c r="C98" i="74"/>
  <c r="E98" i="74"/>
  <c r="G98" i="74"/>
  <c r="F98" i="74"/>
  <c r="C99" i="74"/>
  <c r="E99" i="74"/>
  <c r="G99" i="74"/>
  <c r="F99" i="74"/>
  <c r="C100" i="74"/>
  <c r="E100" i="74"/>
  <c r="F100" i="74"/>
  <c r="G100" i="74"/>
  <c r="C101" i="74"/>
  <c r="E101" i="74"/>
  <c r="F101" i="74"/>
  <c r="G101" i="74"/>
  <c r="C102" i="74"/>
  <c r="E102" i="74"/>
  <c r="G102" i="74"/>
  <c r="F102" i="74"/>
  <c r="C103" i="74"/>
  <c r="E103" i="74"/>
  <c r="G103" i="74"/>
  <c r="F103" i="74"/>
  <c r="C104" i="74"/>
  <c r="E104" i="74"/>
  <c r="F104" i="74"/>
  <c r="G104" i="74"/>
  <c r="C105" i="74"/>
  <c r="E105" i="74"/>
  <c r="F105" i="74"/>
  <c r="G105" i="74"/>
  <c r="C106" i="74"/>
  <c r="E106" i="74"/>
  <c r="G106" i="74"/>
  <c r="F106" i="74"/>
  <c r="C107" i="74"/>
  <c r="E107" i="74"/>
  <c r="G107" i="74"/>
  <c r="F107" i="74"/>
  <c r="C108" i="74"/>
  <c r="E108" i="74"/>
  <c r="F108" i="74"/>
  <c r="G108" i="74"/>
  <c r="C109" i="74"/>
  <c r="E109" i="74"/>
  <c r="F109" i="74"/>
  <c r="G109" i="74"/>
  <c r="C110" i="74"/>
  <c r="E110" i="74"/>
  <c r="G110" i="74"/>
  <c r="F110" i="74"/>
  <c r="C111" i="74"/>
  <c r="E111" i="74"/>
  <c r="G111" i="74"/>
  <c r="F111" i="74"/>
  <c r="C112" i="74"/>
  <c r="E112" i="74"/>
  <c r="F112" i="74"/>
  <c r="G112" i="74"/>
  <c r="C113" i="74"/>
  <c r="E113" i="74"/>
  <c r="F113" i="74"/>
  <c r="G113" i="74"/>
  <c r="C114" i="74"/>
  <c r="E114" i="74"/>
  <c r="G114" i="74"/>
  <c r="F114" i="74"/>
  <c r="C115" i="74"/>
  <c r="E115" i="74"/>
  <c r="G115" i="74"/>
  <c r="F115" i="74"/>
  <c r="C116" i="74"/>
  <c r="E116" i="74"/>
  <c r="F116" i="74"/>
  <c r="G116" i="74"/>
  <c r="C117" i="74"/>
  <c r="E117" i="74"/>
  <c r="F117" i="74"/>
  <c r="G117" i="74"/>
  <c r="C118" i="74"/>
  <c r="E118" i="74"/>
  <c r="G118" i="74"/>
  <c r="F118" i="74"/>
  <c r="C119" i="74"/>
  <c r="E119" i="74"/>
  <c r="G119" i="74"/>
  <c r="F119" i="74"/>
  <c r="C120" i="74"/>
  <c r="E120" i="74"/>
  <c r="F120" i="74"/>
  <c r="G120" i="74"/>
  <c r="C121" i="74"/>
  <c r="E121" i="74"/>
  <c r="F121" i="74"/>
  <c r="G121" i="74"/>
  <c r="C122" i="74"/>
  <c r="E122" i="74"/>
  <c r="G122" i="74"/>
  <c r="F122" i="74"/>
  <c r="C123" i="74"/>
  <c r="E123" i="74"/>
  <c r="G123" i="74"/>
  <c r="F123" i="74"/>
  <c r="C124" i="74"/>
  <c r="E124" i="74"/>
  <c r="F124" i="74"/>
  <c r="G124" i="74"/>
  <c r="C125" i="74"/>
  <c r="E125" i="74"/>
  <c r="F125" i="74"/>
  <c r="G125" i="74"/>
  <c r="C126" i="74"/>
  <c r="E126" i="74"/>
  <c r="G126" i="74"/>
  <c r="F126" i="74"/>
  <c r="C127" i="74"/>
  <c r="E127" i="74"/>
  <c r="G127" i="74"/>
  <c r="F127" i="74"/>
  <c r="C128" i="74"/>
  <c r="E128" i="74"/>
  <c r="F128" i="74"/>
  <c r="G128" i="74"/>
  <c r="C129" i="74"/>
  <c r="E129" i="74"/>
  <c r="F129" i="74"/>
  <c r="G129" i="74"/>
  <c r="C11" i="73"/>
  <c r="E11" i="73"/>
  <c r="E136" i="73"/>
  <c r="F11" i="73"/>
  <c r="A12" i="73"/>
  <c r="C12" i="73"/>
  <c r="E12" i="73"/>
  <c r="F12" i="73"/>
  <c r="G12" i="73"/>
  <c r="A13" i="73"/>
  <c r="A14" i="73"/>
  <c r="A15" i="73"/>
  <c r="A16" i="73"/>
  <c r="A17" i="73"/>
  <c r="A18" i="73"/>
  <c r="A19" i="73"/>
  <c r="A20" i="73"/>
  <c r="A21" i="73"/>
  <c r="A22" i="73"/>
  <c r="A23" i="73"/>
  <c r="A24" i="73"/>
  <c r="A25" i="73"/>
  <c r="A26" i="73"/>
  <c r="A27" i="73"/>
  <c r="A28" i="73"/>
  <c r="A29" i="73"/>
  <c r="A30" i="73"/>
  <c r="A31" i="73"/>
  <c r="A32" i="73"/>
  <c r="A33" i="73"/>
  <c r="A34" i="73"/>
  <c r="A35" i="73"/>
  <c r="A36" i="73"/>
  <c r="A37" i="73"/>
  <c r="A38" i="73"/>
  <c r="A39" i="73"/>
  <c r="A40" i="73"/>
  <c r="A41" i="73"/>
  <c r="A42" i="73"/>
  <c r="A43" i="73"/>
  <c r="A44" i="73"/>
  <c r="A45" i="73"/>
  <c r="A46" i="73"/>
  <c r="A47" i="73"/>
  <c r="A48" i="73"/>
  <c r="A49" i="73"/>
  <c r="A50" i="73"/>
  <c r="A51" i="73"/>
  <c r="A52" i="73"/>
  <c r="A53" i="73"/>
  <c r="A54" i="73"/>
  <c r="A55" i="73"/>
  <c r="A56" i="73"/>
  <c r="A57" i="73"/>
  <c r="A58" i="73"/>
  <c r="A59" i="73"/>
  <c r="A60" i="73"/>
  <c r="A61" i="73"/>
  <c r="A62" i="73"/>
  <c r="A63" i="73"/>
  <c r="A64" i="73"/>
  <c r="A65" i="73"/>
  <c r="A66" i="73"/>
  <c r="A67" i="73"/>
  <c r="A68" i="73"/>
  <c r="A69" i="73"/>
  <c r="A70" i="73"/>
  <c r="A71" i="73"/>
  <c r="A72" i="73"/>
  <c r="A73" i="73"/>
  <c r="A74" i="73"/>
  <c r="A75" i="73"/>
  <c r="A76" i="73"/>
  <c r="A77" i="73"/>
  <c r="A78" i="73"/>
  <c r="A79" i="73"/>
  <c r="A80" i="73"/>
  <c r="A81" i="73"/>
  <c r="A82" i="73"/>
  <c r="A83" i="73"/>
  <c r="A84" i="73"/>
  <c r="A85" i="73"/>
  <c r="A86" i="73"/>
  <c r="A87" i="73"/>
  <c r="A88" i="73"/>
  <c r="A89" i="73"/>
  <c r="A90" i="73"/>
  <c r="A91" i="73"/>
  <c r="A92" i="73"/>
  <c r="A93" i="73"/>
  <c r="A94" i="73"/>
  <c r="A95" i="73"/>
  <c r="A96" i="73"/>
  <c r="A97" i="73"/>
  <c r="A98" i="73"/>
  <c r="A99" i="73"/>
  <c r="A100" i="73"/>
  <c r="A101" i="73"/>
  <c r="A102" i="73"/>
  <c r="A103" i="73"/>
  <c r="A104" i="73"/>
  <c r="A105" i="73"/>
  <c r="A106" i="73"/>
  <c r="A107" i="73"/>
  <c r="A108" i="73"/>
  <c r="A109" i="73"/>
  <c r="A110" i="73"/>
  <c r="A111" i="73"/>
  <c r="A112" i="73"/>
  <c r="A113" i="73"/>
  <c r="A114" i="73"/>
  <c r="A115" i="73"/>
  <c r="A116" i="73"/>
  <c r="A117" i="73"/>
  <c r="A118" i="73"/>
  <c r="A119" i="73"/>
  <c r="A120" i="73"/>
  <c r="A121" i="73"/>
  <c r="A122" i="73"/>
  <c r="A123" i="73"/>
  <c r="A124" i="73"/>
  <c r="A125" i="73"/>
  <c r="A126" i="73"/>
  <c r="A127" i="73"/>
  <c r="A128" i="73"/>
  <c r="A129" i="73"/>
  <c r="A130" i="73"/>
  <c r="C13" i="73"/>
  <c r="E13" i="73"/>
  <c r="F13" i="73"/>
  <c r="G13" i="73"/>
  <c r="C14" i="73"/>
  <c r="E14" i="73"/>
  <c r="G14" i="73"/>
  <c r="F14" i="73"/>
  <c r="C15" i="73"/>
  <c r="E15" i="73"/>
  <c r="F15" i="73"/>
  <c r="G15" i="73"/>
  <c r="C16" i="73"/>
  <c r="E16" i="73"/>
  <c r="F16" i="73"/>
  <c r="G16" i="73"/>
  <c r="C17" i="73"/>
  <c r="E17" i="73"/>
  <c r="G17" i="73"/>
  <c r="F17" i="73"/>
  <c r="C18" i="73"/>
  <c r="E18" i="73"/>
  <c r="G18" i="73"/>
  <c r="F18" i="73"/>
  <c r="C19" i="73"/>
  <c r="E19" i="73"/>
  <c r="G19" i="73"/>
  <c r="F19" i="73"/>
  <c r="C20" i="73"/>
  <c r="E20" i="73"/>
  <c r="F20" i="73"/>
  <c r="G20" i="73"/>
  <c r="C21" i="73"/>
  <c r="E21" i="73"/>
  <c r="F21" i="73"/>
  <c r="G21" i="73"/>
  <c r="C22" i="73"/>
  <c r="E22" i="73"/>
  <c r="G22" i="73"/>
  <c r="F22" i="73"/>
  <c r="C23" i="73"/>
  <c r="E23" i="73"/>
  <c r="F23" i="73"/>
  <c r="G23" i="73"/>
  <c r="C24" i="73"/>
  <c r="E24" i="73"/>
  <c r="F24" i="73"/>
  <c r="G24" i="73"/>
  <c r="C25" i="73"/>
  <c r="E25" i="73"/>
  <c r="G25" i="73"/>
  <c r="F25" i="73"/>
  <c r="C26" i="73"/>
  <c r="E26" i="73"/>
  <c r="G26" i="73"/>
  <c r="F26" i="73"/>
  <c r="C27" i="73"/>
  <c r="E27" i="73"/>
  <c r="G27" i="73"/>
  <c r="F27" i="73"/>
  <c r="C28" i="73"/>
  <c r="E28" i="73"/>
  <c r="F28" i="73"/>
  <c r="G28" i="73"/>
  <c r="C29" i="73"/>
  <c r="E29" i="73"/>
  <c r="F29" i="73"/>
  <c r="G29" i="73"/>
  <c r="C30" i="73"/>
  <c r="E30" i="73"/>
  <c r="G30" i="73"/>
  <c r="F30" i="73"/>
  <c r="C31" i="73"/>
  <c r="E31" i="73"/>
  <c r="F31" i="73"/>
  <c r="G31" i="73"/>
  <c r="C32" i="73"/>
  <c r="E32" i="73"/>
  <c r="F32" i="73"/>
  <c r="G32" i="73"/>
  <c r="C33" i="73"/>
  <c r="E33" i="73"/>
  <c r="G33" i="73"/>
  <c r="F33" i="73"/>
  <c r="C34" i="73"/>
  <c r="E34" i="73"/>
  <c r="G34" i="73"/>
  <c r="F34" i="73"/>
  <c r="C35" i="73"/>
  <c r="E35" i="73"/>
  <c r="G35" i="73"/>
  <c r="F35" i="73"/>
  <c r="C36" i="73"/>
  <c r="E36" i="73"/>
  <c r="F36" i="73"/>
  <c r="G36" i="73"/>
  <c r="C37" i="73"/>
  <c r="E37" i="73"/>
  <c r="F37" i="73"/>
  <c r="G37" i="73"/>
  <c r="C38" i="73"/>
  <c r="E38" i="73"/>
  <c r="G38" i="73"/>
  <c r="F38" i="73"/>
  <c r="C39" i="73"/>
  <c r="E39" i="73"/>
  <c r="F39" i="73"/>
  <c r="G39" i="73"/>
  <c r="C40" i="73"/>
  <c r="E40" i="73"/>
  <c r="F40" i="73"/>
  <c r="G40" i="73"/>
  <c r="C41" i="73"/>
  <c r="E41" i="73"/>
  <c r="G41" i="73"/>
  <c r="F41" i="73"/>
  <c r="C42" i="73"/>
  <c r="E42" i="73"/>
  <c r="G42" i="73"/>
  <c r="F42" i="73"/>
  <c r="C43" i="73"/>
  <c r="E43" i="73"/>
  <c r="G43" i="73"/>
  <c r="F43" i="73"/>
  <c r="C44" i="73"/>
  <c r="E44" i="73"/>
  <c r="F44" i="73"/>
  <c r="G44" i="73"/>
  <c r="C45" i="73"/>
  <c r="E45" i="73"/>
  <c r="F45" i="73"/>
  <c r="G45" i="73"/>
  <c r="C46" i="73"/>
  <c r="E46" i="73"/>
  <c r="G46" i="73"/>
  <c r="F46" i="73"/>
  <c r="C47" i="73"/>
  <c r="E47" i="73"/>
  <c r="F47" i="73"/>
  <c r="G47" i="73"/>
  <c r="C48" i="73"/>
  <c r="E48" i="73"/>
  <c r="F48" i="73"/>
  <c r="G48" i="73"/>
  <c r="C49" i="73"/>
  <c r="E49" i="73"/>
  <c r="G49" i="73"/>
  <c r="F49" i="73"/>
  <c r="C50" i="73"/>
  <c r="E50" i="73"/>
  <c r="G50" i="73"/>
  <c r="F50" i="73"/>
  <c r="C51" i="73"/>
  <c r="E51" i="73"/>
  <c r="G51" i="73"/>
  <c r="F51" i="73"/>
  <c r="C52" i="73"/>
  <c r="E52" i="73"/>
  <c r="F52" i="73"/>
  <c r="G52" i="73"/>
  <c r="C53" i="73"/>
  <c r="E53" i="73"/>
  <c r="F53" i="73"/>
  <c r="G53" i="73"/>
  <c r="C54" i="73"/>
  <c r="E54" i="73"/>
  <c r="G54" i="73"/>
  <c r="F54" i="73"/>
  <c r="C55" i="73"/>
  <c r="E55" i="73"/>
  <c r="F55" i="73"/>
  <c r="G55" i="73"/>
  <c r="C56" i="73"/>
  <c r="E56" i="73"/>
  <c r="F56" i="73"/>
  <c r="G56" i="73"/>
  <c r="C57" i="73"/>
  <c r="E57" i="73"/>
  <c r="G57" i="73"/>
  <c r="F57" i="73"/>
  <c r="C58" i="73"/>
  <c r="E58" i="73"/>
  <c r="G58" i="73"/>
  <c r="F58" i="73"/>
  <c r="C59" i="73"/>
  <c r="E59" i="73"/>
  <c r="G59" i="73"/>
  <c r="F59" i="73"/>
  <c r="C60" i="73"/>
  <c r="E60" i="73"/>
  <c r="F60" i="73"/>
  <c r="G60" i="73"/>
  <c r="C61" i="73"/>
  <c r="E61" i="73"/>
  <c r="F61" i="73"/>
  <c r="G61" i="73"/>
  <c r="C62" i="73"/>
  <c r="E62" i="73"/>
  <c r="G62" i="73"/>
  <c r="F62" i="73"/>
  <c r="C63" i="73"/>
  <c r="E63" i="73"/>
  <c r="F63" i="73"/>
  <c r="G63" i="73"/>
  <c r="C64" i="73"/>
  <c r="E64" i="73"/>
  <c r="F64" i="73"/>
  <c r="G64" i="73"/>
  <c r="C65" i="73"/>
  <c r="E65" i="73"/>
  <c r="G65" i="73"/>
  <c r="F65" i="73"/>
  <c r="C66" i="73"/>
  <c r="E66" i="73"/>
  <c r="G66" i="73"/>
  <c r="F66" i="73"/>
  <c r="C67" i="73"/>
  <c r="E67" i="73"/>
  <c r="G67" i="73"/>
  <c r="F67" i="73"/>
  <c r="C68" i="73"/>
  <c r="E68" i="73"/>
  <c r="F68" i="73"/>
  <c r="G68" i="73"/>
  <c r="C69" i="73"/>
  <c r="E69" i="73"/>
  <c r="F69" i="73"/>
  <c r="G69" i="73"/>
  <c r="C70" i="73"/>
  <c r="E70" i="73"/>
  <c r="G70" i="73"/>
  <c r="F70" i="73"/>
  <c r="C71" i="73"/>
  <c r="E71" i="73"/>
  <c r="F71" i="73"/>
  <c r="G71" i="73"/>
  <c r="C72" i="73"/>
  <c r="E72" i="73"/>
  <c r="F72" i="73"/>
  <c r="G72" i="73"/>
  <c r="C73" i="73"/>
  <c r="E73" i="73"/>
  <c r="G73" i="73"/>
  <c r="F73" i="73"/>
  <c r="C74" i="73"/>
  <c r="E74" i="73"/>
  <c r="G74" i="73"/>
  <c r="F74" i="73"/>
  <c r="C75" i="73"/>
  <c r="E75" i="73"/>
  <c r="G75" i="73"/>
  <c r="F75" i="73"/>
  <c r="C76" i="73"/>
  <c r="E76" i="73"/>
  <c r="F76" i="73"/>
  <c r="G76" i="73"/>
  <c r="C77" i="73"/>
  <c r="E77" i="73"/>
  <c r="F77" i="73"/>
  <c r="G77" i="73"/>
  <c r="C78" i="73"/>
  <c r="E78" i="73"/>
  <c r="G78" i="73"/>
  <c r="F78" i="73"/>
  <c r="C79" i="73"/>
  <c r="E79" i="73"/>
  <c r="F79" i="73"/>
  <c r="G79" i="73"/>
  <c r="C80" i="73"/>
  <c r="E80" i="73"/>
  <c r="F80" i="73"/>
  <c r="G80" i="73"/>
  <c r="C81" i="73"/>
  <c r="E81" i="73"/>
  <c r="G81" i="73"/>
  <c r="F81" i="73"/>
  <c r="C82" i="73"/>
  <c r="E82" i="73"/>
  <c r="G82" i="73"/>
  <c r="F82" i="73"/>
  <c r="C83" i="73"/>
  <c r="E83" i="73"/>
  <c r="G83" i="73"/>
  <c r="F83" i="73"/>
  <c r="C84" i="73"/>
  <c r="E84" i="73"/>
  <c r="F84" i="73"/>
  <c r="G84" i="73"/>
  <c r="C85" i="73"/>
  <c r="E85" i="73"/>
  <c r="F85" i="73"/>
  <c r="G85" i="73"/>
  <c r="C86" i="73"/>
  <c r="E86" i="73"/>
  <c r="G86" i="73"/>
  <c r="F86" i="73"/>
  <c r="C87" i="73"/>
  <c r="E87" i="73"/>
  <c r="F87" i="73"/>
  <c r="G87" i="73"/>
  <c r="C88" i="73"/>
  <c r="E88" i="73"/>
  <c r="F88" i="73"/>
  <c r="G88" i="73"/>
  <c r="C89" i="73"/>
  <c r="E89" i="73"/>
  <c r="G89" i="73"/>
  <c r="F89" i="73"/>
  <c r="C90" i="73"/>
  <c r="E90" i="73"/>
  <c r="G90" i="73"/>
  <c r="F90" i="73"/>
  <c r="C91" i="73"/>
  <c r="E91" i="73"/>
  <c r="G91" i="73"/>
  <c r="F91" i="73"/>
  <c r="C92" i="73"/>
  <c r="E92" i="73"/>
  <c r="F92" i="73"/>
  <c r="G92" i="73"/>
  <c r="C93" i="73"/>
  <c r="E93" i="73"/>
  <c r="F93" i="73"/>
  <c r="G93" i="73"/>
  <c r="C94" i="73"/>
  <c r="E94" i="73"/>
  <c r="G94" i="73"/>
  <c r="F94" i="73"/>
  <c r="C95" i="73"/>
  <c r="E95" i="73"/>
  <c r="F95" i="73"/>
  <c r="G95" i="73"/>
  <c r="C96" i="73"/>
  <c r="E96" i="73"/>
  <c r="F96" i="73"/>
  <c r="G96" i="73"/>
  <c r="C97" i="73"/>
  <c r="E97" i="73"/>
  <c r="G97" i="73"/>
  <c r="F97" i="73"/>
  <c r="C98" i="73"/>
  <c r="E98" i="73"/>
  <c r="G98" i="73"/>
  <c r="F98" i="73"/>
  <c r="C99" i="73"/>
  <c r="E99" i="73"/>
  <c r="G99" i="73"/>
  <c r="F99" i="73"/>
  <c r="C100" i="73"/>
  <c r="E100" i="73"/>
  <c r="F100" i="73"/>
  <c r="G100" i="73"/>
  <c r="C101" i="73"/>
  <c r="E101" i="73"/>
  <c r="F101" i="73"/>
  <c r="G101" i="73"/>
  <c r="C102" i="73"/>
  <c r="E102" i="73"/>
  <c r="G102" i="73"/>
  <c r="F102" i="73"/>
  <c r="C103" i="73"/>
  <c r="E103" i="73"/>
  <c r="F103" i="73"/>
  <c r="G103" i="73"/>
  <c r="C104" i="73"/>
  <c r="E104" i="73"/>
  <c r="F104" i="73"/>
  <c r="G104" i="73"/>
  <c r="C105" i="73"/>
  <c r="E105" i="73"/>
  <c r="G105" i="73"/>
  <c r="F105" i="73"/>
  <c r="C106" i="73"/>
  <c r="E106" i="73"/>
  <c r="G106" i="73"/>
  <c r="F106" i="73"/>
  <c r="C107" i="73"/>
  <c r="E107" i="73"/>
  <c r="G107" i="73"/>
  <c r="F107" i="73"/>
  <c r="C108" i="73"/>
  <c r="E108" i="73"/>
  <c r="F108" i="73"/>
  <c r="G108" i="73"/>
  <c r="C109" i="73"/>
  <c r="E109" i="73"/>
  <c r="F109" i="73"/>
  <c r="G109" i="73"/>
  <c r="C110" i="73"/>
  <c r="E110" i="73"/>
  <c r="G110" i="73"/>
  <c r="F110" i="73"/>
  <c r="C111" i="73"/>
  <c r="E111" i="73"/>
  <c r="F111" i="73"/>
  <c r="G111" i="73"/>
  <c r="C112" i="73"/>
  <c r="E112" i="73"/>
  <c r="F112" i="73"/>
  <c r="G112" i="73"/>
  <c r="C113" i="73"/>
  <c r="E113" i="73"/>
  <c r="G113" i="73"/>
  <c r="F113" i="73"/>
  <c r="C114" i="73"/>
  <c r="E114" i="73"/>
  <c r="G114" i="73"/>
  <c r="F114" i="73"/>
  <c r="C115" i="73"/>
  <c r="E115" i="73"/>
  <c r="G115" i="73"/>
  <c r="F115" i="73"/>
  <c r="C116" i="73"/>
  <c r="E116" i="73"/>
  <c r="F116" i="73"/>
  <c r="G116" i="73"/>
  <c r="C117" i="73"/>
  <c r="E117" i="73"/>
  <c r="F117" i="73"/>
  <c r="G117" i="73"/>
  <c r="C118" i="73"/>
  <c r="E118" i="73"/>
  <c r="G118" i="73"/>
  <c r="F118" i="73"/>
  <c r="C119" i="73"/>
  <c r="E119" i="73"/>
  <c r="F119" i="73"/>
  <c r="G119" i="73"/>
  <c r="C120" i="73"/>
  <c r="E120" i="73"/>
  <c r="F120" i="73"/>
  <c r="G120" i="73"/>
  <c r="C121" i="73"/>
  <c r="E121" i="73"/>
  <c r="G121" i="73"/>
  <c r="F121" i="73"/>
  <c r="C122" i="73"/>
  <c r="E122" i="73"/>
  <c r="G122" i="73"/>
  <c r="F122" i="73"/>
  <c r="C123" i="73"/>
  <c r="E123" i="73"/>
  <c r="G123" i="73"/>
  <c r="F123" i="73"/>
  <c r="C124" i="73"/>
  <c r="E124" i="73"/>
  <c r="F124" i="73"/>
  <c r="G124" i="73"/>
  <c r="C125" i="73"/>
  <c r="E125" i="73"/>
  <c r="F125" i="73"/>
  <c r="G125" i="73"/>
  <c r="C126" i="73"/>
  <c r="E126" i="73"/>
  <c r="G126" i="73"/>
  <c r="F126" i="73"/>
  <c r="C127" i="73"/>
  <c r="E127" i="73"/>
  <c r="F127" i="73"/>
  <c r="G127" i="73"/>
  <c r="C128" i="73"/>
  <c r="E128" i="73"/>
  <c r="F128" i="73"/>
  <c r="G128" i="73"/>
  <c r="C129" i="73"/>
  <c r="E129" i="73"/>
  <c r="G129" i="73"/>
  <c r="F129" i="73"/>
  <c r="C130" i="73"/>
  <c r="E130" i="73"/>
  <c r="G130" i="73"/>
  <c r="F130" i="73"/>
  <c r="C10" i="72"/>
  <c r="E10" i="72"/>
  <c r="G10" i="72"/>
  <c r="F10" i="72"/>
  <c r="A11" i="72"/>
  <c r="A12" i="72"/>
  <c r="A13" i="72"/>
  <c r="A14" i="72"/>
  <c r="A15" i="72"/>
  <c r="A16" i="72"/>
  <c r="A17" i="72"/>
  <c r="A18" i="72"/>
  <c r="A19" i="72"/>
  <c r="A20" i="72"/>
  <c r="A21" i="72"/>
  <c r="A22" i="72"/>
  <c r="A23" i="72"/>
  <c r="A24" i="72"/>
  <c r="A25" i="72"/>
  <c r="A26" i="72"/>
  <c r="A27" i="72"/>
  <c r="A28" i="72"/>
  <c r="A29" i="72"/>
  <c r="A30" i="72"/>
  <c r="A31" i="72"/>
  <c r="A32" i="72"/>
  <c r="A33" i="72"/>
  <c r="A34" i="72"/>
  <c r="A35" i="72"/>
  <c r="A36" i="72"/>
  <c r="A37" i="72"/>
  <c r="A38" i="72"/>
  <c r="A39" i="72"/>
  <c r="A40" i="72"/>
  <c r="A41" i="72"/>
  <c r="A42" i="72"/>
  <c r="A43" i="72"/>
  <c r="A44" i="72"/>
  <c r="A45" i="72"/>
  <c r="A46" i="72"/>
  <c r="A47" i="72"/>
  <c r="A48" i="72"/>
  <c r="A49" i="72"/>
  <c r="A50" i="72"/>
  <c r="A51" i="72"/>
  <c r="A52" i="72"/>
  <c r="A53" i="72"/>
  <c r="A54" i="72"/>
  <c r="A55" i="72"/>
  <c r="A56" i="72"/>
  <c r="A57" i="72"/>
  <c r="A58" i="72"/>
  <c r="A59" i="72"/>
  <c r="A60" i="72"/>
  <c r="A61" i="72"/>
  <c r="A62" i="72"/>
  <c r="A63" i="72"/>
  <c r="A64" i="72"/>
  <c r="A65" i="72"/>
  <c r="A66" i="72"/>
  <c r="A67" i="72"/>
  <c r="A68" i="72"/>
  <c r="A69" i="72"/>
  <c r="A70" i="72"/>
  <c r="A71" i="72"/>
  <c r="A72" i="72"/>
  <c r="A73" i="72"/>
  <c r="A74" i="72"/>
  <c r="A75" i="72"/>
  <c r="A76" i="72"/>
  <c r="A77" i="72"/>
  <c r="A78" i="72"/>
  <c r="A79" i="72"/>
  <c r="A80" i="72"/>
  <c r="A81" i="72"/>
  <c r="A82" i="72"/>
  <c r="A83" i="72"/>
  <c r="A84" i="72"/>
  <c r="A85" i="72"/>
  <c r="A86" i="72"/>
  <c r="A87" i="72"/>
  <c r="A88" i="72"/>
  <c r="A89" i="72"/>
  <c r="A90" i="72"/>
  <c r="A91" i="72"/>
  <c r="A92" i="72"/>
  <c r="A93" i="72"/>
  <c r="A94" i="72"/>
  <c r="A95" i="72"/>
  <c r="A96" i="72"/>
  <c r="A97" i="72"/>
  <c r="A98" i="72"/>
  <c r="A99" i="72"/>
  <c r="A100" i="72"/>
  <c r="A101" i="72"/>
  <c r="A102" i="72"/>
  <c r="A103" i="72"/>
  <c r="A104" i="72"/>
  <c r="A105" i="72"/>
  <c r="A106" i="72"/>
  <c r="A107" i="72"/>
  <c r="A108" i="72"/>
  <c r="A109" i="72"/>
  <c r="A110" i="72"/>
  <c r="A111" i="72"/>
  <c r="A112" i="72"/>
  <c r="A113" i="72"/>
  <c r="A114" i="72"/>
  <c r="A115" i="72"/>
  <c r="A116" i="72"/>
  <c r="A117" i="72"/>
  <c r="A118" i="72"/>
  <c r="A119" i="72"/>
  <c r="A120" i="72"/>
  <c r="A121" i="72"/>
  <c r="A122" i="72"/>
  <c r="A123" i="72"/>
  <c r="A124" i="72"/>
  <c r="A125" i="72"/>
  <c r="A126" i="72"/>
  <c r="A127" i="72"/>
  <c r="A128" i="72"/>
  <c r="A129" i="72"/>
  <c r="C11" i="72"/>
  <c r="E11" i="72"/>
  <c r="G11" i="72"/>
  <c r="F11" i="72"/>
  <c r="F133" i="72"/>
  <c r="C12" i="72"/>
  <c r="E12" i="72"/>
  <c r="F12" i="72"/>
  <c r="G12" i="72"/>
  <c r="C13" i="72"/>
  <c r="E13" i="72"/>
  <c r="F13" i="72"/>
  <c r="G13" i="72"/>
  <c r="C14" i="72"/>
  <c r="E14" i="72"/>
  <c r="F14" i="72"/>
  <c r="G14" i="72"/>
  <c r="C15" i="72"/>
  <c r="E15" i="72"/>
  <c r="G15" i="72"/>
  <c r="F15" i="72"/>
  <c r="C16" i="72"/>
  <c r="E16" i="72"/>
  <c r="G16" i="72"/>
  <c r="F16" i="72"/>
  <c r="C17" i="72"/>
  <c r="E17" i="72"/>
  <c r="F17" i="72"/>
  <c r="G17" i="72"/>
  <c r="C18" i="72"/>
  <c r="E18" i="72"/>
  <c r="G18" i="72"/>
  <c r="F18" i="72"/>
  <c r="C19" i="72"/>
  <c r="E19" i="72"/>
  <c r="G19" i="72"/>
  <c r="F19" i="72"/>
  <c r="C20" i="72"/>
  <c r="E20" i="72"/>
  <c r="F20" i="72"/>
  <c r="G20" i="72"/>
  <c r="C21" i="72"/>
  <c r="E21" i="72"/>
  <c r="F21" i="72"/>
  <c r="G21" i="72"/>
  <c r="C22" i="72"/>
  <c r="E22" i="72"/>
  <c r="F22" i="72"/>
  <c r="G22" i="72"/>
  <c r="C23" i="72"/>
  <c r="E23" i="72"/>
  <c r="G23" i="72"/>
  <c r="F23" i="72"/>
  <c r="C24" i="72"/>
  <c r="E24" i="72"/>
  <c r="G24" i="72"/>
  <c r="F24" i="72"/>
  <c r="C25" i="72"/>
  <c r="E25" i="72"/>
  <c r="F25" i="72"/>
  <c r="G25" i="72"/>
  <c r="C26" i="72"/>
  <c r="E26" i="72"/>
  <c r="G26" i="72"/>
  <c r="F26" i="72"/>
  <c r="C27" i="72"/>
  <c r="E27" i="72"/>
  <c r="G27" i="72"/>
  <c r="F27" i="72"/>
  <c r="C28" i="72"/>
  <c r="E28" i="72"/>
  <c r="F28" i="72"/>
  <c r="G28" i="72"/>
  <c r="C29" i="72"/>
  <c r="E29" i="72"/>
  <c r="F29" i="72"/>
  <c r="G29" i="72"/>
  <c r="C30" i="72"/>
  <c r="E30" i="72"/>
  <c r="F30" i="72"/>
  <c r="G30" i="72"/>
  <c r="C31" i="72"/>
  <c r="E31" i="72"/>
  <c r="G31" i="72"/>
  <c r="F31" i="72"/>
  <c r="C32" i="72"/>
  <c r="E32" i="72"/>
  <c r="G32" i="72"/>
  <c r="F32" i="72"/>
  <c r="C33" i="72"/>
  <c r="E33" i="72"/>
  <c r="F33" i="72"/>
  <c r="G33" i="72"/>
  <c r="C34" i="72"/>
  <c r="E34" i="72"/>
  <c r="G34" i="72"/>
  <c r="F34" i="72"/>
  <c r="C35" i="72"/>
  <c r="E35" i="72"/>
  <c r="G35" i="72"/>
  <c r="F35" i="72"/>
  <c r="C36" i="72"/>
  <c r="E36" i="72"/>
  <c r="F36" i="72"/>
  <c r="G36" i="72"/>
  <c r="C37" i="72"/>
  <c r="E37" i="72"/>
  <c r="F37" i="72"/>
  <c r="G37" i="72"/>
  <c r="C38" i="72"/>
  <c r="E38" i="72"/>
  <c r="F38" i="72"/>
  <c r="G38" i="72"/>
  <c r="C39" i="72"/>
  <c r="E39" i="72"/>
  <c r="G39" i="72"/>
  <c r="F39" i="72"/>
  <c r="C40" i="72"/>
  <c r="E40" i="72"/>
  <c r="G40" i="72"/>
  <c r="F40" i="72"/>
  <c r="C41" i="72"/>
  <c r="E41" i="72"/>
  <c r="F41" i="72"/>
  <c r="G41" i="72"/>
  <c r="C42" i="72"/>
  <c r="E42" i="72"/>
  <c r="G42" i="72"/>
  <c r="F42" i="72"/>
  <c r="C43" i="72"/>
  <c r="E43" i="72"/>
  <c r="G43" i="72"/>
  <c r="F43" i="72"/>
  <c r="C44" i="72"/>
  <c r="E44" i="72"/>
  <c r="F44" i="72"/>
  <c r="G44" i="72"/>
  <c r="C45" i="72"/>
  <c r="E45" i="72"/>
  <c r="F45" i="72"/>
  <c r="G45" i="72"/>
  <c r="C46" i="72"/>
  <c r="E46" i="72"/>
  <c r="F46" i="72"/>
  <c r="G46" i="72"/>
  <c r="C47" i="72"/>
  <c r="E47" i="72"/>
  <c r="G47" i="72"/>
  <c r="F47" i="72"/>
  <c r="C48" i="72"/>
  <c r="E48" i="72"/>
  <c r="G48" i="72"/>
  <c r="F48" i="72"/>
  <c r="C49" i="72"/>
  <c r="E49" i="72"/>
  <c r="F49" i="72"/>
  <c r="G49" i="72"/>
  <c r="C50" i="72"/>
  <c r="E50" i="72"/>
  <c r="G50" i="72"/>
  <c r="F50" i="72"/>
  <c r="C51" i="72"/>
  <c r="E51" i="72"/>
  <c r="G51" i="72"/>
  <c r="F51" i="72"/>
  <c r="C52" i="72"/>
  <c r="E52" i="72"/>
  <c r="F52" i="72"/>
  <c r="G52" i="72"/>
  <c r="C53" i="72"/>
  <c r="E53" i="72"/>
  <c r="F53" i="72"/>
  <c r="G53" i="72"/>
  <c r="C54" i="72"/>
  <c r="E54" i="72"/>
  <c r="F54" i="72"/>
  <c r="G54" i="72"/>
  <c r="C55" i="72"/>
  <c r="E55" i="72"/>
  <c r="G55" i="72"/>
  <c r="F55" i="72"/>
  <c r="C56" i="72"/>
  <c r="E56" i="72"/>
  <c r="G56" i="72"/>
  <c r="F56" i="72"/>
  <c r="C57" i="72"/>
  <c r="E57" i="72"/>
  <c r="F57" i="72"/>
  <c r="G57" i="72"/>
  <c r="C58" i="72"/>
  <c r="E58" i="72"/>
  <c r="G58" i="72"/>
  <c r="F58" i="72"/>
  <c r="C59" i="72"/>
  <c r="E59" i="72"/>
  <c r="G59" i="72"/>
  <c r="F59" i="72"/>
  <c r="C60" i="72"/>
  <c r="E60" i="72"/>
  <c r="F60" i="72"/>
  <c r="G60" i="72"/>
  <c r="C61" i="72"/>
  <c r="E61" i="72"/>
  <c r="F61" i="72"/>
  <c r="G61" i="72"/>
  <c r="C62" i="72"/>
  <c r="E62" i="72"/>
  <c r="F62" i="72"/>
  <c r="G62" i="72"/>
  <c r="C63" i="72"/>
  <c r="E63" i="72"/>
  <c r="G63" i="72"/>
  <c r="F63" i="72"/>
  <c r="C64" i="72"/>
  <c r="E64" i="72"/>
  <c r="G64" i="72"/>
  <c r="F64" i="72"/>
  <c r="C65" i="72"/>
  <c r="E65" i="72"/>
  <c r="F65" i="72"/>
  <c r="G65" i="72"/>
  <c r="C66" i="72"/>
  <c r="E66" i="72"/>
  <c r="G66" i="72"/>
  <c r="F66" i="72"/>
  <c r="C67" i="72"/>
  <c r="E67" i="72"/>
  <c r="G67" i="72"/>
  <c r="F67" i="72"/>
  <c r="C68" i="72"/>
  <c r="E68" i="72"/>
  <c r="F68" i="72"/>
  <c r="G68" i="72"/>
  <c r="C69" i="72"/>
  <c r="E69" i="72"/>
  <c r="F69" i="72"/>
  <c r="G69" i="72"/>
  <c r="C70" i="72"/>
  <c r="E70" i="72"/>
  <c r="F70" i="72"/>
  <c r="G70" i="72"/>
  <c r="C71" i="72"/>
  <c r="E71" i="72"/>
  <c r="G71" i="72"/>
  <c r="F71" i="72"/>
  <c r="C72" i="72"/>
  <c r="E72" i="72"/>
  <c r="G72" i="72"/>
  <c r="F72" i="72"/>
  <c r="C73" i="72"/>
  <c r="E73" i="72"/>
  <c r="F73" i="72"/>
  <c r="G73" i="72"/>
  <c r="C74" i="72"/>
  <c r="E74" i="72"/>
  <c r="G74" i="72"/>
  <c r="F74" i="72"/>
  <c r="C75" i="72"/>
  <c r="E75" i="72"/>
  <c r="G75" i="72"/>
  <c r="F75" i="72"/>
  <c r="C76" i="72"/>
  <c r="E76" i="72"/>
  <c r="F76" i="72"/>
  <c r="G76" i="72"/>
  <c r="C77" i="72"/>
  <c r="E77" i="72"/>
  <c r="F77" i="72"/>
  <c r="G77" i="72"/>
  <c r="C78" i="72"/>
  <c r="E78" i="72"/>
  <c r="F78" i="72"/>
  <c r="G78" i="72"/>
  <c r="C79" i="72"/>
  <c r="E79" i="72"/>
  <c r="G79" i="72"/>
  <c r="F79" i="72"/>
  <c r="C80" i="72"/>
  <c r="E80" i="72"/>
  <c r="G80" i="72"/>
  <c r="F80" i="72"/>
  <c r="C81" i="72"/>
  <c r="E81" i="72"/>
  <c r="F81" i="72"/>
  <c r="G81" i="72"/>
  <c r="C82" i="72"/>
  <c r="E82" i="72"/>
  <c r="G82" i="72"/>
  <c r="F82" i="72"/>
  <c r="C83" i="72"/>
  <c r="E83" i="72"/>
  <c r="G83" i="72"/>
  <c r="F83" i="72"/>
  <c r="C84" i="72"/>
  <c r="E84" i="72"/>
  <c r="F84" i="72"/>
  <c r="G84" i="72"/>
  <c r="C85" i="72"/>
  <c r="E85" i="72"/>
  <c r="G85" i="72"/>
  <c r="F85" i="72"/>
  <c r="C86" i="72"/>
  <c r="E86" i="72"/>
  <c r="F86" i="72"/>
  <c r="G86" i="72"/>
  <c r="C87" i="72"/>
  <c r="E87" i="72"/>
  <c r="G87" i="72"/>
  <c r="F87" i="72"/>
  <c r="C88" i="72"/>
  <c r="E88" i="72"/>
  <c r="G88" i="72"/>
  <c r="F88" i="72"/>
  <c r="C89" i="72"/>
  <c r="E89" i="72"/>
  <c r="F89" i="72"/>
  <c r="G89" i="72"/>
  <c r="C90" i="72"/>
  <c r="E90" i="72"/>
  <c r="G90" i="72"/>
  <c r="F90" i="72"/>
  <c r="C91" i="72"/>
  <c r="E91" i="72"/>
  <c r="G91" i="72"/>
  <c r="F91" i="72"/>
  <c r="C92" i="72"/>
  <c r="E92" i="72"/>
  <c r="F92" i="72"/>
  <c r="G92" i="72"/>
  <c r="C93" i="72"/>
  <c r="E93" i="72"/>
  <c r="G93" i="72"/>
  <c r="F93" i="72"/>
  <c r="C94" i="72"/>
  <c r="E94" i="72"/>
  <c r="F94" i="72"/>
  <c r="G94" i="72"/>
  <c r="C95" i="72"/>
  <c r="E95" i="72"/>
  <c r="G95" i="72"/>
  <c r="F95" i="72"/>
  <c r="C96" i="72"/>
  <c r="E96" i="72"/>
  <c r="G96" i="72"/>
  <c r="F96" i="72"/>
  <c r="C97" i="72"/>
  <c r="E97" i="72"/>
  <c r="F97" i="72"/>
  <c r="G97" i="72"/>
  <c r="C98" i="72"/>
  <c r="E98" i="72"/>
  <c r="G98" i="72"/>
  <c r="F98" i="72"/>
  <c r="C99" i="72"/>
  <c r="E99" i="72"/>
  <c r="G99" i="72"/>
  <c r="F99" i="72"/>
  <c r="C100" i="72"/>
  <c r="E100" i="72"/>
  <c r="F100" i="72"/>
  <c r="G100" i="72"/>
  <c r="C101" i="72"/>
  <c r="E101" i="72"/>
  <c r="G101" i="72"/>
  <c r="F101" i="72"/>
  <c r="C102" i="72"/>
  <c r="E102" i="72"/>
  <c r="F102" i="72"/>
  <c r="G102" i="72"/>
  <c r="C103" i="72"/>
  <c r="E103" i="72"/>
  <c r="G103" i="72"/>
  <c r="F103" i="72"/>
  <c r="C104" i="72"/>
  <c r="E104" i="72"/>
  <c r="G104" i="72"/>
  <c r="F104" i="72"/>
  <c r="C105" i="72"/>
  <c r="E105" i="72"/>
  <c r="F105" i="72"/>
  <c r="G105" i="72"/>
  <c r="C106" i="72"/>
  <c r="E106" i="72"/>
  <c r="G106" i="72"/>
  <c r="F106" i="72"/>
  <c r="C107" i="72"/>
  <c r="E107" i="72"/>
  <c r="G107" i="72"/>
  <c r="F107" i="72"/>
  <c r="C108" i="72"/>
  <c r="E108" i="72"/>
  <c r="F108" i="72"/>
  <c r="G108" i="72"/>
  <c r="C109" i="72"/>
  <c r="E109" i="72"/>
  <c r="G109" i="72"/>
  <c r="F109" i="72"/>
  <c r="C110" i="72"/>
  <c r="E110" i="72"/>
  <c r="F110" i="72"/>
  <c r="G110" i="72"/>
  <c r="C111" i="72"/>
  <c r="E111" i="72"/>
  <c r="G111" i="72"/>
  <c r="F111" i="72"/>
  <c r="C112" i="72"/>
  <c r="E112" i="72"/>
  <c r="G112" i="72"/>
  <c r="F112" i="72"/>
  <c r="C113" i="72"/>
  <c r="E113" i="72"/>
  <c r="F113" i="72"/>
  <c r="G113" i="72"/>
  <c r="C114" i="72"/>
  <c r="E114" i="72"/>
  <c r="G114" i="72"/>
  <c r="F114" i="72"/>
  <c r="C115" i="72"/>
  <c r="E115" i="72"/>
  <c r="G115" i="72"/>
  <c r="F115" i="72"/>
  <c r="C116" i="72"/>
  <c r="E116" i="72"/>
  <c r="F116" i="72"/>
  <c r="G116" i="72"/>
  <c r="C117" i="72"/>
  <c r="E117" i="72"/>
  <c r="G117" i="72"/>
  <c r="F117" i="72"/>
  <c r="C118" i="72"/>
  <c r="E118" i="72"/>
  <c r="F118" i="72"/>
  <c r="G118" i="72"/>
  <c r="C119" i="72"/>
  <c r="E119" i="72"/>
  <c r="G119" i="72"/>
  <c r="F119" i="72"/>
  <c r="C120" i="72"/>
  <c r="E120" i="72"/>
  <c r="G120" i="72"/>
  <c r="F120" i="72"/>
  <c r="C121" i="72"/>
  <c r="E121" i="72"/>
  <c r="F121" i="72"/>
  <c r="G121" i="72"/>
  <c r="C122" i="72"/>
  <c r="E122" i="72"/>
  <c r="G122" i="72"/>
  <c r="F122" i="72"/>
  <c r="C123" i="72"/>
  <c r="E123" i="72"/>
  <c r="G123" i="72"/>
  <c r="F123" i="72"/>
  <c r="C124" i="72"/>
  <c r="E124" i="72"/>
  <c r="F124" i="72"/>
  <c r="G124" i="72"/>
  <c r="C125" i="72"/>
  <c r="E125" i="72"/>
  <c r="G125" i="72"/>
  <c r="F125" i="72"/>
  <c r="C126" i="72"/>
  <c r="E126" i="72"/>
  <c r="F126" i="72"/>
  <c r="G126" i="72"/>
  <c r="C127" i="72"/>
  <c r="E127" i="72"/>
  <c r="G127" i="72"/>
  <c r="F127" i="72"/>
  <c r="C128" i="72"/>
  <c r="E128" i="72"/>
  <c r="G128" i="72"/>
  <c r="F128" i="72"/>
  <c r="C129" i="72"/>
  <c r="E129" i="72"/>
  <c r="F129" i="72"/>
  <c r="G129" i="72"/>
  <c r="E133" i="72"/>
  <c r="G133" i="72"/>
  <c r="C10" i="71"/>
  <c r="E10" i="71"/>
  <c r="G10" i="71"/>
  <c r="F10" i="71"/>
  <c r="A11" i="71"/>
  <c r="A12" i="71"/>
  <c r="A13" i="71"/>
  <c r="A14" i="71"/>
  <c r="A15" i="71"/>
  <c r="A16" i="71"/>
  <c r="A17" i="71"/>
  <c r="A18" i="71"/>
  <c r="A19" i="71"/>
  <c r="A20" i="71"/>
  <c r="A21" i="71"/>
  <c r="A22" i="71"/>
  <c r="A23" i="71"/>
  <c r="A24" i="71"/>
  <c r="A25" i="71"/>
  <c r="A26" i="71"/>
  <c r="A27" i="71"/>
  <c r="A28" i="71"/>
  <c r="A29" i="71"/>
  <c r="A30" i="71"/>
  <c r="A31" i="71"/>
  <c r="A32" i="71"/>
  <c r="A33" i="71"/>
  <c r="A34" i="71"/>
  <c r="A35" i="71"/>
  <c r="A36" i="71"/>
  <c r="A37" i="71"/>
  <c r="A38" i="71"/>
  <c r="A39" i="71"/>
  <c r="A40" i="71"/>
  <c r="A41" i="71"/>
  <c r="A42" i="71"/>
  <c r="A43" i="71"/>
  <c r="A44" i="71"/>
  <c r="A45" i="71"/>
  <c r="A46" i="71"/>
  <c r="A47" i="71"/>
  <c r="A48" i="71"/>
  <c r="A49" i="71"/>
  <c r="A50" i="71"/>
  <c r="A51" i="71"/>
  <c r="A52" i="71"/>
  <c r="A53" i="71"/>
  <c r="A54" i="71"/>
  <c r="A55" i="71"/>
  <c r="A56" i="71"/>
  <c r="A57" i="71"/>
  <c r="A58" i="71"/>
  <c r="A59" i="71"/>
  <c r="A60" i="71"/>
  <c r="A61" i="71"/>
  <c r="A62" i="71"/>
  <c r="A63" i="71"/>
  <c r="A64" i="71"/>
  <c r="A65" i="71"/>
  <c r="A66" i="71"/>
  <c r="A67" i="71"/>
  <c r="A68" i="71"/>
  <c r="A69" i="71"/>
  <c r="A70" i="71"/>
  <c r="A71" i="71"/>
  <c r="A72" i="71"/>
  <c r="A73" i="71"/>
  <c r="A74" i="71"/>
  <c r="A75" i="71"/>
  <c r="A76" i="71"/>
  <c r="A77" i="71"/>
  <c r="A78" i="71"/>
  <c r="A79" i="71"/>
  <c r="A80" i="71"/>
  <c r="A81" i="71"/>
  <c r="A82" i="71"/>
  <c r="A83" i="71"/>
  <c r="A84" i="71"/>
  <c r="A85" i="71"/>
  <c r="A86" i="71"/>
  <c r="A87" i="71"/>
  <c r="A88" i="71"/>
  <c r="A89" i="71"/>
  <c r="A90" i="71"/>
  <c r="A91" i="71"/>
  <c r="A92" i="71"/>
  <c r="A93" i="71"/>
  <c r="A94" i="71"/>
  <c r="A95" i="71"/>
  <c r="A96" i="71"/>
  <c r="A97" i="71"/>
  <c r="A98" i="71"/>
  <c r="A99" i="71"/>
  <c r="A100" i="71"/>
  <c r="A101" i="71"/>
  <c r="A102" i="71"/>
  <c r="A103" i="71"/>
  <c r="A104" i="71"/>
  <c r="A105" i="71"/>
  <c r="A106" i="71"/>
  <c r="A107" i="71"/>
  <c r="A108" i="71"/>
  <c r="A109" i="71"/>
  <c r="A110" i="71"/>
  <c r="A111" i="71"/>
  <c r="A112" i="71"/>
  <c r="A113" i="71"/>
  <c r="A114" i="71"/>
  <c r="A115" i="71"/>
  <c r="A116" i="71"/>
  <c r="A117" i="71"/>
  <c r="A118" i="71"/>
  <c r="A119" i="71"/>
  <c r="A120" i="71"/>
  <c r="A121" i="71"/>
  <c r="A122" i="71"/>
  <c r="A123" i="71"/>
  <c r="A124" i="71"/>
  <c r="A125" i="71"/>
  <c r="A126" i="71"/>
  <c r="A127" i="71"/>
  <c r="A128" i="71"/>
  <c r="A129" i="71"/>
  <c r="C11" i="71"/>
  <c r="E11" i="71"/>
  <c r="F11" i="71"/>
  <c r="G11" i="71"/>
  <c r="C12" i="71"/>
  <c r="E12" i="71"/>
  <c r="F12" i="71"/>
  <c r="G12" i="71"/>
  <c r="C13" i="71"/>
  <c r="E13" i="71"/>
  <c r="G13" i="71"/>
  <c r="F13" i="71"/>
  <c r="C14" i="71"/>
  <c r="E14" i="71"/>
  <c r="F14" i="71"/>
  <c r="G14" i="71"/>
  <c r="C15" i="71"/>
  <c r="E15" i="71"/>
  <c r="F15" i="71"/>
  <c r="G15" i="71"/>
  <c r="C16" i="71"/>
  <c r="E16" i="71"/>
  <c r="G16" i="71"/>
  <c r="F16" i="71"/>
  <c r="C17" i="71"/>
  <c r="E17" i="71"/>
  <c r="G17" i="71"/>
  <c r="F17" i="71"/>
  <c r="C18" i="71"/>
  <c r="E18" i="71"/>
  <c r="F18" i="71"/>
  <c r="G18" i="71"/>
  <c r="C19" i="71"/>
  <c r="E19" i="71"/>
  <c r="F19" i="71"/>
  <c r="G19" i="71"/>
  <c r="C20" i="71"/>
  <c r="E20" i="71"/>
  <c r="F20" i="71"/>
  <c r="G20" i="71"/>
  <c r="C21" i="71"/>
  <c r="E21" i="71"/>
  <c r="G21" i="71"/>
  <c r="F21" i="71"/>
  <c r="C22" i="71"/>
  <c r="E22" i="71"/>
  <c r="F22" i="71"/>
  <c r="G22" i="71"/>
  <c r="C23" i="71"/>
  <c r="E23" i="71"/>
  <c r="F23" i="71"/>
  <c r="G23" i="71"/>
  <c r="C24" i="71"/>
  <c r="E24" i="71"/>
  <c r="G24" i="71"/>
  <c r="F24" i="71"/>
  <c r="C25" i="71"/>
  <c r="E25" i="71"/>
  <c r="G25" i="71"/>
  <c r="F25" i="71"/>
  <c r="C26" i="71"/>
  <c r="E26" i="71"/>
  <c r="F26" i="71"/>
  <c r="G26" i="71"/>
  <c r="C27" i="71"/>
  <c r="E27" i="71"/>
  <c r="F27" i="71"/>
  <c r="G27" i="71"/>
  <c r="C28" i="71"/>
  <c r="E28" i="71"/>
  <c r="F28" i="71"/>
  <c r="G28" i="71"/>
  <c r="C29" i="71"/>
  <c r="E29" i="71"/>
  <c r="G29" i="71"/>
  <c r="F29" i="71"/>
  <c r="C30" i="71"/>
  <c r="E30" i="71"/>
  <c r="F30" i="71"/>
  <c r="G30" i="71"/>
  <c r="C31" i="71"/>
  <c r="E31" i="71"/>
  <c r="F31" i="71"/>
  <c r="G31" i="71"/>
  <c r="C32" i="71"/>
  <c r="E32" i="71"/>
  <c r="G32" i="71"/>
  <c r="F32" i="71"/>
  <c r="C33" i="71"/>
  <c r="E33" i="71"/>
  <c r="G33" i="71"/>
  <c r="F33" i="71"/>
  <c r="C34" i="71"/>
  <c r="E34" i="71"/>
  <c r="F34" i="71"/>
  <c r="G34" i="71"/>
  <c r="C35" i="71"/>
  <c r="E35" i="71"/>
  <c r="F35" i="71"/>
  <c r="G35" i="71"/>
  <c r="C36" i="71"/>
  <c r="E36" i="71"/>
  <c r="F36" i="71"/>
  <c r="G36" i="71"/>
  <c r="C37" i="71"/>
  <c r="E37" i="71"/>
  <c r="G37" i="71"/>
  <c r="F37" i="71"/>
  <c r="C38" i="71"/>
  <c r="E38" i="71"/>
  <c r="F38" i="71"/>
  <c r="G38" i="71"/>
  <c r="C39" i="71"/>
  <c r="E39" i="71"/>
  <c r="F39" i="71"/>
  <c r="G39" i="71"/>
  <c r="C40" i="71"/>
  <c r="E40" i="71"/>
  <c r="G40" i="71"/>
  <c r="F40" i="71"/>
  <c r="C41" i="71"/>
  <c r="E41" i="71"/>
  <c r="G41" i="71"/>
  <c r="F41" i="71"/>
  <c r="C42" i="71"/>
  <c r="E42" i="71"/>
  <c r="F42" i="71"/>
  <c r="G42" i="71"/>
  <c r="C43" i="71"/>
  <c r="E43" i="71"/>
  <c r="F43" i="71"/>
  <c r="G43" i="71"/>
  <c r="C44" i="71"/>
  <c r="E44" i="71"/>
  <c r="F44" i="71"/>
  <c r="G44" i="71"/>
  <c r="C45" i="71"/>
  <c r="E45" i="71"/>
  <c r="G45" i="71"/>
  <c r="F45" i="71"/>
  <c r="C46" i="71"/>
  <c r="E46" i="71"/>
  <c r="F46" i="71"/>
  <c r="G46" i="71"/>
  <c r="C47" i="71"/>
  <c r="E47" i="71"/>
  <c r="F47" i="71"/>
  <c r="G47" i="71"/>
  <c r="C48" i="71"/>
  <c r="E48" i="71"/>
  <c r="G48" i="71"/>
  <c r="F48" i="71"/>
  <c r="C49" i="71"/>
  <c r="E49" i="71"/>
  <c r="G49" i="71"/>
  <c r="F49" i="71"/>
  <c r="C50" i="71"/>
  <c r="E50" i="71"/>
  <c r="F50" i="71"/>
  <c r="G50" i="71"/>
  <c r="C51" i="71"/>
  <c r="E51" i="71"/>
  <c r="F51" i="71"/>
  <c r="G51" i="71"/>
  <c r="C52" i="71"/>
  <c r="E52" i="71"/>
  <c r="F52" i="71"/>
  <c r="G52" i="71"/>
  <c r="C53" i="71"/>
  <c r="E53" i="71"/>
  <c r="G53" i="71"/>
  <c r="F53" i="71"/>
  <c r="C54" i="71"/>
  <c r="E54" i="71"/>
  <c r="F54" i="71"/>
  <c r="G54" i="71"/>
  <c r="C55" i="71"/>
  <c r="E55" i="71"/>
  <c r="F55" i="71"/>
  <c r="G55" i="71"/>
  <c r="C56" i="71"/>
  <c r="E56" i="71"/>
  <c r="G56" i="71"/>
  <c r="F56" i="71"/>
  <c r="C57" i="71"/>
  <c r="E57" i="71"/>
  <c r="G57" i="71"/>
  <c r="F57" i="71"/>
  <c r="C58" i="71"/>
  <c r="E58" i="71"/>
  <c r="F58" i="71"/>
  <c r="G58" i="71"/>
  <c r="C59" i="71"/>
  <c r="E59" i="71"/>
  <c r="F59" i="71"/>
  <c r="G59" i="71"/>
  <c r="C60" i="71"/>
  <c r="E60" i="71"/>
  <c r="F60" i="71"/>
  <c r="G60" i="71"/>
  <c r="C61" i="71"/>
  <c r="E61" i="71"/>
  <c r="G61" i="71"/>
  <c r="F61" i="71"/>
  <c r="C62" i="71"/>
  <c r="E62" i="71"/>
  <c r="F62" i="71"/>
  <c r="G62" i="71"/>
  <c r="C63" i="71"/>
  <c r="E63" i="71"/>
  <c r="F63" i="71"/>
  <c r="G63" i="71"/>
  <c r="C64" i="71"/>
  <c r="E64" i="71"/>
  <c r="G64" i="71"/>
  <c r="F64" i="71"/>
  <c r="C65" i="71"/>
  <c r="E65" i="71"/>
  <c r="G65" i="71"/>
  <c r="F65" i="71"/>
  <c r="C66" i="71"/>
  <c r="E66" i="71"/>
  <c r="F66" i="71"/>
  <c r="G66" i="71"/>
  <c r="C67" i="71"/>
  <c r="E67" i="71"/>
  <c r="F67" i="71"/>
  <c r="G67" i="71"/>
  <c r="C68" i="71"/>
  <c r="E68" i="71"/>
  <c r="F68" i="71"/>
  <c r="G68" i="71"/>
  <c r="C69" i="71"/>
  <c r="E69" i="71"/>
  <c r="G69" i="71"/>
  <c r="F69" i="71"/>
  <c r="C70" i="71"/>
  <c r="E70" i="71"/>
  <c r="F70" i="71"/>
  <c r="G70" i="71"/>
  <c r="C71" i="71"/>
  <c r="E71" i="71"/>
  <c r="F71" i="71"/>
  <c r="G71" i="71"/>
  <c r="C72" i="71"/>
  <c r="E72" i="71"/>
  <c r="G72" i="71"/>
  <c r="F72" i="71"/>
  <c r="C73" i="71"/>
  <c r="E73" i="71"/>
  <c r="G73" i="71"/>
  <c r="F73" i="71"/>
  <c r="C74" i="71"/>
  <c r="E74" i="71"/>
  <c r="F74" i="71"/>
  <c r="G74" i="71"/>
  <c r="C75" i="71"/>
  <c r="E75" i="71"/>
  <c r="F75" i="71"/>
  <c r="G75" i="71"/>
  <c r="C76" i="71"/>
  <c r="E76" i="71"/>
  <c r="F76" i="71"/>
  <c r="G76" i="71"/>
  <c r="C77" i="71"/>
  <c r="E77" i="71"/>
  <c r="G77" i="71"/>
  <c r="F77" i="71"/>
  <c r="C78" i="71"/>
  <c r="E78" i="71"/>
  <c r="F78" i="71"/>
  <c r="G78" i="71"/>
  <c r="C79" i="71"/>
  <c r="E79" i="71"/>
  <c r="F79" i="71"/>
  <c r="G79" i="71"/>
  <c r="C80" i="71"/>
  <c r="E80" i="71"/>
  <c r="G80" i="71"/>
  <c r="F80" i="71"/>
  <c r="C81" i="71"/>
  <c r="E81" i="71"/>
  <c r="G81" i="71"/>
  <c r="F81" i="71"/>
  <c r="C82" i="71"/>
  <c r="E82" i="71"/>
  <c r="F82" i="71"/>
  <c r="G82" i="71"/>
  <c r="C83" i="71"/>
  <c r="E83" i="71"/>
  <c r="F83" i="71"/>
  <c r="G83" i="71"/>
  <c r="C84" i="71"/>
  <c r="E84" i="71"/>
  <c r="F84" i="71"/>
  <c r="G84" i="71"/>
  <c r="C85" i="71"/>
  <c r="E85" i="71"/>
  <c r="G85" i="71"/>
  <c r="F85" i="71"/>
  <c r="C86" i="71"/>
  <c r="E86" i="71"/>
  <c r="F86" i="71"/>
  <c r="G86" i="71"/>
  <c r="C87" i="71"/>
  <c r="E87" i="71"/>
  <c r="F87" i="71"/>
  <c r="G87" i="71"/>
  <c r="C88" i="71"/>
  <c r="E88" i="71"/>
  <c r="G88" i="71"/>
  <c r="F88" i="71"/>
  <c r="C89" i="71"/>
  <c r="E89" i="71"/>
  <c r="G89" i="71"/>
  <c r="F89" i="71"/>
  <c r="C90" i="71"/>
  <c r="E90" i="71"/>
  <c r="F90" i="71"/>
  <c r="G90" i="71"/>
  <c r="C91" i="71"/>
  <c r="E91" i="71"/>
  <c r="F91" i="71"/>
  <c r="G91" i="71"/>
  <c r="C92" i="71"/>
  <c r="E92" i="71"/>
  <c r="F92" i="71"/>
  <c r="G92" i="71"/>
  <c r="C93" i="71"/>
  <c r="E93" i="71"/>
  <c r="G93" i="71"/>
  <c r="F93" i="71"/>
  <c r="C94" i="71"/>
  <c r="E94" i="71"/>
  <c r="F94" i="71"/>
  <c r="G94" i="71"/>
  <c r="C95" i="71"/>
  <c r="E95" i="71"/>
  <c r="F95" i="71"/>
  <c r="G95" i="71"/>
  <c r="C96" i="71"/>
  <c r="E96" i="71"/>
  <c r="G96" i="71"/>
  <c r="F96" i="71"/>
  <c r="C97" i="71"/>
  <c r="E97" i="71"/>
  <c r="G97" i="71"/>
  <c r="F97" i="71"/>
  <c r="C98" i="71"/>
  <c r="E98" i="71"/>
  <c r="F98" i="71"/>
  <c r="G98" i="71"/>
  <c r="C99" i="71"/>
  <c r="E99" i="71"/>
  <c r="F99" i="71"/>
  <c r="G99" i="71"/>
  <c r="C100" i="71"/>
  <c r="E100" i="71"/>
  <c r="F100" i="71"/>
  <c r="G100" i="71"/>
  <c r="C101" i="71"/>
  <c r="E101" i="71"/>
  <c r="G101" i="71"/>
  <c r="F101" i="71"/>
  <c r="C102" i="71"/>
  <c r="E102" i="71"/>
  <c r="F102" i="71"/>
  <c r="G102" i="71"/>
  <c r="C103" i="71"/>
  <c r="E103" i="71"/>
  <c r="F103" i="71"/>
  <c r="G103" i="71"/>
  <c r="C104" i="71"/>
  <c r="E104" i="71"/>
  <c r="G104" i="71"/>
  <c r="F104" i="71"/>
  <c r="C105" i="71"/>
  <c r="E105" i="71"/>
  <c r="G105" i="71"/>
  <c r="F105" i="71"/>
  <c r="C106" i="71"/>
  <c r="E106" i="71"/>
  <c r="F106" i="71"/>
  <c r="G106" i="71"/>
  <c r="C107" i="71"/>
  <c r="E107" i="71"/>
  <c r="F107" i="71"/>
  <c r="G107" i="71"/>
  <c r="C108" i="71"/>
  <c r="E108" i="71"/>
  <c r="F108" i="71"/>
  <c r="G108" i="71"/>
  <c r="C109" i="71"/>
  <c r="E109" i="71"/>
  <c r="G109" i="71"/>
  <c r="F109" i="71"/>
  <c r="C110" i="71"/>
  <c r="E110" i="71"/>
  <c r="F110" i="71"/>
  <c r="G110" i="71"/>
  <c r="C111" i="71"/>
  <c r="E111" i="71"/>
  <c r="F111" i="71"/>
  <c r="G111" i="71"/>
  <c r="C112" i="71"/>
  <c r="E112" i="71"/>
  <c r="G112" i="71"/>
  <c r="F112" i="71"/>
  <c r="C113" i="71"/>
  <c r="E113" i="71"/>
  <c r="G113" i="71"/>
  <c r="F113" i="71"/>
  <c r="C114" i="71"/>
  <c r="E114" i="71"/>
  <c r="F114" i="71"/>
  <c r="G114" i="71"/>
  <c r="C115" i="71"/>
  <c r="E115" i="71"/>
  <c r="F115" i="71"/>
  <c r="G115" i="71"/>
  <c r="C116" i="71"/>
  <c r="E116" i="71"/>
  <c r="F116" i="71"/>
  <c r="G116" i="71"/>
  <c r="C117" i="71"/>
  <c r="E117" i="71"/>
  <c r="G117" i="71"/>
  <c r="F117" i="71"/>
  <c r="C118" i="71"/>
  <c r="E118" i="71"/>
  <c r="F118" i="71"/>
  <c r="G118" i="71"/>
  <c r="C119" i="71"/>
  <c r="E119" i="71"/>
  <c r="F119" i="71"/>
  <c r="G119" i="71"/>
  <c r="C120" i="71"/>
  <c r="E120" i="71"/>
  <c r="G120" i="71"/>
  <c r="F120" i="71"/>
  <c r="C121" i="71"/>
  <c r="E121" i="71"/>
  <c r="G121" i="71"/>
  <c r="F121" i="71"/>
  <c r="C122" i="71"/>
  <c r="E122" i="71"/>
  <c r="F122" i="71"/>
  <c r="G122" i="71"/>
  <c r="C123" i="71"/>
  <c r="E123" i="71"/>
  <c r="F123" i="71"/>
  <c r="G123" i="71"/>
  <c r="C124" i="71"/>
  <c r="E124" i="71"/>
  <c r="F124" i="71"/>
  <c r="G124" i="71"/>
  <c r="C125" i="71"/>
  <c r="E125" i="71"/>
  <c r="G125" i="71"/>
  <c r="F125" i="71"/>
  <c r="C126" i="71"/>
  <c r="E126" i="71"/>
  <c r="F126" i="71"/>
  <c r="G126" i="71"/>
  <c r="C127" i="71"/>
  <c r="E127" i="71"/>
  <c r="F127" i="71"/>
  <c r="G127" i="71"/>
  <c r="C128" i="71"/>
  <c r="E128" i="71"/>
  <c r="G128" i="71"/>
  <c r="F128" i="71"/>
  <c r="C129" i="71"/>
  <c r="E129" i="71"/>
  <c r="G129" i="71"/>
  <c r="F129" i="71"/>
  <c r="E133" i="71"/>
  <c r="A10" i="70"/>
  <c r="C10" i="70"/>
  <c r="E10" i="70"/>
  <c r="F10" i="70"/>
  <c r="G10" i="70"/>
  <c r="A11" i="70"/>
  <c r="A12" i="70"/>
  <c r="A13" i="70"/>
  <c r="A14" i="70"/>
  <c r="A15" i="70"/>
  <c r="A16" i="70"/>
  <c r="A17" i="70"/>
  <c r="A18" i="70"/>
  <c r="A19" i="70"/>
  <c r="A20" i="70"/>
  <c r="A21" i="70"/>
  <c r="A22" i="70"/>
  <c r="A23" i="70"/>
  <c r="A24" i="70"/>
  <c r="A25" i="70"/>
  <c r="A26" i="70"/>
  <c r="A27" i="70"/>
  <c r="A28" i="70"/>
  <c r="A29" i="70"/>
  <c r="A30" i="70"/>
  <c r="A31" i="70"/>
  <c r="A32" i="70"/>
  <c r="A33" i="70"/>
  <c r="A34" i="70"/>
  <c r="A35" i="70"/>
  <c r="A36" i="70"/>
  <c r="A37" i="70"/>
  <c r="A38" i="70"/>
  <c r="A39" i="70"/>
  <c r="A40" i="70"/>
  <c r="A41" i="70"/>
  <c r="A42" i="70"/>
  <c r="A43" i="70"/>
  <c r="A44" i="70"/>
  <c r="A45" i="70"/>
  <c r="A46" i="70"/>
  <c r="A47" i="70"/>
  <c r="A48" i="70"/>
  <c r="A49" i="70"/>
  <c r="A50" i="70"/>
  <c r="A51" i="70"/>
  <c r="A52" i="70"/>
  <c r="A53" i="70"/>
  <c r="A54" i="70"/>
  <c r="A55" i="70"/>
  <c r="A56" i="70"/>
  <c r="A57" i="70"/>
  <c r="A58" i="70"/>
  <c r="A59" i="70"/>
  <c r="A60" i="70"/>
  <c r="A61" i="70"/>
  <c r="A62" i="70"/>
  <c r="A63" i="70"/>
  <c r="A64" i="70"/>
  <c r="A65" i="70"/>
  <c r="A66" i="70"/>
  <c r="A67" i="70"/>
  <c r="A68" i="70"/>
  <c r="A69" i="70"/>
  <c r="A70" i="70"/>
  <c r="A71" i="70"/>
  <c r="A72" i="70"/>
  <c r="A73" i="70"/>
  <c r="A74" i="70"/>
  <c r="A75" i="70"/>
  <c r="A76" i="70"/>
  <c r="A77" i="70"/>
  <c r="A78" i="70"/>
  <c r="A79" i="70"/>
  <c r="A80" i="70"/>
  <c r="A81" i="70"/>
  <c r="A82" i="70"/>
  <c r="A83" i="70"/>
  <c r="A84" i="70"/>
  <c r="A85" i="70"/>
  <c r="A86" i="70"/>
  <c r="A87" i="70"/>
  <c r="A88" i="70"/>
  <c r="A89" i="70"/>
  <c r="A90" i="70"/>
  <c r="A91" i="70"/>
  <c r="A92" i="70"/>
  <c r="A93" i="70"/>
  <c r="A94" i="70"/>
  <c r="A95" i="70"/>
  <c r="A96" i="70"/>
  <c r="A97" i="70"/>
  <c r="A98" i="70"/>
  <c r="A99" i="70"/>
  <c r="A100" i="70"/>
  <c r="A101" i="70"/>
  <c r="A102" i="70"/>
  <c r="A103" i="70"/>
  <c r="A104" i="70"/>
  <c r="A105" i="70"/>
  <c r="A106" i="70"/>
  <c r="A107" i="70"/>
  <c r="A108" i="70"/>
  <c r="A109" i="70"/>
  <c r="A110" i="70"/>
  <c r="A111" i="70"/>
  <c r="A112" i="70"/>
  <c r="A113" i="70"/>
  <c r="A114" i="70"/>
  <c r="A115" i="70"/>
  <c r="A116" i="70"/>
  <c r="A117" i="70"/>
  <c r="A118" i="70"/>
  <c r="A119" i="70"/>
  <c r="A120" i="70"/>
  <c r="A121" i="70"/>
  <c r="A122" i="70"/>
  <c r="A123" i="70"/>
  <c r="A124" i="70"/>
  <c r="A125" i="70"/>
  <c r="A126" i="70"/>
  <c r="A127" i="70"/>
  <c r="A128" i="70"/>
  <c r="A129" i="70"/>
  <c r="C11" i="70"/>
  <c r="E11" i="70"/>
  <c r="E133" i="70"/>
  <c r="F11" i="70"/>
  <c r="C12" i="70"/>
  <c r="E12" i="70"/>
  <c r="G12" i="70"/>
  <c r="F12" i="70"/>
  <c r="C13" i="70"/>
  <c r="E13" i="70"/>
  <c r="G13" i="70"/>
  <c r="F13" i="70"/>
  <c r="C14" i="70"/>
  <c r="E14" i="70"/>
  <c r="F14" i="70"/>
  <c r="G14" i="70"/>
  <c r="C15" i="70"/>
  <c r="E15" i="70"/>
  <c r="F15" i="70"/>
  <c r="G15" i="70"/>
  <c r="C16" i="70"/>
  <c r="E16" i="70"/>
  <c r="G16" i="70"/>
  <c r="F16" i="70"/>
  <c r="C17" i="70"/>
  <c r="E17" i="70"/>
  <c r="F17" i="70"/>
  <c r="G17" i="70"/>
  <c r="C18" i="70"/>
  <c r="E18" i="70"/>
  <c r="F18" i="70"/>
  <c r="G18" i="70"/>
  <c r="C19" i="70"/>
  <c r="E19" i="70"/>
  <c r="G19" i="70"/>
  <c r="F19" i="70"/>
  <c r="C20" i="70"/>
  <c r="E20" i="70"/>
  <c r="G20" i="70"/>
  <c r="F20" i="70"/>
  <c r="C21" i="70"/>
  <c r="E21" i="70"/>
  <c r="G21" i="70"/>
  <c r="F21" i="70"/>
  <c r="C22" i="70"/>
  <c r="E22" i="70"/>
  <c r="F22" i="70"/>
  <c r="G22" i="70"/>
  <c r="C23" i="70"/>
  <c r="E23" i="70"/>
  <c r="F23" i="70"/>
  <c r="G23" i="70"/>
  <c r="C24" i="70"/>
  <c r="E24" i="70"/>
  <c r="G24" i="70"/>
  <c r="F24" i="70"/>
  <c r="C25" i="70"/>
  <c r="E25" i="70"/>
  <c r="F25" i="70"/>
  <c r="G25" i="70"/>
  <c r="C26" i="70"/>
  <c r="E26" i="70"/>
  <c r="F26" i="70"/>
  <c r="G26" i="70"/>
  <c r="C27" i="70"/>
  <c r="E27" i="70"/>
  <c r="G27" i="70"/>
  <c r="F27" i="70"/>
  <c r="C28" i="70"/>
  <c r="E28" i="70"/>
  <c r="G28" i="70"/>
  <c r="F28" i="70"/>
  <c r="C29" i="70"/>
  <c r="E29" i="70"/>
  <c r="G29" i="70"/>
  <c r="F29" i="70"/>
  <c r="C30" i="70"/>
  <c r="E30" i="70"/>
  <c r="F30" i="70"/>
  <c r="G30" i="70"/>
  <c r="C31" i="70"/>
  <c r="E31" i="70"/>
  <c r="F31" i="70"/>
  <c r="G31" i="70"/>
  <c r="C32" i="70"/>
  <c r="E32" i="70"/>
  <c r="G32" i="70"/>
  <c r="F32" i="70"/>
  <c r="C33" i="70"/>
  <c r="E33" i="70"/>
  <c r="F33" i="70"/>
  <c r="G33" i="70"/>
  <c r="C34" i="70"/>
  <c r="E34" i="70"/>
  <c r="F34" i="70"/>
  <c r="G34" i="70"/>
  <c r="C35" i="70"/>
  <c r="E35" i="70"/>
  <c r="G35" i="70"/>
  <c r="F35" i="70"/>
  <c r="C36" i="70"/>
  <c r="E36" i="70"/>
  <c r="G36" i="70"/>
  <c r="F36" i="70"/>
  <c r="C37" i="70"/>
  <c r="E37" i="70"/>
  <c r="G37" i="70"/>
  <c r="F37" i="70"/>
  <c r="C38" i="70"/>
  <c r="E38" i="70"/>
  <c r="F38" i="70"/>
  <c r="G38" i="70"/>
  <c r="C39" i="70"/>
  <c r="E39" i="70"/>
  <c r="F39" i="70"/>
  <c r="G39" i="70"/>
  <c r="C40" i="70"/>
  <c r="E40" i="70"/>
  <c r="G40" i="70"/>
  <c r="F40" i="70"/>
  <c r="C41" i="70"/>
  <c r="E41" i="70"/>
  <c r="F41" i="70"/>
  <c r="G41" i="70"/>
  <c r="C42" i="70"/>
  <c r="E42" i="70"/>
  <c r="F42" i="70"/>
  <c r="G42" i="70"/>
  <c r="C43" i="70"/>
  <c r="E43" i="70"/>
  <c r="G43" i="70"/>
  <c r="F43" i="70"/>
  <c r="C44" i="70"/>
  <c r="E44" i="70"/>
  <c r="G44" i="70"/>
  <c r="F44" i="70"/>
  <c r="C45" i="70"/>
  <c r="E45" i="70"/>
  <c r="G45" i="70"/>
  <c r="F45" i="70"/>
  <c r="C46" i="70"/>
  <c r="E46" i="70"/>
  <c r="F46" i="70"/>
  <c r="G46" i="70"/>
  <c r="C47" i="70"/>
  <c r="E47" i="70"/>
  <c r="F47" i="70"/>
  <c r="G47" i="70"/>
  <c r="C48" i="70"/>
  <c r="E48" i="70"/>
  <c r="G48" i="70"/>
  <c r="F48" i="70"/>
  <c r="C49" i="70"/>
  <c r="E49" i="70"/>
  <c r="F49" i="70"/>
  <c r="G49" i="70"/>
  <c r="C50" i="70"/>
  <c r="E50" i="70"/>
  <c r="F50" i="70"/>
  <c r="G50" i="70"/>
  <c r="C51" i="70"/>
  <c r="E51" i="70"/>
  <c r="G51" i="70"/>
  <c r="F51" i="70"/>
  <c r="C52" i="70"/>
  <c r="E52" i="70"/>
  <c r="G52" i="70"/>
  <c r="F52" i="70"/>
  <c r="C53" i="70"/>
  <c r="E53" i="70"/>
  <c r="G53" i="70"/>
  <c r="F53" i="70"/>
  <c r="C54" i="70"/>
  <c r="E54" i="70"/>
  <c r="F54" i="70"/>
  <c r="G54" i="70"/>
  <c r="C55" i="70"/>
  <c r="E55" i="70"/>
  <c r="F55" i="70"/>
  <c r="G55" i="70"/>
  <c r="C56" i="70"/>
  <c r="E56" i="70"/>
  <c r="G56" i="70"/>
  <c r="F56" i="70"/>
  <c r="C57" i="70"/>
  <c r="E57" i="70"/>
  <c r="F57" i="70"/>
  <c r="G57" i="70"/>
  <c r="C58" i="70"/>
  <c r="E58" i="70"/>
  <c r="F58" i="70"/>
  <c r="G58" i="70"/>
  <c r="C59" i="70"/>
  <c r="E59" i="70"/>
  <c r="G59" i="70"/>
  <c r="F59" i="70"/>
  <c r="C60" i="70"/>
  <c r="E60" i="70"/>
  <c r="G60" i="70"/>
  <c r="F60" i="70"/>
  <c r="C61" i="70"/>
  <c r="E61" i="70"/>
  <c r="G61" i="70"/>
  <c r="F61" i="70"/>
  <c r="C62" i="70"/>
  <c r="E62" i="70"/>
  <c r="F62" i="70"/>
  <c r="G62" i="70"/>
  <c r="C63" i="70"/>
  <c r="E63" i="70"/>
  <c r="F63" i="70"/>
  <c r="G63" i="70"/>
  <c r="C64" i="70"/>
  <c r="E64" i="70"/>
  <c r="G64" i="70"/>
  <c r="F64" i="70"/>
  <c r="C65" i="70"/>
  <c r="E65" i="70"/>
  <c r="F65" i="70"/>
  <c r="G65" i="70"/>
  <c r="C66" i="70"/>
  <c r="E66" i="70"/>
  <c r="F66" i="70"/>
  <c r="G66" i="70"/>
  <c r="C67" i="70"/>
  <c r="E67" i="70"/>
  <c r="G67" i="70"/>
  <c r="F67" i="70"/>
  <c r="C68" i="70"/>
  <c r="E68" i="70"/>
  <c r="G68" i="70"/>
  <c r="F68" i="70"/>
  <c r="C69" i="70"/>
  <c r="E69" i="70"/>
  <c r="G69" i="70"/>
  <c r="F69" i="70"/>
  <c r="C70" i="70"/>
  <c r="E70" i="70"/>
  <c r="F70" i="70"/>
  <c r="G70" i="70"/>
  <c r="C71" i="70"/>
  <c r="E71" i="70"/>
  <c r="F71" i="70"/>
  <c r="G71" i="70"/>
  <c r="C72" i="70"/>
  <c r="E72" i="70"/>
  <c r="G72" i="70"/>
  <c r="F72" i="70"/>
  <c r="C73" i="70"/>
  <c r="E73" i="70"/>
  <c r="F73" i="70"/>
  <c r="G73" i="70"/>
  <c r="C74" i="70"/>
  <c r="E74" i="70"/>
  <c r="F74" i="70"/>
  <c r="G74" i="70"/>
  <c r="C75" i="70"/>
  <c r="E75" i="70"/>
  <c r="G75" i="70"/>
  <c r="F75" i="70"/>
  <c r="C76" i="70"/>
  <c r="E76" i="70"/>
  <c r="G76" i="70"/>
  <c r="F76" i="70"/>
  <c r="C77" i="70"/>
  <c r="E77" i="70"/>
  <c r="G77" i="70"/>
  <c r="F77" i="70"/>
  <c r="C78" i="70"/>
  <c r="E78" i="70"/>
  <c r="F78" i="70"/>
  <c r="G78" i="70"/>
  <c r="C79" i="70"/>
  <c r="E79" i="70"/>
  <c r="F79" i="70"/>
  <c r="G79" i="70"/>
  <c r="C80" i="70"/>
  <c r="E80" i="70"/>
  <c r="G80" i="70"/>
  <c r="F80" i="70"/>
  <c r="C81" i="70"/>
  <c r="E81" i="70"/>
  <c r="F81" i="70"/>
  <c r="G81" i="70"/>
  <c r="C82" i="70"/>
  <c r="E82" i="70"/>
  <c r="F82" i="70"/>
  <c r="G82" i="70"/>
  <c r="C83" i="70"/>
  <c r="E83" i="70"/>
  <c r="G83" i="70"/>
  <c r="F83" i="70"/>
  <c r="C84" i="70"/>
  <c r="E84" i="70"/>
  <c r="G84" i="70"/>
  <c r="F84" i="70"/>
  <c r="C85" i="70"/>
  <c r="E85" i="70"/>
  <c r="G85" i="70"/>
  <c r="F85" i="70"/>
  <c r="C86" i="70"/>
  <c r="E86" i="70"/>
  <c r="F86" i="70"/>
  <c r="G86" i="70"/>
  <c r="C87" i="70"/>
  <c r="E87" i="70"/>
  <c r="F87" i="70"/>
  <c r="G87" i="70"/>
  <c r="C88" i="70"/>
  <c r="E88" i="70"/>
  <c r="G88" i="70"/>
  <c r="F88" i="70"/>
  <c r="C89" i="70"/>
  <c r="E89" i="70"/>
  <c r="F89" i="70"/>
  <c r="G89" i="70"/>
  <c r="C90" i="70"/>
  <c r="E90" i="70"/>
  <c r="F90" i="70"/>
  <c r="G90" i="70"/>
  <c r="C91" i="70"/>
  <c r="E91" i="70"/>
  <c r="G91" i="70"/>
  <c r="F91" i="70"/>
  <c r="C92" i="70"/>
  <c r="E92" i="70"/>
  <c r="G92" i="70"/>
  <c r="F92" i="70"/>
  <c r="C93" i="70"/>
  <c r="E93" i="70"/>
  <c r="G93" i="70"/>
  <c r="F93" i="70"/>
  <c r="C94" i="70"/>
  <c r="E94" i="70"/>
  <c r="F94" i="70"/>
  <c r="G94" i="70"/>
  <c r="C95" i="70"/>
  <c r="E95" i="70"/>
  <c r="F95" i="70"/>
  <c r="G95" i="70"/>
  <c r="C96" i="70"/>
  <c r="E96" i="70"/>
  <c r="G96" i="70"/>
  <c r="F96" i="70"/>
  <c r="C97" i="70"/>
  <c r="E97" i="70"/>
  <c r="F97" i="70"/>
  <c r="G97" i="70"/>
  <c r="C98" i="70"/>
  <c r="E98" i="70"/>
  <c r="F98" i="70"/>
  <c r="G98" i="70"/>
  <c r="C99" i="70"/>
  <c r="E99" i="70"/>
  <c r="G99" i="70"/>
  <c r="F99" i="70"/>
  <c r="C100" i="70"/>
  <c r="E100" i="70"/>
  <c r="G100" i="70"/>
  <c r="F100" i="70"/>
  <c r="C101" i="70"/>
  <c r="E101" i="70"/>
  <c r="G101" i="70"/>
  <c r="F101" i="70"/>
  <c r="C102" i="70"/>
  <c r="E102" i="70"/>
  <c r="F102" i="70"/>
  <c r="G102" i="70"/>
  <c r="C103" i="70"/>
  <c r="E103" i="70"/>
  <c r="F103" i="70"/>
  <c r="G103" i="70"/>
  <c r="C104" i="70"/>
  <c r="E104" i="70"/>
  <c r="G104" i="70"/>
  <c r="F104" i="70"/>
  <c r="C105" i="70"/>
  <c r="E105" i="70"/>
  <c r="F105" i="70"/>
  <c r="G105" i="70"/>
  <c r="C106" i="70"/>
  <c r="E106" i="70"/>
  <c r="F106" i="70"/>
  <c r="G106" i="70"/>
  <c r="C107" i="70"/>
  <c r="E107" i="70"/>
  <c r="G107" i="70"/>
  <c r="F107" i="70"/>
  <c r="C108" i="70"/>
  <c r="E108" i="70"/>
  <c r="G108" i="70"/>
  <c r="F108" i="70"/>
  <c r="C109" i="70"/>
  <c r="E109" i="70"/>
  <c r="G109" i="70"/>
  <c r="F109" i="70"/>
  <c r="C110" i="70"/>
  <c r="E110" i="70"/>
  <c r="F110" i="70"/>
  <c r="G110" i="70"/>
  <c r="C111" i="70"/>
  <c r="E111" i="70"/>
  <c r="F111" i="70"/>
  <c r="G111" i="70"/>
  <c r="C112" i="70"/>
  <c r="E112" i="70"/>
  <c r="G112" i="70"/>
  <c r="F112" i="70"/>
  <c r="C113" i="70"/>
  <c r="E113" i="70"/>
  <c r="F113" i="70"/>
  <c r="G113" i="70"/>
  <c r="C114" i="70"/>
  <c r="E114" i="70"/>
  <c r="F114" i="70"/>
  <c r="G114" i="70"/>
  <c r="C115" i="70"/>
  <c r="E115" i="70"/>
  <c r="G115" i="70"/>
  <c r="F115" i="70"/>
  <c r="C116" i="70"/>
  <c r="E116" i="70"/>
  <c r="G116" i="70"/>
  <c r="F116" i="70"/>
  <c r="C117" i="70"/>
  <c r="E117" i="70"/>
  <c r="G117" i="70"/>
  <c r="F117" i="70"/>
  <c r="C118" i="70"/>
  <c r="E118" i="70"/>
  <c r="F118" i="70"/>
  <c r="G118" i="70"/>
  <c r="C119" i="70"/>
  <c r="E119" i="70"/>
  <c r="F119" i="70"/>
  <c r="G119" i="70"/>
  <c r="C120" i="70"/>
  <c r="E120" i="70"/>
  <c r="G120" i="70"/>
  <c r="F120" i="70"/>
  <c r="C121" i="70"/>
  <c r="E121" i="70"/>
  <c r="F121" i="70"/>
  <c r="G121" i="70"/>
  <c r="C122" i="70"/>
  <c r="E122" i="70"/>
  <c r="F122" i="70"/>
  <c r="G122" i="70"/>
  <c r="C123" i="70"/>
  <c r="E123" i="70"/>
  <c r="G123" i="70"/>
  <c r="F123" i="70"/>
  <c r="C124" i="70"/>
  <c r="E124" i="70"/>
  <c r="G124" i="70"/>
  <c r="F124" i="70"/>
  <c r="C125" i="70"/>
  <c r="E125" i="70"/>
  <c r="G125" i="70"/>
  <c r="F125" i="70"/>
  <c r="C126" i="70"/>
  <c r="E126" i="70"/>
  <c r="F126" i="70"/>
  <c r="G126" i="70"/>
  <c r="C127" i="70"/>
  <c r="E127" i="70"/>
  <c r="F127" i="70"/>
  <c r="G127" i="70"/>
  <c r="C128" i="70"/>
  <c r="E128" i="70"/>
  <c r="G128" i="70"/>
  <c r="F128" i="70"/>
  <c r="C129" i="70"/>
  <c r="E129" i="70"/>
  <c r="F129" i="70"/>
  <c r="G129" i="70"/>
  <c r="A1" i="95" a="1"/>
  <c r="G16" i="83"/>
  <c r="G44" i="83"/>
  <c r="G56" i="83"/>
  <c r="G60" i="83"/>
  <c r="G96" i="83"/>
  <c r="E142" i="83"/>
  <c r="G19" i="83"/>
  <c r="G23" i="83"/>
  <c r="G27" i="83"/>
  <c r="G59" i="83"/>
  <c r="G63" i="83"/>
  <c r="G87" i="83"/>
  <c r="G115" i="83"/>
  <c r="G119" i="83"/>
  <c r="G127" i="83"/>
  <c r="F142" i="83"/>
  <c r="G109" i="83"/>
  <c r="G67" i="83"/>
  <c r="G89" i="83"/>
  <c r="G113" i="83"/>
  <c r="G117" i="83"/>
  <c r="G17" i="83"/>
  <c r="G20" i="83"/>
  <c r="G24" i="83"/>
  <c r="G28" i="83"/>
  <c r="G36" i="83"/>
  <c r="G52" i="83"/>
  <c r="G68" i="83"/>
  <c r="G84" i="83"/>
  <c r="G92" i="83"/>
  <c r="G79" i="83"/>
  <c r="G108" i="83"/>
  <c r="G124" i="83"/>
  <c r="G18" i="83"/>
  <c r="G30" i="83"/>
  <c r="G39" i="83"/>
  <c r="G50" i="83"/>
  <c r="G54" i="83"/>
  <c r="G55" i="83"/>
  <c r="G58" i="83"/>
  <c r="G62" i="83"/>
  <c r="G86" i="83"/>
  <c r="G103" i="83"/>
  <c r="G110" i="83"/>
  <c r="G33" i="83"/>
  <c r="G71" i="83"/>
  <c r="G82" i="83"/>
  <c r="G88" i="83"/>
  <c r="G91" i="83"/>
  <c r="G100" i="83"/>
  <c r="G126" i="83"/>
  <c r="G130" i="83"/>
  <c r="G10" i="83"/>
  <c r="G12" i="83"/>
  <c r="G26" i="83"/>
  <c r="G31" i="83"/>
  <c r="G35" i="83"/>
  <c r="G47" i="83"/>
  <c r="G51" i="83"/>
  <c r="G73" i="83"/>
  <c r="G77" i="83"/>
  <c r="G81" i="83"/>
  <c r="G85" i="83"/>
  <c r="G90" i="83"/>
  <c r="G95" i="83"/>
  <c r="G99" i="83"/>
  <c r="G111" i="83"/>
  <c r="G114" i="83"/>
  <c r="G15" i="83"/>
  <c r="G64" i="83"/>
  <c r="G76" i="83"/>
  <c r="G122" i="83"/>
  <c r="A1" i="95"/>
  <c r="G22" i="83"/>
  <c r="G29" i="83"/>
  <c r="G34" i="83"/>
  <c r="G41" i="83"/>
  <c r="G61" i="83"/>
  <c r="G66" i="83"/>
  <c r="G93" i="83"/>
  <c r="G98" i="83"/>
  <c r="F136" i="85"/>
  <c r="G11" i="83"/>
  <c r="G13" i="83"/>
  <c r="G37" i="83"/>
  <c r="G42" i="83"/>
  <c r="G49" i="83"/>
  <c r="G69" i="83"/>
  <c r="G74" i="83"/>
  <c r="G101" i="83"/>
  <c r="G106" i="83"/>
  <c r="G128" i="83"/>
  <c r="G131" i="83"/>
  <c r="E136" i="84"/>
  <c r="G136" i="84"/>
  <c r="G113" i="86"/>
  <c r="E139" i="86"/>
  <c r="E138" i="85"/>
  <c r="G12" i="85"/>
  <c r="G138" i="85"/>
  <c r="E136" i="85"/>
  <c r="G136" i="85"/>
  <c r="G25" i="83"/>
  <c r="G57" i="83"/>
  <c r="G125" i="84"/>
  <c r="G138" i="84"/>
  <c r="F139" i="86"/>
  <c r="E138" i="87"/>
  <c r="G14" i="83"/>
  <c r="G21" i="83"/>
  <c r="G38" i="83"/>
  <c r="G40" i="83"/>
  <c r="G43" i="83"/>
  <c r="G65" i="83"/>
  <c r="G70" i="83"/>
  <c r="G72" i="83"/>
  <c r="G75" i="83"/>
  <c r="G97" i="83"/>
  <c r="G102" i="83"/>
  <c r="G104" i="83"/>
  <c r="G107" i="83"/>
  <c r="G132" i="83"/>
  <c r="G93" i="84"/>
  <c r="F138" i="84"/>
  <c r="G124" i="85"/>
  <c r="F138" i="85"/>
  <c r="G15" i="85"/>
  <c r="F138" i="83"/>
  <c r="G46" i="83"/>
  <c r="G48" i="83"/>
  <c r="G80" i="83"/>
  <c r="G83" i="83"/>
  <c r="G112" i="83"/>
  <c r="E138" i="84"/>
  <c r="G117" i="84"/>
  <c r="G85" i="84"/>
  <c r="G132" i="85"/>
  <c r="G118" i="83"/>
  <c r="G120" i="83"/>
  <c r="G123" i="83"/>
  <c r="G18" i="88"/>
  <c r="E136" i="88"/>
  <c r="G136" i="88"/>
  <c r="F135" i="90"/>
  <c r="G10" i="87"/>
  <c r="E136" i="87"/>
  <c r="G136" i="87"/>
  <c r="E137" i="86"/>
  <c r="G137" i="86"/>
  <c r="G111" i="86"/>
  <c r="G95" i="86"/>
  <c r="G79" i="86"/>
  <c r="G66" i="86"/>
  <c r="G62" i="86"/>
  <c r="G58" i="86"/>
  <c r="G54" i="86"/>
  <c r="G50" i="86"/>
  <c r="G46" i="86"/>
  <c r="G42" i="86"/>
  <c r="G38" i="86"/>
  <c r="G34" i="86"/>
  <c r="G30" i="86"/>
  <c r="G26" i="86"/>
  <c r="G22" i="86"/>
  <c r="G18" i="86"/>
  <c r="G14" i="86"/>
  <c r="G139" i="86"/>
  <c r="G45" i="87"/>
  <c r="G13" i="87"/>
  <c r="G49" i="87"/>
  <c r="G17" i="87"/>
  <c r="F136" i="89"/>
  <c r="F138" i="89"/>
  <c r="G10" i="89"/>
  <c r="G138" i="89"/>
  <c r="G57" i="87"/>
  <c r="G25" i="87"/>
  <c r="F136" i="87"/>
  <c r="G114" i="88"/>
  <c r="E138" i="88"/>
  <c r="G67" i="88"/>
  <c r="G52" i="88"/>
  <c r="G35" i="88"/>
  <c r="G78" i="89"/>
  <c r="G14" i="89"/>
  <c r="E136" i="89"/>
  <c r="G136" i="89"/>
  <c r="G38" i="89"/>
  <c r="G64" i="90"/>
  <c r="G32" i="90"/>
  <c r="G137" i="91"/>
  <c r="F138" i="87"/>
  <c r="G91" i="92"/>
  <c r="E138" i="92"/>
  <c r="G30" i="91"/>
  <c r="E135" i="91"/>
  <c r="E137" i="91"/>
  <c r="G25" i="91"/>
  <c r="F135" i="91"/>
  <c r="F137" i="91"/>
  <c r="F137" i="90"/>
  <c r="G70" i="89"/>
  <c r="G48" i="90"/>
  <c r="G16" i="90"/>
  <c r="G137" i="90"/>
  <c r="G120" i="89"/>
  <c r="G118" i="89"/>
  <c r="G103" i="89"/>
  <c r="G128" i="90"/>
  <c r="G120" i="90"/>
  <c r="G88" i="90"/>
  <c r="G124" i="91"/>
  <c r="G12" i="88"/>
  <c r="G138" i="88"/>
  <c r="G127" i="89"/>
  <c r="G112" i="89"/>
  <c r="G110" i="89"/>
  <c r="G95" i="89"/>
  <c r="G96" i="90"/>
  <c r="G33" i="93"/>
  <c r="E138" i="93"/>
  <c r="E136" i="93"/>
  <c r="G11" i="89"/>
  <c r="E138" i="89"/>
  <c r="G116" i="91"/>
  <c r="G111" i="91"/>
  <c r="E137" i="90"/>
  <c r="G11" i="92"/>
  <c r="E136" i="92"/>
  <c r="G136" i="92"/>
  <c r="E135" i="90"/>
  <c r="G135" i="90"/>
  <c r="G104" i="91"/>
  <c r="G83" i="91"/>
  <c r="G51" i="91"/>
  <c r="F136" i="93"/>
  <c r="F138" i="93"/>
  <c r="F136" i="92"/>
  <c r="G14" i="92"/>
  <c r="F138" i="92"/>
  <c r="F138" i="94"/>
  <c r="F136" i="94"/>
  <c r="G112" i="91"/>
  <c r="G88" i="91"/>
  <c r="G75" i="91"/>
  <c r="G59" i="91"/>
  <c r="G54" i="93"/>
  <c r="G138" i="93"/>
  <c r="G89" i="94"/>
  <c r="G16" i="94"/>
  <c r="G62" i="93"/>
  <c r="G30" i="93"/>
  <c r="G73" i="94"/>
  <c r="G64" i="94"/>
  <c r="E138" i="94"/>
  <c r="G13" i="94"/>
  <c r="G138" i="94"/>
  <c r="E136" i="94"/>
  <c r="G136" i="94"/>
  <c r="E136" i="83"/>
  <c r="F136" i="83"/>
  <c r="E138" i="83"/>
  <c r="G133" i="81"/>
  <c r="G135" i="81"/>
  <c r="F135" i="81"/>
  <c r="E135" i="81"/>
  <c r="G135" i="80"/>
  <c r="F135" i="80"/>
  <c r="E135" i="80"/>
  <c r="F133" i="80"/>
  <c r="G133" i="80"/>
  <c r="G136" i="79"/>
  <c r="E134" i="79"/>
  <c r="G134" i="79"/>
  <c r="F136" i="79"/>
  <c r="E136" i="79"/>
  <c r="G135" i="78"/>
  <c r="E133" i="78"/>
  <c r="G133" i="78"/>
  <c r="F135" i="78"/>
  <c r="F133" i="78"/>
  <c r="G133" i="77"/>
  <c r="G135" i="77"/>
  <c r="F135" i="77"/>
  <c r="E135" i="77"/>
  <c r="G133" i="76"/>
  <c r="F135" i="76"/>
  <c r="E135" i="76"/>
  <c r="F133" i="76"/>
  <c r="G11" i="76"/>
  <c r="G135" i="76"/>
  <c r="G136" i="75"/>
  <c r="E134" i="75"/>
  <c r="G134" i="75"/>
  <c r="F136" i="75"/>
  <c r="E136" i="75"/>
  <c r="G135" i="74"/>
  <c r="E133" i="74"/>
  <c r="G133" i="74"/>
  <c r="E135" i="74"/>
  <c r="E134" i="73"/>
  <c r="G134" i="73"/>
  <c r="F136" i="73"/>
  <c r="G11" i="73"/>
  <c r="G136" i="73"/>
  <c r="F134" i="73"/>
  <c r="G135" i="72"/>
  <c r="F135" i="72"/>
  <c r="E135" i="72"/>
  <c r="G133" i="71"/>
  <c r="G135" i="71"/>
  <c r="F135" i="71"/>
  <c r="E135" i="71"/>
  <c r="F133" i="71"/>
  <c r="G133" i="70"/>
  <c r="F135" i="70"/>
  <c r="E135" i="70"/>
  <c r="F133" i="70"/>
  <c r="G11" i="70"/>
  <c r="G135" i="70"/>
  <c r="I49" i="83"/>
  <c r="G138" i="83"/>
  <c r="G136" i="83"/>
  <c r="G136" i="93"/>
  <c r="G138" i="87"/>
  <c r="G135" i="91"/>
  <c r="G138" i="92"/>
  <c r="AB125" i="69"/>
  <c r="AB124" i="69"/>
  <c r="AB123" i="69"/>
  <c r="AB122" i="69"/>
  <c r="AB121" i="69"/>
  <c r="AB120" i="69"/>
  <c r="AB119" i="69"/>
  <c r="AB118" i="69"/>
  <c r="AB117" i="69"/>
  <c r="AB116" i="69"/>
  <c r="AB115" i="69"/>
  <c r="AB114" i="69"/>
  <c r="AB113" i="69"/>
  <c r="AB112" i="69"/>
  <c r="AB111" i="69"/>
  <c r="AB110" i="69"/>
  <c r="AB109" i="69"/>
  <c r="AB108" i="69"/>
  <c r="AB107" i="69"/>
  <c r="AB106" i="69"/>
  <c r="AB105" i="69"/>
  <c r="AB104" i="69"/>
  <c r="AB103" i="69"/>
  <c r="AB102" i="69"/>
  <c r="AB101" i="69"/>
  <c r="AB100" i="69"/>
  <c r="AB99" i="69"/>
  <c r="AB98" i="69"/>
  <c r="AB97" i="69"/>
  <c r="AB96" i="69"/>
  <c r="AB95" i="69"/>
  <c r="AB94" i="69"/>
  <c r="AB93" i="69"/>
  <c r="AB92" i="69"/>
  <c r="AB91" i="69"/>
  <c r="AB90" i="69"/>
  <c r="AB89" i="69"/>
  <c r="AB88" i="69"/>
  <c r="AB87" i="69"/>
  <c r="AB86" i="69"/>
  <c r="AB85" i="69"/>
  <c r="AB84" i="69"/>
  <c r="AB83" i="69"/>
  <c r="AB82" i="69"/>
  <c r="AB81" i="69"/>
  <c r="AB80" i="69"/>
  <c r="AB79" i="69"/>
  <c r="AB78" i="69"/>
  <c r="AB77" i="69"/>
  <c r="AB76" i="69"/>
  <c r="AB75" i="69"/>
  <c r="AB74" i="69"/>
  <c r="AB73" i="69"/>
  <c r="AB72" i="69"/>
  <c r="AB71" i="69"/>
  <c r="AB70" i="69"/>
  <c r="AB69" i="69"/>
  <c r="AB68" i="69"/>
  <c r="AB67" i="69"/>
  <c r="AB66" i="69"/>
  <c r="AB65" i="69"/>
  <c r="AB64" i="69"/>
  <c r="AB63" i="69"/>
  <c r="AB62" i="69"/>
  <c r="AB61" i="69"/>
  <c r="AB60" i="69"/>
  <c r="AB59" i="69"/>
  <c r="AB58" i="69"/>
  <c r="AB57" i="69"/>
  <c r="AB56" i="69"/>
  <c r="AB55" i="69"/>
  <c r="AB54" i="69"/>
  <c r="AB53" i="69"/>
  <c r="AB52" i="69"/>
  <c r="AB51" i="69"/>
  <c r="AB50" i="69"/>
  <c r="AB49" i="69"/>
  <c r="AB48" i="69"/>
  <c r="AB47" i="69"/>
  <c r="AB46" i="69"/>
  <c r="AB45" i="69"/>
  <c r="AB44" i="69"/>
  <c r="AB43" i="69"/>
  <c r="AB42" i="69"/>
  <c r="AB41" i="69"/>
  <c r="AB40" i="69"/>
  <c r="AB39" i="69"/>
  <c r="AB38" i="69"/>
  <c r="AB37" i="69"/>
  <c r="AB36" i="69"/>
  <c r="AB35" i="69"/>
  <c r="AB34" i="69"/>
  <c r="AB33" i="69"/>
  <c r="AB32" i="69"/>
  <c r="AB31" i="69"/>
  <c r="AB30" i="69"/>
  <c r="AB29" i="69"/>
  <c r="AB28" i="69"/>
  <c r="AB27" i="69"/>
  <c r="AB26" i="69"/>
  <c r="AB25" i="69"/>
  <c r="AB24" i="69"/>
  <c r="AB23" i="69"/>
  <c r="AB22" i="69"/>
  <c r="AB21" i="69"/>
  <c r="AB20" i="69"/>
  <c r="AB19" i="69"/>
  <c r="AB18" i="69"/>
  <c r="AB17" i="69"/>
  <c r="AB16" i="69"/>
  <c r="AB15" i="69"/>
  <c r="AB14" i="69"/>
  <c r="AB13" i="69"/>
  <c r="AB12" i="69"/>
  <c r="AB11" i="69"/>
  <c r="AB10" i="69"/>
  <c r="AB9" i="69"/>
  <c r="AB8" i="69"/>
  <c r="AB7" i="69"/>
  <c r="AB6" i="69"/>
  <c r="A6" i="69"/>
  <c r="A7" i="69"/>
  <c r="A8" i="69"/>
  <c r="A9" i="69"/>
  <c r="A10" i="69"/>
  <c r="A11" i="69"/>
  <c r="A12" i="69"/>
  <c r="A13" i="69"/>
  <c r="A14" i="69"/>
  <c r="A15" i="69"/>
  <c r="A16" i="69"/>
  <c r="A17" i="69"/>
  <c r="A18" i="69"/>
  <c r="A19" i="69"/>
  <c r="A20" i="69"/>
  <c r="A21" i="69"/>
  <c r="A22" i="69"/>
  <c r="A23" i="69"/>
  <c r="A24" i="69"/>
  <c r="A25" i="69"/>
  <c r="A26" i="69"/>
  <c r="A27" i="69"/>
  <c r="A28" i="69"/>
  <c r="A29" i="69"/>
  <c r="A30" i="69"/>
  <c r="A31" i="69"/>
  <c r="A32" i="69"/>
  <c r="A33" i="69"/>
  <c r="A34" i="69"/>
  <c r="A35" i="69"/>
  <c r="A36" i="69"/>
  <c r="A37" i="69"/>
  <c r="A38" i="69"/>
  <c r="A39" i="69"/>
  <c r="A40" i="69"/>
  <c r="A41" i="69"/>
  <c r="A42" i="69"/>
  <c r="A43" i="69"/>
  <c r="A44" i="69"/>
  <c r="A45" i="69"/>
  <c r="A46" i="69"/>
  <c r="A47" i="69"/>
  <c r="A48" i="69"/>
  <c r="A49" i="69"/>
  <c r="A50" i="69"/>
  <c r="A51" i="69"/>
  <c r="A52" i="69"/>
  <c r="A53" i="69"/>
  <c r="A54" i="69"/>
  <c r="A55" i="69"/>
  <c r="A56" i="69"/>
  <c r="A57" i="69"/>
  <c r="A58" i="69"/>
  <c r="A59" i="69"/>
  <c r="A60" i="69"/>
  <c r="A61" i="69"/>
  <c r="A62" i="69"/>
  <c r="A63" i="69"/>
  <c r="A64" i="69"/>
  <c r="A65" i="69"/>
  <c r="A66" i="69"/>
  <c r="A67" i="69"/>
  <c r="A68" i="69"/>
  <c r="A69" i="69"/>
  <c r="A70" i="69"/>
  <c r="A71" i="69"/>
  <c r="A72" i="69"/>
  <c r="A73" i="69"/>
  <c r="A74" i="69"/>
  <c r="A75" i="69"/>
  <c r="A76" i="69"/>
  <c r="A77" i="69"/>
  <c r="A78" i="69"/>
  <c r="A79" i="69"/>
  <c r="A80" i="69"/>
  <c r="A81" i="69"/>
  <c r="A82" i="69"/>
  <c r="A83" i="69"/>
  <c r="A84" i="69"/>
  <c r="A85" i="69"/>
  <c r="A86" i="69"/>
  <c r="A87" i="69"/>
  <c r="A88" i="69"/>
  <c r="A89" i="69"/>
  <c r="A90" i="69"/>
  <c r="A91" i="69"/>
  <c r="A92" i="69"/>
  <c r="A93" i="69"/>
  <c r="A94" i="69"/>
  <c r="A95" i="69"/>
  <c r="A96" i="69"/>
  <c r="A97" i="69"/>
  <c r="A98" i="69"/>
  <c r="A99" i="69"/>
  <c r="A100" i="69"/>
  <c r="A101" i="69"/>
  <c r="A102" i="69"/>
  <c r="A103" i="69"/>
  <c r="A104" i="69"/>
  <c r="A105" i="69"/>
  <c r="A106" i="69"/>
  <c r="A107" i="69"/>
  <c r="A108" i="69"/>
  <c r="A109" i="69"/>
  <c r="A110" i="69"/>
  <c r="A111" i="69"/>
  <c r="A112" i="69"/>
  <c r="A113" i="69"/>
  <c r="A114" i="69"/>
  <c r="A115" i="69"/>
  <c r="A116" i="69"/>
  <c r="A117" i="69"/>
  <c r="A118" i="69"/>
  <c r="A119" i="69"/>
  <c r="A120" i="69"/>
  <c r="A121" i="69"/>
  <c r="A122" i="69"/>
  <c r="A123" i="69"/>
  <c r="A124" i="69"/>
  <c r="A125" i="69"/>
  <c r="AB5" i="69"/>
  <c r="A5" i="69"/>
  <c r="AB4" i="69"/>
  <c r="A1" i="69" a="1"/>
  <c r="A1" i="69"/>
  <c r="C10" i="68"/>
  <c r="E10" i="68"/>
  <c r="G10" i="68"/>
  <c r="F10" i="68"/>
  <c r="A11" i="68"/>
  <c r="A12" i="68"/>
  <c r="A13" i="68"/>
  <c r="A14" i="68"/>
  <c r="A15" i="68"/>
  <c r="A16" i="68"/>
  <c r="A17" i="68"/>
  <c r="A18" i="68"/>
  <c r="A19" i="68"/>
  <c r="A20" i="68"/>
  <c r="A21" i="68"/>
  <c r="A22" i="68"/>
  <c r="A23" i="68"/>
  <c r="A24" i="68"/>
  <c r="A25" i="68"/>
  <c r="A26" i="68"/>
  <c r="A27" i="68"/>
  <c r="A28" i="68"/>
  <c r="A29" i="68"/>
  <c r="A30" i="68"/>
  <c r="A31" i="68"/>
  <c r="A32" i="68"/>
  <c r="A33" i="68"/>
  <c r="A34" i="68"/>
  <c r="A35" i="68"/>
  <c r="A36" i="68"/>
  <c r="A37" i="68"/>
  <c r="A38" i="68"/>
  <c r="A39" i="68"/>
  <c r="A40" i="68"/>
  <c r="A41" i="68"/>
  <c r="A42" i="68"/>
  <c r="A43" i="68"/>
  <c r="A44" i="68"/>
  <c r="A45" i="68"/>
  <c r="A46" i="68"/>
  <c r="A47" i="68"/>
  <c r="A48" i="68"/>
  <c r="A49" i="68"/>
  <c r="A50" i="68"/>
  <c r="A51" i="68"/>
  <c r="A52" i="68"/>
  <c r="A53" i="68"/>
  <c r="A54" i="68"/>
  <c r="A55" i="68"/>
  <c r="A56" i="68"/>
  <c r="A57" i="68"/>
  <c r="A58" i="68"/>
  <c r="A59" i="68"/>
  <c r="A60" i="68"/>
  <c r="A61" i="68"/>
  <c r="A62" i="68"/>
  <c r="A63" i="68"/>
  <c r="A64" i="68"/>
  <c r="A65" i="68"/>
  <c r="A66" i="68"/>
  <c r="A67" i="68"/>
  <c r="A68" i="68"/>
  <c r="A69" i="68"/>
  <c r="A70" i="68"/>
  <c r="A71" i="68"/>
  <c r="A72" i="68"/>
  <c r="A73" i="68"/>
  <c r="A74" i="68"/>
  <c r="A75" i="68"/>
  <c r="A76" i="68"/>
  <c r="A77" i="68"/>
  <c r="A78" i="68"/>
  <c r="A79" i="68"/>
  <c r="A80" i="68"/>
  <c r="A81" i="68"/>
  <c r="A82" i="68"/>
  <c r="A83" i="68"/>
  <c r="A84" i="68"/>
  <c r="A85" i="68"/>
  <c r="A86" i="68"/>
  <c r="A87" i="68"/>
  <c r="A88" i="68"/>
  <c r="A89" i="68"/>
  <c r="A90" i="68"/>
  <c r="A91" i="68"/>
  <c r="A92" i="68"/>
  <c r="A93" i="68"/>
  <c r="A94" i="68"/>
  <c r="A95" i="68"/>
  <c r="A96" i="68"/>
  <c r="A97" i="68"/>
  <c r="A98" i="68"/>
  <c r="A99" i="68"/>
  <c r="A100" i="68"/>
  <c r="A101" i="68"/>
  <c r="A102" i="68"/>
  <c r="A103" i="68"/>
  <c r="A104" i="68"/>
  <c r="A105" i="68"/>
  <c r="A106" i="68"/>
  <c r="A107" i="68"/>
  <c r="A108" i="68"/>
  <c r="A109" i="68"/>
  <c r="A110" i="68"/>
  <c r="A111" i="68"/>
  <c r="A112" i="68"/>
  <c r="A113" i="68"/>
  <c r="A114" i="68"/>
  <c r="A115" i="68"/>
  <c r="A116" i="68"/>
  <c r="A117" i="68"/>
  <c r="A118" i="68"/>
  <c r="A119" i="68"/>
  <c r="A120" i="68"/>
  <c r="A121" i="68"/>
  <c r="A122" i="68"/>
  <c r="A123" i="68"/>
  <c r="A124" i="68"/>
  <c r="A125" i="68"/>
  <c r="A126" i="68"/>
  <c r="A127" i="68"/>
  <c r="A128" i="68"/>
  <c r="A129" i="68"/>
  <c r="A130" i="68"/>
  <c r="A131" i="68"/>
  <c r="C11" i="68"/>
  <c r="E11" i="68"/>
  <c r="F11" i="68"/>
  <c r="G11" i="68"/>
  <c r="C12" i="68"/>
  <c r="E12" i="68"/>
  <c r="F12" i="68"/>
  <c r="G12" i="68"/>
  <c r="C13" i="68"/>
  <c r="E13" i="68"/>
  <c r="G13" i="68"/>
  <c r="F13" i="68"/>
  <c r="C14" i="68"/>
  <c r="E14" i="68"/>
  <c r="F14" i="68"/>
  <c r="G14" i="68"/>
  <c r="C15" i="68"/>
  <c r="E15" i="68"/>
  <c r="F15" i="68"/>
  <c r="G15" i="68"/>
  <c r="C16" i="68"/>
  <c r="E16" i="68"/>
  <c r="G16" i="68"/>
  <c r="F16" i="68"/>
  <c r="C17" i="68"/>
  <c r="E17" i="68"/>
  <c r="G17" i="68"/>
  <c r="F17" i="68"/>
  <c r="C18" i="68"/>
  <c r="E18" i="68"/>
  <c r="G18" i="68"/>
  <c r="F18" i="68"/>
  <c r="C19" i="68"/>
  <c r="E19" i="68"/>
  <c r="F19" i="68"/>
  <c r="G19" i="68"/>
  <c r="C20" i="68"/>
  <c r="E20" i="68"/>
  <c r="G20" i="68"/>
  <c r="F20" i="68"/>
  <c r="C21" i="68"/>
  <c r="E21" i="68"/>
  <c r="G21" i="68"/>
  <c r="F21" i="68"/>
  <c r="C22" i="68"/>
  <c r="E22" i="68"/>
  <c r="F22" i="68"/>
  <c r="G22" i="68"/>
  <c r="C23" i="68"/>
  <c r="E23" i="68"/>
  <c r="F23" i="68"/>
  <c r="G23" i="68"/>
  <c r="C24" i="68"/>
  <c r="E24" i="68"/>
  <c r="G24" i="68"/>
  <c r="F24" i="68"/>
  <c r="C25" i="68"/>
  <c r="E25" i="68"/>
  <c r="G25" i="68"/>
  <c r="F25" i="68"/>
  <c r="C26" i="68"/>
  <c r="E26" i="68"/>
  <c r="G26" i="68"/>
  <c r="F26" i="68"/>
  <c r="C27" i="68"/>
  <c r="E27" i="68"/>
  <c r="F27" i="68"/>
  <c r="G27" i="68"/>
  <c r="C28" i="68"/>
  <c r="E28" i="68"/>
  <c r="G28" i="68"/>
  <c r="F28" i="68"/>
  <c r="C29" i="68"/>
  <c r="E29" i="68"/>
  <c r="G29" i="68"/>
  <c r="F29" i="68"/>
  <c r="C30" i="68"/>
  <c r="E30" i="68"/>
  <c r="F30" i="68"/>
  <c r="G30" i="68"/>
  <c r="C31" i="68"/>
  <c r="E31" i="68"/>
  <c r="F31" i="68"/>
  <c r="G31" i="68"/>
  <c r="C32" i="68"/>
  <c r="E32" i="68"/>
  <c r="G32" i="68"/>
  <c r="F32" i="68"/>
  <c r="C33" i="68"/>
  <c r="E33" i="68"/>
  <c r="G33" i="68"/>
  <c r="F33" i="68"/>
  <c r="C34" i="68"/>
  <c r="E34" i="68"/>
  <c r="G34" i="68"/>
  <c r="F34" i="68"/>
  <c r="C35" i="68"/>
  <c r="E35" i="68"/>
  <c r="F35" i="68"/>
  <c r="G35" i="68"/>
  <c r="C36" i="68"/>
  <c r="E36" i="68"/>
  <c r="G36" i="68"/>
  <c r="F36" i="68"/>
  <c r="C37" i="68"/>
  <c r="E37" i="68"/>
  <c r="G37" i="68"/>
  <c r="F37" i="68"/>
  <c r="C38" i="68"/>
  <c r="E38" i="68"/>
  <c r="F38" i="68"/>
  <c r="G38" i="68"/>
  <c r="C39" i="68"/>
  <c r="E39" i="68"/>
  <c r="F39" i="68"/>
  <c r="G39" i="68"/>
  <c r="C40" i="68"/>
  <c r="E40" i="68"/>
  <c r="G40" i="68"/>
  <c r="F40" i="68"/>
  <c r="C41" i="68"/>
  <c r="E41" i="68"/>
  <c r="G41" i="68"/>
  <c r="F41" i="68"/>
  <c r="C42" i="68"/>
  <c r="E42" i="68"/>
  <c r="G42" i="68"/>
  <c r="F42" i="68"/>
  <c r="C43" i="68"/>
  <c r="E43" i="68"/>
  <c r="F43" i="68"/>
  <c r="G43" i="68"/>
  <c r="C44" i="68"/>
  <c r="E44" i="68"/>
  <c r="G44" i="68"/>
  <c r="F44" i="68"/>
  <c r="C45" i="68"/>
  <c r="E45" i="68"/>
  <c r="G45" i="68"/>
  <c r="F45" i="68"/>
  <c r="C46" i="68"/>
  <c r="E46" i="68"/>
  <c r="F46" i="68"/>
  <c r="G46" i="68"/>
  <c r="C47" i="68"/>
  <c r="E47" i="68"/>
  <c r="F47" i="68"/>
  <c r="G47" i="68"/>
  <c r="C48" i="68"/>
  <c r="E48" i="68"/>
  <c r="G48" i="68"/>
  <c r="F48" i="68"/>
  <c r="C49" i="68"/>
  <c r="E49" i="68"/>
  <c r="G49" i="68"/>
  <c r="F49" i="68"/>
  <c r="C50" i="68"/>
  <c r="E50" i="68"/>
  <c r="G50" i="68"/>
  <c r="F50" i="68"/>
  <c r="C51" i="68"/>
  <c r="E51" i="68"/>
  <c r="F51" i="68"/>
  <c r="G51" i="68"/>
  <c r="C52" i="68"/>
  <c r="E52" i="68"/>
  <c r="G52" i="68"/>
  <c r="F52" i="68"/>
  <c r="C53" i="68"/>
  <c r="E53" i="68"/>
  <c r="G53" i="68"/>
  <c r="F53" i="68"/>
  <c r="C54" i="68"/>
  <c r="E54" i="68"/>
  <c r="F54" i="68"/>
  <c r="G54" i="68"/>
  <c r="C55" i="68"/>
  <c r="E55" i="68"/>
  <c r="F55" i="68"/>
  <c r="G55" i="68"/>
  <c r="C56" i="68"/>
  <c r="E56" i="68"/>
  <c r="G56" i="68"/>
  <c r="F56" i="68"/>
  <c r="C57" i="68"/>
  <c r="E57" i="68"/>
  <c r="G57" i="68"/>
  <c r="F57" i="68"/>
  <c r="C58" i="68"/>
  <c r="E58" i="68"/>
  <c r="G58" i="68"/>
  <c r="F58" i="68"/>
  <c r="C59" i="68"/>
  <c r="E59" i="68"/>
  <c r="F59" i="68"/>
  <c r="G59" i="68"/>
  <c r="C60" i="68"/>
  <c r="E60" i="68"/>
  <c r="G60" i="68"/>
  <c r="F60" i="68"/>
  <c r="C61" i="68"/>
  <c r="E61" i="68"/>
  <c r="G61" i="68"/>
  <c r="F61" i="68"/>
  <c r="C62" i="68"/>
  <c r="E62" i="68"/>
  <c r="F62" i="68"/>
  <c r="G62" i="68"/>
  <c r="C63" i="68"/>
  <c r="E63" i="68"/>
  <c r="F63" i="68"/>
  <c r="G63" i="68"/>
  <c r="C64" i="68"/>
  <c r="E64" i="68"/>
  <c r="G64" i="68"/>
  <c r="F64" i="68"/>
  <c r="C65" i="68"/>
  <c r="E65" i="68"/>
  <c r="G65" i="68"/>
  <c r="F65" i="68"/>
  <c r="C66" i="68"/>
  <c r="E66" i="68"/>
  <c r="G66" i="68"/>
  <c r="F66" i="68"/>
  <c r="C67" i="68"/>
  <c r="E67" i="68"/>
  <c r="F67" i="68"/>
  <c r="G67" i="68"/>
  <c r="C68" i="68"/>
  <c r="E68" i="68"/>
  <c r="G68" i="68"/>
  <c r="F68" i="68"/>
  <c r="C69" i="68"/>
  <c r="E69" i="68"/>
  <c r="G69" i="68"/>
  <c r="F69" i="68"/>
  <c r="C70" i="68"/>
  <c r="E70" i="68"/>
  <c r="F70" i="68"/>
  <c r="G70" i="68"/>
  <c r="C71" i="68"/>
  <c r="E71" i="68"/>
  <c r="F71" i="68"/>
  <c r="G71" i="68"/>
  <c r="C72" i="68"/>
  <c r="E72" i="68"/>
  <c r="G72" i="68"/>
  <c r="F72" i="68"/>
  <c r="C73" i="68"/>
  <c r="E73" i="68"/>
  <c r="G73" i="68"/>
  <c r="F73" i="68"/>
  <c r="C74" i="68"/>
  <c r="E74" i="68"/>
  <c r="G74" i="68"/>
  <c r="F74" i="68"/>
  <c r="C75" i="68"/>
  <c r="E75" i="68"/>
  <c r="F75" i="68"/>
  <c r="G75" i="68"/>
  <c r="C76" i="68"/>
  <c r="E76" i="68"/>
  <c r="G76" i="68"/>
  <c r="F76" i="68"/>
  <c r="C77" i="68"/>
  <c r="E77" i="68"/>
  <c r="G77" i="68"/>
  <c r="F77" i="68"/>
  <c r="C78" i="68"/>
  <c r="E78" i="68"/>
  <c r="F78" i="68"/>
  <c r="G78" i="68"/>
  <c r="C79" i="68"/>
  <c r="E79" i="68"/>
  <c r="F79" i="68"/>
  <c r="G79" i="68"/>
  <c r="C80" i="68"/>
  <c r="E80" i="68"/>
  <c r="G80" i="68"/>
  <c r="F80" i="68"/>
  <c r="C81" i="68"/>
  <c r="E81" i="68"/>
  <c r="G81" i="68"/>
  <c r="F81" i="68"/>
  <c r="C82" i="68"/>
  <c r="E82" i="68"/>
  <c r="G82" i="68"/>
  <c r="F82" i="68"/>
  <c r="C83" i="68"/>
  <c r="E83" i="68"/>
  <c r="F83" i="68"/>
  <c r="G83" i="68"/>
  <c r="C84" i="68"/>
  <c r="E84" i="68"/>
  <c r="G84" i="68"/>
  <c r="F84" i="68"/>
  <c r="C85" i="68"/>
  <c r="E85" i="68"/>
  <c r="G85" i="68"/>
  <c r="F85" i="68"/>
  <c r="C86" i="68"/>
  <c r="E86" i="68"/>
  <c r="F86" i="68"/>
  <c r="G86" i="68"/>
  <c r="C87" i="68"/>
  <c r="E87" i="68"/>
  <c r="F87" i="68"/>
  <c r="G87" i="68"/>
  <c r="C88" i="68"/>
  <c r="E88" i="68"/>
  <c r="G88" i="68"/>
  <c r="F88" i="68"/>
  <c r="C89" i="68"/>
  <c r="E89" i="68"/>
  <c r="G89" i="68"/>
  <c r="F89" i="68"/>
  <c r="C90" i="68"/>
  <c r="E90" i="68"/>
  <c r="G90" i="68"/>
  <c r="F90" i="68"/>
  <c r="C91" i="68"/>
  <c r="E91" i="68"/>
  <c r="F91" i="68"/>
  <c r="G91" i="68"/>
  <c r="C92" i="68"/>
  <c r="E92" i="68"/>
  <c r="G92" i="68"/>
  <c r="F92" i="68"/>
  <c r="C93" i="68"/>
  <c r="E93" i="68"/>
  <c r="G93" i="68"/>
  <c r="F93" i="68"/>
  <c r="C94" i="68"/>
  <c r="E94" i="68"/>
  <c r="F94" i="68"/>
  <c r="G94" i="68"/>
  <c r="C95" i="68"/>
  <c r="E95" i="68"/>
  <c r="F95" i="68"/>
  <c r="G95" i="68"/>
  <c r="C96" i="68"/>
  <c r="E96" i="68"/>
  <c r="G96" i="68"/>
  <c r="F96" i="68"/>
  <c r="C97" i="68"/>
  <c r="E97" i="68"/>
  <c r="G97" i="68"/>
  <c r="F97" i="68"/>
  <c r="C98" i="68"/>
  <c r="E98" i="68"/>
  <c r="G98" i="68"/>
  <c r="F98" i="68"/>
  <c r="C99" i="68"/>
  <c r="E99" i="68"/>
  <c r="F99" i="68"/>
  <c r="G99" i="68"/>
  <c r="C100" i="68"/>
  <c r="E100" i="68"/>
  <c r="G100" i="68"/>
  <c r="F100" i="68"/>
  <c r="C101" i="68"/>
  <c r="E101" i="68"/>
  <c r="G101" i="68"/>
  <c r="F101" i="68"/>
  <c r="C102" i="68"/>
  <c r="E102" i="68"/>
  <c r="F102" i="68"/>
  <c r="G102" i="68"/>
  <c r="C103" i="68"/>
  <c r="E103" i="68"/>
  <c r="F103" i="68"/>
  <c r="G103" i="68"/>
  <c r="C104" i="68"/>
  <c r="E104" i="68"/>
  <c r="G104" i="68"/>
  <c r="F104" i="68"/>
  <c r="C105" i="68"/>
  <c r="E105" i="68"/>
  <c r="G105" i="68"/>
  <c r="F105" i="68"/>
  <c r="C106" i="68"/>
  <c r="E106" i="68"/>
  <c r="G106" i="68"/>
  <c r="F106" i="68"/>
  <c r="C107" i="68"/>
  <c r="E107" i="68"/>
  <c r="F107" i="68"/>
  <c r="G107" i="68"/>
  <c r="C108" i="68"/>
  <c r="E108" i="68"/>
  <c r="G108" i="68"/>
  <c r="F108" i="68"/>
  <c r="C109" i="68"/>
  <c r="E109" i="68"/>
  <c r="G109" i="68"/>
  <c r="F109" i="68"/>
  <c r="C110" i="68"/>
  <c r="E110" i="68"/>
  <c r="F110" i="68"/>
  <c r="G110" i="68"/>
  <c r="C111" i="68"/>
  <c r="E111" i="68"/>
  <c r="F111" i="68"/>
  <c r="G111" i="68"/>
  <c r="C112" i="68"/>
  <c r="E112" i="68"/>
  <c r="G112" i="68"/>
  <c r="F112" i="68"/>
  <c r="C113" i="68"/>
  <c r="E113" i="68"/>
  <c r="G113" i="68"/>
  <c r="F113" i="68"/>
  <c r="C114" i="68"/>
  <c r="E114" i="68"/>
  <c r="G114" i="68"/>
  <c r="F114" i="68"/>
  <c r="C115" i="68"/>
  <c r="E115" i="68"/>
  <c r="F115" i="68"/>
  <c r="G115" i="68"/>
  <c r="C116" i="68"/>
  <c r="E116" i="68"/>
  <c r="G116" i="68"/>
  <c r="F116" i="68"/>
  <c r="C117" i="68"/>
  <c r="E117" i="68"/>
  <c r="G117" i="68"/>
  <c r="F117" i="68"/>
  <c r="C118" i="68"/>
  <c r="E118" i="68"/>
  <c r="F118" i="68"/>
  <c r="G118" i="68"/>
  <c r="C119" i="68"/>
  <c r="E119" i="68"/>
  <c r="F119" i="68"/>
  <c r="G119" i="68"/>
  <c r="C120" i="68"/>
  <c r="E120" i="68"/>
  <c r="G120" i="68"/>
  <c r="F120" i="68"/>
  <c r="C121" i="68"/>
  <c r="E121" i="68"/>
  <c r="G121" i="68"/>
  <c r="F121" i="68"/>
  <c r="C122" i="68"/>
  <c r="E122" i="68"/>
  <c r="G122" i="68"/>
  <c r="F122" i="68"/>
  <c r="C123" i="68"/>
  <c r="E123" i="68"/>
  <c r="F123" i="68"/>
  <c r="G123" i="68"/>
  <c r="C124" i="68"/>
  <c r="E124" i="68"/>
  <c r="G124" i="68"/>
  <c r="F124" i="68"/>
  <c r="C125" i="68"/>
  <c r="E125" i="68"/>
  <c r="G125" i="68"/>
  <c r="F125" i="68"/>
  <c r="C126" i="68"/>
  <c r="E126" i="68"/>
  <c r="F126" i="68"/>
  <c r="G126" i="68"/>
  <c r="C127" i="68"/>
  <c r="E127" i="68"/>
  <c r="F127" i="68"/>
  <c r="G127" i="68"/>
  <c r="C128" i="68"/>
  <c r="E128" i="68"/>
  <c r="G128" i="68"/>
  <c r="F128" i="68"/>
  <c r="C129" i="68"/>
  <c r="E129" i="68"/>
  <c r="G129" i="68"/>
  <c r="F129" i="68"/>
  <c r="C130" i="68"/>
  <c r="E130" i="68"/>
  <c r="G130" i="68"/>
  <c r="F130" i="68"/>
  <c r="C131" i="68"/>
  <c r="E131" i="68"/>
  <c r="F131" i="68"/>
  <c r="G131" i="68"/>
  <c r="E137" i="68"/>
  <c r="C10" i="67"/>
  <c r="E10" i="67"/>
  <c r="F10" i="67"/>
  <c r="G10" i="67"/>
  <c r="A11" i="67"/>
  <c r="A12" i="67"/>
  <c r="A13" i="67"/>
  <c r="A14" i="67"/>
  <c r="A15" i="67"/>
  <c r="A16" i="67"/>
  <c r="A17" i="67"/>
  <c r="A18" i="67"/>
  <c r="A19" i="67"/>
  <c r="A20" i="67"/>
  <c r="A21" i="67"/>
  <c r="A22" i="67"/>
  <c r="A23" i="67"/>
  <c r="A24" i="67"/>
  <c r="A25" i="67"/>
  <c r="A26" i="67"/>
  <c r="A27" i="67"/>
  <c r="A28" i="67"/>
  <c r="A29" i="67"/>
  <c r="A30" i="67"/>
  <c r="A31" i="67"/>
  <c r="A32" i="67"/>
  <c r="A33" i="67"/>
  <c r="A34" i="67"/>
  <c r="A35" i="67"/>
  <c r="A36" i="67"/>
  <c r="A37" i="67"/>
  <c r="A38" i="67"/>
  <c r="A39" i="67"/>
  <c r="A40" i="67"/>
  <c r="A41" i="67"/>
  <c r="A42" i="67"/>
  <c r="A43" i="67"/>
  <c r="A44" i="67"/>
  <c r="A45" i="67"/>
  <c r="A46" i="67"/>
  <c r="A47" i="67"/>
  <c r="A48" i="67"/>
  <c r="A49" i="67"/>
  <c r="A50" i="67"/>
  <c r="A51" i="67"/>
  <c r="A52" i="67"/>
  <c r="A53" i="67"/>
  <c r="A54" i="67"/>
  <c r="A55" i="67"/>
  <c r="A56" i="67"/>
  <c r="A57" i="67"/>
  <c r="A58" i="67"/>
  <c r="A59" i="67"/>
  <c r="A60" i="67"/>
  <c r="A61" i="67"/>
  <c r="A62" i="67"/>
  <c r="A63" i="67"/>
  <c r="A64" i="67"/>
  <c r="A65" i="67"/>
  <c r="A66" i="67"/>
  <c r="A67" i="67"/>
  <c r="A68" i="67"/>
  <c r="A69" i="67"/>
  <c r="A70" i="67"/>
  <c r="A71" i="67"/>
  <c r="A72" i="67"/>
  <c r="A73" i="67"/>
  <c r="A74" i="67"/>
  <c r="A75" i="67"/>
  <c r="A76" i="67"/>
  <c r="A77" i="67"/>
  <c r="A78" i="67"/>
  <c r="A79" i="67"/>
  <c r="A80" i="67"/>
  <c r="A81" i="67"/>
  <c r="A82" i="67"/>
  <c r="A83" i="67"/>
  <c r="A84" i="67"/>
  <c r="A85" i="67"/>
  <c r="A86" i="67"/>
  <c r="A87" i="67"/>
  <c r="A88" i="67"/>
  <c r="A89" i="67"/>
  <c r="A90" i="67"/>
  <c r="A91" i="67"/>
  <c r="A92" i="67"/>
  <c r="A93" i="67"/>
  <c r="A94" i="67"/>
  <c r="A95" i="67"/>
  <c r="A96" i="67"/>
  <c r="A97" i="67"/>
  <c r="A98" i="67"/>
  <c r="A99" i="67"/>
  <c r="A100" i="67"/>
  <c r="A101" i="67"/>
  <c r="A102" i="67"/>
  <c r="A103" i="67"/>
  <c r="A104" i="67"/>
  <c r="A105" i="67"/>
  <c r="A106" i="67"/>
  <c r="A107" i="67"/>
  <c r="A108" i="67"/>
  <c r="A109" i="67"/>
  <c r="A110" i="67"/>
  <c r="A111" i="67"/>
  <c r="A112" i="67"/>
  <c r="A113" i="67"/>
  <c r="A114" i="67"/>
  <c r="A115" i="67"/>
  <c r="A116" i="67"/>
  <c r="A117" i="67"/>
  <c r="A118" i="67"/>
  <c r="A119" i="67"/>
  <c r="A120" i="67"/>
  <c r="A121" i="67"/>
  <c r="A122" i="67"/>
  <c r="A123" i="67"/>
  <c r="A124" i="67"/>
  <c r="A125" i="67"/>
  <c r="A126" i="67"/>
  <c r="A127" i="67"/>
  <c r="A128" i="67"/>
  <c r="A129" i="67"/>
  <c r="A130" i="67"/>
  <c r="A131" i="67"/>
  <c r="C11" i="67"/>
  <c r="E11" i="67"/>
  <c r="G11" i="67"/>
  <c r="F11" i="67"/>
  <c r="F135" i="67"/>
  <c r="C12" i="67"/>
  <c r="E12" i="67"/>
  <c r="G12" i="67"/>
  <c r="F12" i="67"/>
  <c r="C13" i="67"/>
  <c r="E13" i="67"/>
  <c r="G13" i="67"/>
  <c r="F13" i="67"/>
  <c r="C14" i="67"/>
  <c r="E14" i="67"/>
  <c r="F14" i="67"/>
  <c r="G14" i="67"/>
  <c r="C15" i="67"/>
  <c r="E15" i="67"/>
  <c r="F15" i="67"/>
  <c r="G15" i="67"/>
  <c r="C16" i="67"/>
  <c r="E16" i="67"/>
  <c r="G16" i="67"/>
  <c r="F16" i="67"/>
  <c r="C17" i="67"/>
  <c r="E17" i="67"/>
  <c r="G17" i="67"/>
  <c r="F17" i="67"/>
  <c r="C18" i="67"/>
  <c r="E18" i="67"/>
  <c r="F18" i="67"/>
  <c r="G18" i="67"/>
  <c r="C19" i="67"/>
  <c r="E19" i="67"/>
  <c r="G19" i="67"/>
  <c r="F19" i="67"/>
  <c r="C20" i="67"/>
  <c r="E20" i="67"/>
  <c r="G20" i="67"/>
  <c r="F20" i="67"/>
  <c r="C21" i="67"/>
  <c r="E21" i="67"/>
  <c r="G21" i="67"/>
  <c r="F21" i="67"/>
  <c r="C22" i="67"/>
  <c r="E22" i="67"/>
  <c r="F22" i="67"/>
  <c r="G22" i="67"/>
  <c r="C23" i="67"/>
  <c r="E23" i="67"/>
  <c r="F23" i="67"/>
  <c r="G23" i="67"/>
  <c r="C24" i="67"/>
  <c r="E24" i="67"/>
  <c r="G24" i="67"/>
  <c r="F24" i="67"/>
  <c r="C25" i="67"/>
  <c r="E25" i="67"/>
  <c r="G25" i="67"/>
  <c r="F25" i="67"/>
  <c r="C26" i="67"/>
  <c r="E26" i="67"/>
  <c r="F26" i="67"/>
  <c r="G26" i="67"/>
  <c r="C27" i="67"/>
  <c r="E27" i="67"/>
  <c r="G27" i="67"/>
  <c r="F27" i="67"/>
  <c r="C28" i="67"/>
  <c r="E28" i="67"/>
  <c r="G28" i="67"/>
  <c r="F28" i="67"/>
  <c r="C29" i="67"/>
  <c r="E29" i="67"/>
  <c r="G29" i="67"/>
  <c r="F29" i="67"/>
  <c r="C30" i="67"/>
  <c r="E30" i="67"/>
  <c r="F30" i="67"/>
  <c r="G30" i="67"/>
  <c r="C31" i="67"/>
  <c r="E31" i="67"/>
  <c r="F31" i="67"/>
  <c r="G31" i="67"/>
  <c r="C32" i="67"/>
  <c r="E32" i="67"/>
  <c r="G32" i="67"/>
  <c r="F32" i="67"/>
  <c r="C33" i="67"/>
  <c r="E33" i="67"/>
  <c r="G33" i="67"/>
  <c r="F33" i="67"/>
  <c r="C34" i="67"/>
  <c r="E34" i="67"/>
  <c r="F34" i="67"/>
  <c r="G34" i="67"/>
  <c r="C35" i="67"/>
  <c r="E35" i="67"/>
  <c r="G35" i="67"/>
  <c r="F35" i="67"/>
  <c r="C36" i="67"/>
  <c r="E36" i="67"/>
  <c r="G36" i="67"/>
  <c r="F36" i="67"/>
  <c r="C37" i="67"/>
  <c r="E37" i="67"/>
  <c r="F37" i="67"/>
  <c r="G37" i="67"/>
  <c r="C38" i="67"/>
  <c r="E38" i="67"/>
  <c r="F38" i="67"/>
  <c r="G38" i="67"/>
  <c r="C39" i="67"/>
  <c r="E39" i="67"/>
  <c r="F39" i="67"/>
  <c r="G39" i="67"/>
  <c r="C40" i="67"/>
  <c r="E40" i="67"/>
  <c r="G40" i="67"/>
  <c r="F40" i="67"/>
  <c r="C41" i="67"/>
  <c r="E41" i="67"/>
  <c r="G41" i="67"/>
  <c r="F41" i="67"/>
  <c r="C42" i="67"/>
  <c r="E42" i="67"/>
  <c r="F42" i="67"/>
  <c r="G42" i="67"/>
  <c r="C43" i="67"/>
  <c r="E43" i="67"/>
  <c r="G43" i="67"/>
  <c r="F43" i="67"/>
  <c r="C44" i="67"/>
  <c r="E44" i="67"/>
  <c r="G44" i="67"/>
  <c r="F44" i="67"/>
  <c r="C45" i="67"/>
  <c r="E45" i="67"/>
  <c r="F45" i="67"/>
  <c r="G45" i="67"/>
  <c r="C46" i="67"/>
  <c r="E46" i="67"/>
  <c r="F46" i="67"/>
  <c r="G46" i="67"/>
  <c r="C47" i="67"/>
  <c r="E47" i="67"/>
  <c r="F47" i="67"/>
  <c r="G47" i="67"/>
  <c r="C48" i="67"/>
  <c r="E48" i="67"/>
  <c r="G48" i="67"/>
  <c r="F48" i="67"/>
  <c r="C49" i="67"/>
  <c r="E49" i="67"/>
  <c r="G49" i="67"/>
  <c r="F49" i="67"/>
  <c r="C50" i="67"/>
  <c r="E50" i="67"/>
  <c r="F50" i="67"/>
  <c r="G50" i="67"/>
  <c r="C51" i="67"/>
  <c r="E51" i="67"/>
  <c r="G51" i="67"/>
  <c r="F51" i="67"/>
  <c r="C52" i="67"/>
  <c r="E52" i="67"/>
  <c r="G52" i="67"/>
  <c r="F52" i="67"/>
  <c r="C53" i="67"/>
  <c r="E53" i="67"/>
  <c r="F53" i="67"/>
  <c r="G53" i="67"/>
  <c r="C54" i="67"/>
  <c r="E54" i="67"/>
  <c r="F54" i="67"/>
  <c r="G54" i="67"/>
  <c r="C55" i="67"/>
  <c r="E55" i="67"/>
  <c r="F55" i="67"/>
  <c r="G55" i="67"/>
  <c r="C56" i="67"/>
  <c r="E56" i="67"/>
  <c r="G56" i="67"/>
  <c r="F56" i="67"/>
  <c r="C57" i="67"/>
  <c r="E57" i="67"/>
  <c r="G57" i="67"/>
  <c r="F57" i="67"/>
  <c r="C58" i="67"/>
  <c r="E58" i="67"/>
  <c r="F58" i="67"/>
  <c r="G58" i="67"/>
  <c r="C59" i="67"/>
  <c r="E59" i="67"/>
  <c r="G59" i="67"/>
  <c r="F59" i="67"/>
  <c r="C60" i="67"/>
  <c r="E60" i="67"/>
  <c r="G60" i="67"/>
  <c r="F60" i="67"/>
  <c r="C61" i="67"/>
  <c r="E61" i="67"/>
  <c r="F61" i="67"/>
  <c r="G61" i="67"/>
  <c r="C62" i="67"/>
  <c r="E62" i="67"/>
  <c r="F62" i="67"/>
  <c r="G62" i="67"/>
  <c r="C63" i="67"/>
  <c r="E63" i="67"/>
  <c r="F63" i="67"/>
  <c r="G63" i="67"/>
  <c r="C64" i="67"/>
  <c r="E64" i="67"/>
  <c r="G64" i="67"/>
  <c r="F64" i="67"/>
  <c r="C65" i="67"/>
  <c r="E65" i="67"/>
  <c r="G65" i="67"/>
  <c r="F65" i="67"/>
  <c r="C66" i="67"/>
  <c r="E66" i="67"/>
  <c r="F66" i="67"/>
  <c r="G66" i="67"/>
  <c r="C67" i="67"/>
  <c r="E67" i="67"/>
  <c r="G67" i="67"/>
  <c r="F67" i="67"/>
  <c r="C68" i="67"/>
  <c r="E68" i="67"/>
  <c r="G68" i="67"/>
  <c r="F68" i="67"/>
  <c r="C69" i="67"/>
  <c r="E69" i="67"/>
  <c r="G69" i="67"/>
  <c r="F69" i="67"/>
  <c r="C70" i="67"/>
  <c r="E70" i="67"/>
  <c r="F70" i="67"/>
  <c r="G70" i="67"/>
  <c r="C71" i="67"/>
  <c r="E71" i="67"/>
  <c r="F71" i="67"/>
  <c r="G71" i="67"/>
  <c r="C72" i="67"/>
  <c r="E72" i="67"/>
  <c r="G72" i="67"/>
  <c r="F72" i="67"/>
  <c r="C73" i="67"/>
  <c r="E73" i="67"/>
  <c r="G73" i="67"/>
  <c r="F73" i="67"/>
  <c r="C74" i="67"/>
  <c r="E74" i="67"/>
  <c r="F74" i="67"/>
  <c r="G74" i="67"/>
  <c r="C75" i="67"/>
  <c r="E75" i="67"/>
  <c r="G75" i="67"/>
  <c r="F75" i="67"/>
  <c r="C76" i="67"/>
  <c r="E76" i="67"/>
  <c r="G76" i="67"/>
  <c r="F76" i="67"/>
  <c r="C77" i="67"/>
  <c r="E77" i="67"/>
  <c r="G77" i="67"/>
  <c r="F77" i="67"/>
  <c r="C78" i="67"/>
  <c r="E78" i="67"/>
  <c r="F78" i="67"/>
  <c r="G78" i="67"/>
  <c r="C79" i="67"/>
  <c r="E79" i="67"/>
  <c r="F79" i="67"/>
  <c r="G79" i="67"/>
  <c r="C80" i="67"/>
  <c r="E80" i="67"/>
  <c r="G80" i="67"/>
  <c r="F80" i="67"/>
  <c r="C81" i="67"/>
  <c r="E81" i="67"/>
  <c r="G81" i="67"/>
  <c r="F81" i="67"/>
  <c r="C82" i="67"/>
  <c r="E82" i="67"/>
  <c r="F82" i="67"/>
  <c r="G82" i="67"/>
  <c r="C83" i="67"/>
  <c r="E83" i="67"/>
  <c r="G83" i="67"/>
  <c r="F83" i="67"/>
  <c r="C84" i="67"/>
  <c r="E84" i="67"/>
  <c r="G84" i="67"/>
  <c r="F84" i="67"/>
  <c r="C85" i="67"/>
  <c r="E85" i="67"/>
  <c r="G85" i="67"/>
  <c r="F85" i="67"/>
  <c r="C86" i="67"/>
  <c r="E86" i="67"/>
  <c r="F86" i="67"/>
  <c r="G86" i="67"/>
  <c r="C87" i="67"/>
  <c r="E87" i="67"/>
  <c r="F87" i="67"/>
  <c r="G87" i="67"/>
  <c r="C88" i="67"/>
  <c r="E88" i="67"/>
  <c r="G88" i="67"/>
  <c r="F88" i="67"/>
  <c r="C89" i="67"/>
  <c r="E89" i="67"/>
  <c r="G89" i="67"/>
  <c r="F89" i="67"/>
  <c r="C90" i="67"/>
  <c r="E90" i="67"/>
  <c r="F90" i="67"/>
  <c r="G90" i="67"/>
  <c r="C91" i="67"/>
  <c r="E91" i="67"/>
  <c r="G91" i="67"/>
  <c r="F91" i="67"/>
  <c r="C92" i="67"/>
  <c r="E92" i="67"/>
  <c r="G92" i="67"/>
  <c r="F92" i="67"/>
  <c r="C93" i="67"/>
  <c r="E93" i="67"/>
  <c r="G93" i="67"/>
  <c r="F93" i="67"/>
  <c r="C94" i="67"/>
  <c r="E94" i="67"/>
  <c r="F94" i="67"/>
  <c r="G94" i="67"/>
  <c r="C95" i="67"/>
  <c r="E95" i="67"/>
  <c r="F95" i="67"/>
  <c r="G95" i="67"/>
  <c r="C96" i="67"/>
  <c r="E96" i="67"/>
  <c r="G96" i="67"/>
  <c r="F96" i="67"/>
  <c r="C97" i="67"/>
  <c r="E97" i="67"/>
  <c r="G97" i="67"/>
  <c r="F97" i="67"/>
  <c r="C98" i="67"/>
  <c r="E98" i="67"/>
  <c r="F98" i="67"/>
  <c r="G98" i="67"/>
  <c r="C99" i="67"/>
  <c r="E99" i="67"/>
  <c r="G99" i="67"/>
  <c r="F99" i="67"/>
  <c r="C100" i="67"/>
  <c r="E100" i="67"/>
  <c r="G100" i="67"/>
  <c r="F100" i="67"/>
  <c r="C101" i="67"/>
  <c r="E101" i="67"/>
  <c r="G101" i="67"/>
  <c r="F101" i="67"/>
  <c r="C102" i="67"/>
  <c r="E102" i="67"/>
  <c r="F102" i="67"/>
  <c r="G102" i="67"/>
  <c r="C103" i="67"/>
  <c r="E103" i="67"/>
  <c r="F103" i="67"/>
  <c r="G103" i="67"/>
  <c r="C104" i="67"/>
  <c r="E104" i="67"/>
  <c r="G104" i="67"/>
  <c r="F104" i="67"/>
  <c r="C105" i="67"/>
  <c r="E105" i="67"/>
  <c r="G105" i="67"/>
  <c r="F105" i="67"/>
  <c r="C106" i="67"/>
  <c r="E106" i="67"/>
  <c r="F106" i="67"/>
  <c r="G106" i="67"/>
  <c r="C107" i="67"/>
  <c r="E107" i="67"/>
  <c r="G107" i="67"/>
  <c r="F107" i="67"/>
  <c r="C108" i="67"/>
  <c r="E108" i="67"/>
  <c r="G108" i="67"/>
  <c r="F108" i="67"/>
  <c r="C109" i="67"/>
  <c r="E109" i="67"/>
  <c r="G109" i="67"/>
  <c r="F109" i="67"/>
  <c r="C110" i="67"/>
  <c r="E110" i="67"/>
  <c r="F110" i="67"/>
  <c r="G110" i="67"/>
  <c r="C111" i="67"/>
  <c r="E111" i="67"/>
  <c r="F111" i="67"/>
  <c r="G111" i="67"/>
  <c r="C112" i="67"/>
  <c r="E112" i="67"/>
  <c r="G112" i="67"/>
  <c r="F112" i="67"/>
  <c r="C113" i="67"/>
  <c r="E113" i="67"/>
  <c r="G113" i="67"/>
  <c r="F113" i="67"/>
  <c r="C114" i="67"/>
  <c r="E114" i="67"/>
  <c r="F114" i="67"/>
  <c r="G114" i="67"/>
  <c r="C115" i="67"/>
  <c r="E115" i="67"/>
  <c r="G115" i="67"/>
  <c r="F115" i="67"/>
  <c r="C116" i="67"/>
  <c r="E116" i="67"/>
  <c r="G116" i="67"/>
  <c r="F116" i="67"/>
  <c r="C117" i="67"/>
  <c r="E117" i="67"/>
  <c r="G117" i="67"/>
  <c r="F117" i="67"/>
  <c r="C118" i="67"/>
  <c r="E118" i="67"/>
  <c r="F118" i="67"/>
  <c r="G118" i="67"/>
  <c r="C119" i="67"/>
  <c r="E119" i="67"/>
  <c r="F119" i="67"/>
  <c r="G119" i="67"/>
  <c r="C120" i="67"/>
  <c r="E120" i="67"/>
  <c r="G120" i="67"/>
  <c r="F120" i="67"/>
  <c r="C121" i="67"/>
  <c r="E121" i="67"/>
  <c r="G121" i="67"/>
  <c r="F121" i="67"/>
  <c r="C122" i="67"/>
  <c r="E122" i="67"/>
  <c r="F122" i="67"/>
  <c r="G122" i="67"/>
  <c r="C123" i="67"/>
  <c r="E123" i="67"/>
  <c r="G123" i="67"/>
  <c r="F123" i="67"/>
  <c r="C124" i="67"/>
  <c r="E124" i="67"/>
  <c r="G124" i="67"/>
  <c r="F124" i="67"/>
  <c r="C125" i="67"/>
  <c r="E125" i="67"/>
  <c r="G125" i="67"/>
  <c r="F125" i="67"/>
  <c r="C126" i="67"/>
  <c r="E126" i="67"/>
  <c r="F126" i="67"/>
  <c r="G126" i="67"/>
  <c r="C127" i="67"/>
  <c r="E127" i="67"/>
  <c r="F127" i="67"/>
  <c r="G127" i="67"/>
  <c r="C128" i="67"/>
  <c r="E128" i="67"/>
  <c r="G128" i="67"/>
  <c r="F128" i="67"/>
  <c r="C129" i="67"/>
  <c r="E129" i="67"/>
  <c r="G129" i="67"/>
  <c r="F129" i="67"/>
  <c r="C130" i="67"/>
  <c r="E130" i="67"/>
  <c r="F130" i="67"/>
  <c r="G130" i="67"/>
  <c r="C131" i="67"/>
  <c r="E131" i="67"/>
  <c r="G131" i="67"/>
  <c r="F131" i="67"/>
  <c r="C11" i="66"/>
  <c r="E11" i="66"/>
  <c r="G11" i="66"/>
  <c r="F11" i="66"/>
  <c r="A12" i="66"/>
  <c r="A13" i="66"/>
  <c r="A14" i="66"/>
  <c r="A15" i="66"/>
  <c r="A16" i="66"/>
  <c r="A17" i="66"/>
  <c r="A18" i="66"/>
  <c r="A19" i="66"/>
  <c r="A20" i="66"/>
  <c r="A21" i="66"/>
  <c r="A22" i="66"/>
  <c r="A23" i="66"/>
  <c r="A24" i="66"/>
  <c r="A25" i="66"/>
  <c r="A26" i="66"/>
  <c r="A27" i="66"/>
  <c r="A28" i="66"/>
  <c r="A29" i="66"/>
  <c r="A30" i="66"/>
  <c r="A31" i="66"/>
  <c r="A32" i="66"/>
  <c r="A33" i="66"/>
  <c r="A34" i="66"/>
  <c r="A35" i="66"/>
  <c r="A36" i="66"/>
  <c r="A37" i="66"/>
  <c r="A38" i="66"/>
  <c r="A39" i="66"/>
  <c r="A40" i="66"/>
  <c r="A41" i="66"/>
  <c r="A42" i="66"/>
  <c r="A43" i="66"/>
  <c r="A44" i="66"/>
  <c r="A45" i="66"/>
  <c r="A46" i="66"/>
  <c r="A47" i="66"/>
  <c r="A48" i="66"/>
  <c r="A49" i="66"/>
  <c r="A50" i="66"/>
  <c r="A51" i="66"/>
  <c r="A52" i="66"/>
  <c r="A53" i="66"/>
  <c r="A54" i="66"/>
  <c r="A55" i="66"/>
  <c r="A56" i="66"/>
  <c r="A57" i="66"/>
  <c r="A58" i="66"/>
  <c r="A59" i="66"/>
  <c r="A60" i="66"/>
  <c r="A61" i="66"/>
  <c r="A62" i="66"/>
  <c r="A63" i="66"/>
  <c r="A64" i="66"/>
  <c r="A65" i="66"/>
  <c r="A66" i="66"/>
  <c r="A67" i="66"/>
  <c r="A68" i="66"/>
  <c r="A69" i="66"/>
  <c r="A70" i="66"/>
  <c r="A71" i="66"/>
  <c r="A72" i="66"/>
  <c r="A73" i="66"/>
  <c r="A74" i="66"/>
  <c r="A75" i="66"/>
  <c r="A76" i="66"/>
  <c r="A77" i="66"/>
  <c r="A78" i="66"/>
  <c r="A79" i="66"/>
  <c r="A80" i="66"/>
  <c r="A81" i="66"/>
  <c r="A82" i="66"/>
  <c r="A83" i="66"/>
  <c r="A84" i="66"/>
  <c r="A85" i="66"/>
  <c r="A86" i="66"/>
  <c r="A87" i="66"/>
  <c r="A88" i="66"/>
  <c r="A89" i="66"/>
  <c r="A90" i="66"/>
  <c r="A91" i="66"/>
  <c r="A92" i="66"/>
  <c r="A93" i="66"/>
  <c r="A94" i="66"/>
  <c r="A95" i="66"/>
  <c r="A96" i="66"/>
  <c r="A97" i="66"/>
  <c r="A98" i="66"/>
  <c r="A99" i="66"/>
  <c r="A100" i="66"/>
  <c r="A101" i="66"/>
  <c r="A102" i="66"/>
  <c r="A103" i="66"/>
  <c r="A104" i="66"/>
  <c r="A105" i="66"/>
  <c r="A106" i="66"/>
  <c r="A107" i="66"/>
  <c r="A108" i="66"/>
  <c r="A109" i="66"/>
  <c r="A110" i="66"/>
  <c r="A111" i="66"/>
  <c r="A112" i="66"/>
  <c r="A113" i="66"/>
  <c r="A114" i="66"/>
  <c r="A115" i="66"/>
  <c r="A116" i="66"/>
  <c r="A117" i="66"/>
  <c r="A118" i="66"/>
  <c r="A119" i="66"/>
  <c r="A120" i="66"/>
  <c r="A121" i="66"/>
  <c r="A122" i="66"/>
  <c r="A123" i="66"/>
  <c r="A124" i="66"/>
  <c r="A125" i="66"/>
  <c r="A126" i="66"/>
  <c r="A127" i="66"/>
  <c r="A128" i="66"/>
  <c r="A129" i="66"/>
  <c r="A130" i="66"/>
  <c r="A131" i="66"/>
  <c r="A132" i="66"/>
  <c r="C12" i="66"/>
  <c r="E12" i="66"/>
  <c r="F12" i="66"/>
  <c r="G12" i="66"/>
  <c r="C13" i="66"/>
  <c r="E13" i="66"/>
  <c r="F13" i="66"/>
  <c r="G13" i="66"/>
  <c r="C14" i="66"/>
  <c r="E14" i="66"/>
  <c r="G14" i="66"/>
  <c r="F14" i="66"/>
  <c r="C15" i="66"/>
  <c r="E15" i="66"/>
  <c r="F15" i="66"/>
  <c r="G15" i="66"/>
  <c r="C16" i="66"/>
  <c r="E16" i="66"/>
  <c r="F16" i="66"/>
  <c r="G16" i="66"/>
  <c r="C17" i="66"/>
  <c r="E17" i="66"/>
  <c r="G17" i="66"/>
  <c r="F17" i="66"/>
  <c r="C18" i="66"/>
  <c r="E18" i="66"/>
  <c r="G18" i="66"/>
  <c r="F18" i="66"/>
  <c r="C19" i="66"/>
  <c r="E19" i="66"/>
  <c r="G19" i="66"/>
  <c r="F19" i="66"/>
  <c r="C20" i="66"/>
  <c r="E20" i="66"/>
  <c r="F20" i="66"/>
  <c r="G20" i="66"/>
  <c r="C21" i="66"/>
  <c r="E21" i="66"/>
  <c r="F21" i="66"/>
  <c r="G21" i="66"/>
  <c r="C22" i="66"/>
  <c r="E22" i="66"/>
  <c r="G22" i="66"/>
  <c r="F22" i="66"/>
  <c r="C23" i="66"/>
  <c r="E23" i="66"/>
  <c r="F23" i="66"/>
  <c r="G23" i="66"/>
  <c r="C24" i="66"/>
  <c r="E24" i="66"/>
  <c r="F24" i="66"/>
  <c r="G24" i="66"/>
  <c r="C25" i="66"/>
  <c r="E25" i="66"/>
  <c r="G25" i="66"/>
  <c r="F25" i="66"/>
  <c r="C26" i="66"/>
  <c r="E26" i="66"/>
  <c r="G26" i="66"/>
  <c r="F26" i="66"/>
  <c r="C27" i="66"/>
  <c r="E27" i="66"/>
  <c r="G27" i="66"/>
  <c r="F27" i="66"/>
  <c r="C28" i="66"/>
  <c r="E28" i="66"/>
  <c r="F28" i="66"/>
  <c r="G28" i="66"/>
  <c r="C29" i="66"/>
  <c r="E29" i="66"/>
  <c r="F29" i="66"/>
  <c r="G29" i="66"/>
  <c r="C30" i="66"/>
  <c r="E30" i="66"/>
  <c r="G30" i="66"/>
  <c r="F30" i="66"/>
  <c r="C31" i="66"/>
  <c r="E31" i="66"/>
  <c r="F31" i="66"/>
  <c r="G31" i="66"/>
  <c r="C32" i="66"/>
  <c r="E32" i="66"/>
  <c r="F32" i="66"/>
  <c r="G32" i="66"/>
  <c r="C33" i="66"/>
  <c r="E33" i="66"/>
  <c r="G33" i="66"/>
  <c r="F33" i="66"/>
  <c r="C34" i="66"/>
  <c r="E34" i="66"/>
  <c r="G34" i="66"/>
  <c r="F34" i="66"/>
  <c r="C35" i="66"/>
  <c r="E35" i="66"/>
  <c r="F35" i="66"/>
  <c r="G35" i="66"/>
  <c r="C36" i="66"/>
  <c r="E36" i="66"/>
  <c r="F36" i="66"/>
  <c r="G36" i="66"/>
  <c r="C37" i="66"/>
  <c r="E37" i="66"/>
  <c r="G37" i="66"/>
  <c r="F37" i="66"/>
  <c r="C38" i="66"/>
  <c r="E38" i="66"/>
  <c r="G38" i="66"/>
  <c r="F38" i="66"/>
  <c r="C39" i="66"/>
  <c r="E39" i="66"/>
  <c r="F39" i="66"/>
  <c r="G39" i="66"/>
  <c r="C40" i="66"/>
  <c r="E40" i="66"/>
  <c r="F40" i="66"/>
  <c r="G40" i="66"/>
  <c r="C41" i="66"/>
  <c r="E41" i="66"/>
  <c r="G41" i="66"/>
  <c r="F41" i="66"/>
  <c r="C42" i="66"/>
  <c r="E42" i="66"/>
  <c r="G42" i="66"/>
  <c r="F42" i="66"/>
  <c r="C43" i="66"/>
  <c r="E43" i="66"/>
  <c r="F43" i="66"/>
  <c r="G43" i="66"/>
  <c r="C44" i="66"/>
  <c r="E44" i="66"/>
  <c r="F44" i="66"/>
  <c r="G44" i="66"/>
  <c r="C45" i="66"/>
  <c r="E45" i="66"/>
  <c r="G45" i="66"/>
  <c r="F45" i="66"/>
  <c r="C46" i="66"/>
  <c r="E46" i="66"/>
  <c r="G46" i="66"/>
  <c r="F46" i="66"/>
  <c r="C47" i="66"/>
  <c r="E47" i="66"/>
  <c r="F47" i="66"/>
  <c r="G47" i="66"/>
  <c r="C48" i="66"/>
  <c r="E48" i="66"/>
  <c r="F48" i="66"/>
  <c r="G48" i="66"/>
  <c r="C49" i="66"/>
  <c r="E49" i="66"/>
  <c r="G49" i="66"/>
  <c r="F49" i="66"/>
  <c r="C50" i="66"/>
  <c r="E50" i="66"/>
  <c r="G50" i="66"/>
  <c r="F50" i="66"/>
  <c r="C51" i="66"/>
  <c r="E51" i="66"/>
  <c r="F51" i="66"/>
  <c r="G51" i="66"/>
  <c r="C52" i="66"/>
  <c r="E52" i="66"/>
  <c r="F52" i="66"/>
  <c r="G52" i="66"/>
  <c r="C53" i="66"/>
  <c r="E53" i="66"/>
  <c r="G53" i="66"/>
  <c r="F53" i="66"/>
  <c r="C54" i="66"/>
  <c r="E54" i="66"/>
  <c r="G54" i="66"/>
  <c r="F54" i="66"/>
  <c r="C55" i="66"/>
  <c r="E55" i="66"/>
  <c r="F55" i="66"/>
  <c r="G55" i="66"/>
  <c r="C56" i="66"/>
  <c r="E56" i="66"/>
  <c r="F56" i="66"/>
  <c r="G56" i="66"/>
  <c r="C57" i="66"/>
  <c r="E57" i="66"/>
  <c r="G57" i="66"/>
  <c r="F57" i="66"/>
  <c r="C58" i="66"/>
  <c r="E58" i="66"/>
  <c r="G58" i="66"/>
  <c r="F58" i="66"/>
  <c r="C59" i="66"/>
  <c r="E59" i="66"/>
  <c r="F59" i="66"/>
  <c r="G59" i="66"/>
  <c r="C60" i="66"/>
  <c r="E60" i="66"/>
  <c r="F60" i="66"/>
  <c r="G60" i="66"/>
  <c r="C61" i="66"/>
  <c r="E61" i="66"/>
  <c r="G61" i="66"/>
  <c r="F61" i="66"/>
  <c r="C62" i="66"/>
  <c r="E62" i="66"/>
  <c r="G62" i="66"/>
  <c r="F62" i="66"/>
  <c r="C63" i="66"/>
  <c r="E63" i="66"/>
  <c r="F63" i="66"/>
  <c r="G63" i="66"/>
  <c r="C64" i="66"/>
  <c r="E64" i="66"/>
  <c r="F64" i="66"/>
  <c r="G64" i="66"/>
  <c r="C65" i="66"/>
  <c r="E65" i="66"/>
  <c r="G65" i="66"/>
  <c r="F65" i="66"/>
  <c r="C66" i="66"/>
  <c r="E66" i="66"/>
  <c r="G66" i="66"/>
  <c r="F66" i="66"/>
  <c r="C67" i="66"/>
  <c r="E67" i="66"/>
  <c r="F67" i="66"/>
  <c r="G67" i="66"/>
  <c r="C68" i="66"/>
  <c r="E68" i="66"/>
  <c r="F68" i="66"/>
  <c r="G68" i="66"/>
  <c r="C69" i="66"/>
  <c r="E69" i="66"/>
  <c r="G69" i="66"/>
  <c r="F69" i="66"/>
  <c r="C70" i="66"/>
  <c r="E70" i="66"/>
  <c r="G70" i="66"/>
  <c r="F70" i="66"/>
  <c r="C71" i="66"/>
  <c r="E71" i="66"/>
  <c r="F71" i="66"/>
  <c r="G71" i="66"/>
  <c r="C72" i="66"/>
  <c r="E72" i="66"/>
  <c r="F72" i="66"/>
  <c r="G72" i="66"/>
  <c r="C73" i="66"/>
  <c r="E73" i="66"/>
  <c r="G73" i="66"/>
  <c r="F73" i="66"/>
  <c r="C74" i="66"/>
  <c r="E74" i="66"/>
  <c r="G74" i="66"/>
  <c r="F74" i="66"/>
  <c r="C75" i="66"/>
  <c r="E75" i="66"/>
  <c r="F75" i="66"/>
  <c r="G75" i="66"/>
  <c r="C76" i="66"/>
  <c r="E76" i="66"/>
  <c r="F76" i="66"/>
  <c r="G76" i="66"/>
  <c r="C77" i="66"/>
  <c r="E77" i="66"/>
  <c r="G77" i="66"/>
  <c r="F77" i="66"/>
  <c r="C78" i="66"/>
  <c r="E78" i="66"/>
  <c r="G78" i="66"/>
  <c r="F78" i="66"/>
  <c r="C79" i="66"/>
  <c r="E79" i="66"/>
  <c r="F79" i="66"/>
  <c r="G79" i="66"/>
  <c r="C80" i="66"/>
  <c r="E80" i="66"/>
  <c r="F80" i="66"/>
  <c r="G80" i="66"/>
  <c r="C81" i="66"/>
  <c r="E81" i="66"/>
  <c r="G81" i="66"/>
  <c r="F81" i="66"/>
  <c r="C82" i="66"/>
  <c r="E82" i="66"/>
  <c r="G82" i="66"/>
  <c r="F82" i="66"/>
  <c r="C83" i="66"/>
  <c r="E83" i="66"/>
  <c r="F83" i="66"/>
  <c r="G83" i="66"/>
  <c r="C84" i="66"/>
  <c r="E84" i="66"/>
  <c r="F84" i="66"/>
  <c r="G84" i="66"/>
  <c r="C85" i="66"/>
  <c r="E85" i="66"/>
  <c r="G85" i="66"/>
  <c r="F85" i="66"/>
  <c r="C86" i="66"/>
  <c r="E86" i="66"/>
  <c r="G86" i="66"/>
  <c r="F86" i="66"/>
  <c r="C87" i="66"/>
  <c r="E87" i="66"/>
  <c r="F87" i="66"/>
  <c r="G87" i="66"/>
  <c r="C88" i="66"/>
  <c r="E88" i="66"/>
  <c r="F88" i="66"/>
  <c r="G88" i="66"/>
  <c r="C89" i="66"/>
  <c r="E89" i="66"/>
  <c r="G89" i="66"/>
  <c r="F89" i="66"/>
  <c r="C90" i="66"/>
  <c r="E90" i="66"/>
  <c r="G90" i="66"/>
  <c r="F90" i="66"/>
  <c r="C91" i="66"/>
  <c r="E91" i="66"/>
  <c r="F91" i="66"/>
  <c r="G91" i="66"/>
  <c r="C92" i="66"/>
  <c r="E92" i="66"/>
  <c r="F92" i="66"/>
  <c r="G92" i="66"/>
  <c r="C93" i="66"/>
  <c r="E93" i="66"/>
  <c r="G93" i="66"/>
  <c r="F93" i="66"/>
  <c r="C94" i="66"/>
  <c r="E94" i="66"/>
  <c r="G94" i="66"/>
  <c r="F94" i="66"/>
  <c r="C95" i="66"/>
  <c r="E95" i="66"/>
  <c r="F95" i="66"/>
  <c r="G95" i="66"/>
  <c r="C96" i="66"/>
  <c r="E96" i="66"/>
  <c r="F96" i="66"/>
  <c r="G96" i="66"/>
  <c r="C97" i="66"/>
  <c r="E97" i="66"/>
  <c r="G97" i="66"/>
  <c r="F97" i="66"/>
  <c r="C98" i="66"/>
  <c r="E98" i="66"/>
  <c r="G98" i="66"/>
  <c r="F98" i="66"/>
  <c r="C99" i="66"/>
  <c r="E99" i="66"/>
  <c r="F99" i="66"/>
  <c r="G99" i="66"/>
  <c r="C100" i="66"/>
  <c r="E100" i="66"/>
  <c r="F100" i="66"/>
  <c r="G100" i="66"/>
  <c r="C101" i="66"/>
  <c r="E101" i="66"/>
  <c r="G101" i="66"/>
  <c r="F101" i="66"/>
  <c r="C102" i="66"/>
  <c r="E102" i="66"/>
  <c r="G102" i="66"/>
  <c r="F102" i="66"/>
  <c r="C103" i="66"/>
  <c r="E103" i="66"/>
  <c r="F103" i="66"/>
  <c r="G103" i="66"/>
  <c r="C104" i="66"/>
  <c r="E104" i="66"/>
  <c r="F104" i="66"/>
  <c r="G104" i="66"/>
  <c r="C105" i="66"/>
  <c r="E105" i="66"/>
  <c r="G105" i="66"/>
  <c r="F105" i="66"/>
  <c r="C106" i="66"/>
  <c r="E106" i="66"/>
  <c r="G106" i="66"/>
  <c r="F106" i="66"/>
  <c r="C107" i="66"/>
  <c r="E107" i="66"/>
  <c r="F107" i="66"/>
  <c r="G107" i="66"/>
  <c r="C108" i="66"/>
  <c r="E108" i="66"/>
  <c r="F108" i="66"/>
  <c r="G108" i="66"/>
  <c r="C109" i="66"/>
  <c r="E109" i="66"/>
  <c r="G109" i="66"/>
  <c r="F109" i="66"/>
  <c r="C110" i="66"/>
  <c r="E110" i="66"/>
  <c r="G110" i="66"/>
  <c r="F110" i="66"/>
  <c r="C111" i="66"/>
  <c r="E111" i="66"/>
  <c r="F111" i="66"/>
  <c r="G111" i="66"/>
  <c r="C112" i="66"/>
  <c r="E112" i="66"/>
  <c r="F112" i="66"/>
  <c r="G112" i="66"/>
  <c r="C113" i="66"/>
  <c r="E113" i="66"/>
  <c r="G113" i="66"/>
  <c r="F113" i="66"/>
  <c r="C114" i="66"/>
  <c r="E114" i="66"/>
  <c r="G114" i="66"/>
  <c r="F114" i="66"/>
  <c r="C115" i="66"/>
  <c r="E115" i="66"/>
  <c r="F115" i="66"/>
  <c r="G115" i="66"/>
  <c r="C116" i="66"/>
  <c r="E116" i="66"/>
  <c r="F116" i="66"/>
  <c r="G116" i="66"/>
  <c r="C117" i="66"/>
  <c r="E117" i="66"/>
  <c r="G117" i="66"/>
  <c r="F117" i="66"/>
  <c r="C118" i="66"/>
  <c r="E118" i="66"/>
  <c r="G118" i="66"/>
  <c r="F118" i="66"/>
  <c r="C119" i="66"/>
  <c r="E119" i="66"/>
  <c r="F119" i="66"/>
  <c r="G119" i="66"/>
  <c r="C120" i="66"/>
  <c r="E120" i="66"/>
  <c r="F120" i="66"/>
  <c r="G120" i="66"/>
  <c r="C121" i="66"/>
  <c r="E121" i="66"/>
  <c r="G121" i="66"/>
  <c r="F121" i="66"/>
  <c r="C122" i="66"/>
  <c r="E122" i="66"/>
  <c r="G122" i="66"/>
  <c r="F122" i="66"/>
  <c r="C123" i="66"/>
  <c r="E123" i="66"/>
  <c r="F123" i="66"/>
  <c r="G123" i="66"/>
  <c r="C124" i="66"/>
  <c r="E124" i="66"/>
  <c r="F124" i="66"/>
  <c r="G124" i="66"/>
  <c r="C125" i="66"/>
  <c r="E125" i="66"/>
  <c r="G125" i="66"/>
  <c r="F125" i="66"/>
  <c r="C126" i="66"/>
  <c r="E126" i="66"/>
  <c r="G126" i="66"/>
  <c r="F126" i="66"/>
  <c r="C127" i="66"/>
  <c r="E127" i="66"/>
  <c r="F127" i="66"/>
  <c r="G127" i="66"/>
  <c r="C128" i="66"/>
  <c r="E128" i="66"/>
  <c r="F128" i="66"/>
  <c r="G128" i="66"/>
  <c r="C129" i="66"/>
  <c r="E129" i="66"/>
  <c r="G129" i="66"/>
  <c r="F129" i="66"/>
  <c r="C130" i="66"/>
  <c r="E130" i="66"/>
  <c r="G130" i="66"/>
  <c r="F130" i="66"/>
  <c r="C131" i="66"/>
  <c r="E131" i="66"/>
  <c r="F131" i="66"/>
  <c r="G131" i="66"/>
  <c r="C132" i="66"/>
  <c r="E132" i="66"/>
  <c r="F132" i="66"/>
  <c r="G132" i="66"/>
  <c r="C10" i="65"/>
  <c r="E10" i="65"/>
  <c r="G10" i="65"/>
  <c r="F10" i="65"/>
  <c r="A11" i="65"/>
  <c r="C11" i="65"/>
  <c r="E11" i="65"/>
  <c r="F11" i="65"/>
  <c r="G11" i="65"/>
  <c r="A12" i="65"/>
  <c r="A13" i="65"/>
  <c r="A14" i="65"/>
  <c r="A15" i="65"/>
  <c r="A16" i="65"/>
  <c r="A17" i="65"/>
  <c r="A18" i="65"/>
  <c r="A19" i="65"/>
  <c r="A20" i="65"/>
  <c r="A21" i="65"/>
  <c r="A22" i="65"/>
  <c r="A23" i="65"/>
  <c r="A24" i="65"/>
  <c r="A25" i="65"/>
  <c r="A26" i="65"/>
  <c r="A27" i="65"/>
  <c r="A28" i="65"/>
  <c r="A29" i="65"/>
  <c r="A30" i="65"/>
  <c r="A31" i="65"/>
  <c r="A32" i="65"/>
  <c r="A33" i="65"/>
  <c r="A34" i="65"/>
  <c r="A35" i="65"/>
  <c r="A36" i="65"/>
  <c r="A37" i="65"/>
  <c r="A38" i="65"/>
  <c r="A39" i="65"/>
  <c r="A40" i="65"/>
  <c r="A41" i="65"/>
  <c r="A42" i="65"/>
  <c r="A43" i="65"/>
  <c r="A44" i="65"/>
  <c r="A45" i="65"/>
  <c r="A46" i="65"/>
  <c r="A47" i="65"/>
  <c r="A48" i="65"/>
  <c r="A49" i="65"/>
  <c r="A50" i="65"/>
  <c r="A51" i="65"/>
  <c r="A52" i="65"/>
  <c r="A53" i="65"/>
  <c r="A54" i="65"/>
  <c r="A55" i="65"/>
  <c r="A56" i="65"/>
  <c r="A57" i="65"/>
  <c r="A58" i="65"/>
  <c r="A59" i="65"/>
  <c r="A60" i="65"/>
  <c r="A61" i="65"/>
  <c r="A62" i="65"/>
  <c r="A63" i="65"/>
  <c r="A64" i="65"/>
  <c r="A65" i="65"/>
  <c r="A66" i="65"/>
  <c r="A67" i="65"/>
  <c r="A68" i="65"/>
  <c r="A69" i="65"/>
  <c r="A70" i="65"/>
  <c r="A71" i="65"/>
  <c r="A72" i="65"/>
  <c r="A73" i="65"/>
  <c r="A74" i="65"/>
  <c r="A75" i="65"/>
  <c r="A76" i="65"/>
  <c r="A77" i="65"/>
  <c r="A78" i="65"/>
  <c r="A79" i="65"/>
  <c r="A80" i="65"/>
  <c r="A81" i="65"/>
  <c r="A82" i="65"/>
  <c r="A83" i="65"/>
  <c r="A84" i="65"/>
  <c r="A85" i="65"/>
  <c r="A86" i="65"/>
  <c r="A87" i="65"/>
  <c r="A88" i="65"/>
  <c r="A89" i="65"/>
  <c r="A90" i="65"/>
  <c r="A91" i="65"/>
  <c r="A92" i="65"/>
  <c r="A93" i="65"/>
  <c r="A94" i="65"/>
  <c r="A95" i="65"/>
  <c r="A96" i="65"/>
  <c r="A97" i="65"/>
  <c r="A98" i="65"/>
  <c r="A99" i="65"/>
  <c r="A100" i="65"/>
  <c r="A101" i="65"/>
  <c r="A102" i="65"/>
  <c r="A103" i="65"/>
  <c r="A104" i="65"/>
  <c r="A105" i="65"/>
  <c r="A106" i="65"/>
  <c r="A107" i="65"/>
  <c r="A108" i="65"/>
  <c r="A109" i="65"/>
  <c r="A110" i="65"/>
  <c r="A111" i="65"/>
  <c r="A112" i="65"/>
  <c r="A113" i="65"/>
  <c r="A114" i="65"/>
  <c r="A115" i="65"/>
  <c r="A116" i="65"/>
  <c r="A117" i="65"/>
  <c r="A118" i="65"/>
  <c r="A119" i="65"/>
  <c r="A120" i="65"/>
  <c r="A121" i="65"/>
  <c r="A122" i="65"/>
  <c r="A123" i="65"/>
  <c r="A124" i="65"/>
  <c r="A125" i="65"/>
  <c r="A126" i="65"/>
  <c r="A127" i="65"/>
  <c r="A128" i="65"/>
  <c r="A129" i="65"/>
  <c r="A130" i="65"/>
  <c r="A131" i="65"/>
  <c r="C12" i="65"/>
  <c r="E12" i="65"/>
  <c r="F12" i="65"/>
  <c r="G12" i="65"/>
  <c r="C13" i="65"/>
  <c r="E13" i="65"/>
  <c r="G13" i="65"/>
  <c r="F13" i="65"/>
  <c r="C14" i="65"/>
  <c r="E14" i="65"/>
  <c r="F14" i="65"/>
  <c r="G14" i="65"/>
  <c r="C15" i="65"/>
  <c r="E15" i="65"/>
  <c r="F15" i="65"/>
  <c r="G15" i="65"/>
  <c r="C16" i="65"/>
  <c r="E16" i="65"/>
  <c r="G16" i="65"/>
  <c r="F16" i="65"/>
  <c r="C17" i="65"/>
  <c r="E17" i="65"/>
  <c r="G17" i="65"/>
  <c r="F17" i="65"/>
  <c r="C18" i="65"/>
  <c r="E18" i="65"/>
  <c r="G18" i="65"/>
  <c r="F18" i="65"/>
  <c r="C19" i="65"/>
  <c r="E19" i="65"/>
  <c r="F19" i="65"/>
  <c r="G19" i="65"/>
  <c r="C20" i="65"/>
  <c r="E20" i="65"/>
  <c r="F20" i="65"/>
  <c r="G20" i="65"/>
  <c r="C21" i="65"/>
  <c r="E21" i="65"/>
  <c r="G21" i="65"/>
  <c r="F21" i="65"/>
  <c r="C22" i="65"/>
  <c r="E22" i="65"/>
  <c r="F22" i="65"/>
  <c r="G22" i="65"/>
  <c r="C23" i="65"/>
  <c r="E23" i="65"/>
  <c r="F23" i="65"/>
  <c r="G23" i="65"/>
  <c r="C24" i="65"/>
  <c r="E24" i="65"/>
  <c r="G24" i="65"/>
  <c r="F24" i="65"/>
  <c r="C25" i="65"/>
  <c r="E25" i="65"/>
  <c r="G25" i="65"/>
  <c r="F25" i="65"/>
  <c r="C26" i="65"/>
  <c r="E26" i="65"/>
  <c r="G26" i="65"/>
  <c r="F26" i="65"/>
  <c r="C27" i="65"/>
  <c r="E27" i="65"/>
  <c r="F27" i="65"/>
  <c r="G27" i="65"/>
  <c r="C28" i="65"/>
  <c r="E28" i="65"/>
  <c r="F28" i="65"/>
  <c r="G28" i="65"/>
  <c r="C29" i="65"/>
  <c r="E29" i="65"/>
  <c r="G29" i="65"/>
  <c r="F29" i="65"/>
  <c r="C30" i="65"/>
  <c r="E30" i="65"/>
  <c r="F30" i="65"/>
  <c r="G30" i="65"/>
  <c r="C31" i="65"/>
  <c r="E31" i="65"/>
  <c r="F31" i="65"/>
  <c r="G31" i="65"/>
  <c r="C32" i="65"/>
  <c r="E32" i="65"/>
  <c r="G32" i="65"/>
  <c r="F32" i="65"/>
  <c r="C33" i="65"/>
  <c r="E33" i="65"/>
  <c r="G33" i="65"/>
  <c r="F33" i="65"/>
  <c r="C34" i="65"/>
  <c r="E34" i="65"/>
  <c r="G34" i="65"/>
  <c r="F34" i="65"/>
  <c r="C35" i="65"/>
  <c r="E35" i="65"/>
  <c r="F35" i="65"/>
  <c r="G35" i="65"/>
  <c r="C36" i="65"/>
  <c r="E36" i="65"/>
  <c r="F36" i="65"/>
  <c r="G36" i="65"/>
  <c r="C37" i="65"/>
  <c r="E37" i="65"/>
  <c r="G37" i="65"/>
  <c r="F37" i="65"/>
  <c r="C38" i="65"/>
  <c r="E38" i="65"/>
  <c r="F38" i="65"/>
  <c r="G38" i="65"/>
  <c r="C39" i="65"/>
  <c r="E39" i="65"/>
  <c r="F39" i="65"/>
  <c r="G39" i="65"/>
  <c r="C40" i="65"/>
  <c r="E40" i="65"/>
  <c r="G40" i="65"/>
  <c r="F40" i="65"/>
  <c r="C41" i="65"/>
  <c r="E41" i="65"/>
  <c r="G41" i="65"/>
  <c r="F41" i="65"/>
  <c r="C42" i="65"/>
  <c r="E42" i="65"/>
  <c r="G42" i="65"/>
  <c r="F42" i="65"/>
  <c r="C43" i="65"/>
  <c r="E43" i="65"/>
  <c r="F43" i="65"/>
  <c r="G43" i="65"/>
  <c r="C44" i="65"/>
  <c r="E44" i="65"/>
  <c r="F44" i="65"/>
  <c r="G44" i="65"/>
  <c r="C45" i="65"/>
  <c r="E45" i="65"/>
  <c r="G45" i="65"/>
  <c r="F45" i="65"/>
  <c r="C46" i="65"/>
  <c r="E46" i="65"/>
  <c r="F46" i="65"/>
  <c r="G46" i="65"/>
  <c r="C47" i="65"/>
  <c r="E47" i="65"/>
  <c r="F47" i="65"/>
  <c r="G47" i="65"/>
  <c r="C48" i="65"/>
  <c r="E48" i="65"/>
  <c r="G48" i="65"/>
  <c r="F48" i="65"/>
  <c r="C49" i="65"/>
  <c r="E49" i="65"/>
  <c r="G49" i="65"/>
  <c r="F49" i="65"/>
  <c r="C50" i="65"/>
  <c r="E50" i="65"/>
  <c r="G50" i="65"/>
  <c r="F50" i="65"/>
  <c r="C51" i="65"/>
  <c r="E51" i="65"/>
  <c r="F51" i="65"/>
  <c r="G51" i="65"/>
  <c r="C52" i="65"/>
  <c r="E52" i="65"/>
  <c r="F52" i="65"/>
  <c r="G52" i="65"/>
  <c r="C53" i="65"/>
  <c r="E53" i="65"/>
  <c r="G53" i="65"/>
  <c r="F53" i="65"/>
  <c r="C54" i="65"/>
  <c r="E54" i="65"/>
  <c r="F54" i="65"/>
  <c r="G54" i="65"/>
  <c r="C55" i="65"/>
  <c r="E55" i="65"/>
  <c r="F55" i="65"/>
  <c r="G55" i="65"/>
  <c r="C56" i="65"/>
  <c r="E56" i="65"/>
  <c r="G56" i="65"/>
  <c r="F56" i="65"/>
  <c r="C57" i="65"/>
  <c r="E57" i="65"/>
  <c r="G57" i="65"/>
  <c r="F57" i="65"/>
  <c r="C58" i="65"/>
  <c r="E58" i="65"/>
  <c r="G58" i="65"/>
  <c r="F58" i="65"/>
  <c r="C59" i="65"/>
  <c r="E59" i="65"/>
  <c r="F59" i="65"/>
  <c r="G59" i="65"/>
  <c r="C60" i="65"/>
  <c r="E60" i="65"/>
  <c r="F60" i="65"/>
  <c r="G60" i="65"/>
  <c r="C61" i="65"/>
  <c r="E61" i="65"/>
  <c r="G61" i="65"/>
  <c r="F61" i="65"/>
  <c r="C62" i="65"/>
  <c r="E62" i="65"/>
  <c r="F62" i="65"/>
  <c r="G62" i="65"/>
  <c r="C63" i="65"/>
  <c r="E63" i="65"/>
  <c r="F63" i="65"/>
  <c r="G63" i="65"/>
  <c r="C64" i="65"/>
  <c r="E64" i="65"/>
  <c r="G64" i="65"/>
  <c r="F64" i="65"/>
  <c r="C65" i="65"/>
  <c r="E65" i="65"/>
  <c r="G65" i="65"/>
  <c r="F65" i="65"/>
  <c r="C66" i="65"/>
  <c r="E66" i="65"/>
  <c r="G66" i="65"/>
  <c r="F66" i="65"/>
  <c r="C67" i="65"/>
  <c r="E67" i="65"/>
  <c r="F67" i="65"/>
  <c r="G67" i="65"/>
  <c r="C68" i="65"/>
  <c r="E68" i="65"/>
  <c r="F68" i="65"/>
  <c r="G68" i="65"/>
  <c r="C69" i="65"/>
  <c r="E69" i="65"/>
  <c r="G69" i="65"/>
  <c r="F69" i="65"/>
  <c r="C70" i="65"/>
  <c r="E70" i="65"/>
  <c r="F70" i="65"/>
  <c r="G70" i="65"/>
  <c r="C71" i="65"/>
  <c r="E71" i="65"/>
  <c r="F71" i="65"/>
  <c r="G71" i="65"/>
  <c r="C72" i="65"/>
  <c r="E72" i="65"/>
  <c r="G72" i="65"/>
  <c r="F72" i="65"/>
  <c r="C73" i="65"/>
  <c r="E73" i="65"/>
  <c r="G73" i="65"/>
  <c r="F73" i="65"/>
  <c r="C74" i="65"/>
  <c r="E74" i="65"/>
  <c r="G74" i="65"/>
  <c r="F74" i="65"/>
  <c r="C75" i="65"/>
  <c r="E75" i="65"/>
  <c r="F75" i="65"/>
  <c r="G75" i="65"/>
  <c r="C76" i="65"/>
  <c r="E76" i="65"/>
  <c r="F76" i="65"/>
  <c r="G76" i="65"/>
  <c r="C77" i="65"/>
  <c r="E77" i="65"/>
  <c r="G77" i="65"/>
  <c r="F77" i="65"/>
  <c r="C78" i="65"/>
  <c r="E78" i="65"/>
  <c r="F78" i="65"/>
  <c r="G78" i="65"/>
  <c r="C79" i="65"/>
  <c r="E79" i="65"/>
  <c r="F79" i="65"/>
  <c r="G79" i="65"/>
  <c r="C80" i="65"/>
  <c r="E80" i="65"/>
  <c r="G80" i="65"/>
  <c r="F80" i="65"/>
  <c r="C81" i="65"/>
  <c r="E81" i="65"/>
  <c r="G81" i="65"/>
  <c r="F81" i="65"/>
  <c r="C82" i="65"/>
  <c r="E82" i="65"/>
  <c r="G82" i="65"/>
  <c r="F82" i="65"/>
  <c r="C83" i="65"/>
  <c r="E83" i="65"/>
  <c r="F83" i="65"/>
  <c r="G83" i="65"/>
  <c r="C84" i="65"/>
  <c r="E84" i="65"/>
  <c r="F84" i="65"/>
  <c r="G84" i="65"/>
  <c r="C85" i="65"/>
  <c r="E85" i="65"/>
  <c r="G85" i="65"/>
  <c r="F85" i="65"/>
  <c r="C86" i="65"/>
  <c r="E86" i="65"/>
  <c r="F86" i="65"/>
  <c r="G86" i="65"/>
  <c r="C87" i="65"/>
  <c r="E87" i="65"/>
  <c r="F87" i="65"/>
  <c r="G87" i="65"/>
  <c r="C88" i="65"/>
  <c r="E88" i="65"/>
  <c r="G88" i="65"/>
  <c r="F88" i="65"/>
  <c r="C89" i="65"/>
  <c r="E89" i="65"/>
  <c r="G89" i="65"/>
  <c r="F89" i="65"/>
  <c r="C90" i="65"/>
  <c r="E90" i="65"/>
  <c r="G90" i="65"/>
  <c r="F90" i="65"/>
  <c r="C91" i="65"/>
  <c r="E91" i="65"/>
  <c r="F91" i="65"/>
  <c r="G91" i="65"/>
  <c r="C92" i="65"/>
  <c r="E92" i="65"/>
  <c r="F92" i="65"/>
  <c r="G92" i="65"/>
  <c r="C93" i="65"/>
  <c r="E93" i="65"/>
  <c r="G93" i="65"/>
  <c r="F93" i="65"/>
  <c r="C94" i="65"/>
  <c r="E94" i="65"/>
  <c r="F94" i="65"/>
  <c r="G94" i="65"/>
  <c r="C95" i="65"/>
  <c r="E95" i="65"/>
  <c r="F95" i="65"/>
  <c r="G95" i="65"/>
  <c r="C96" i="65"/>
  <c r="E96" i="65"/>
  <c r="G96" i="65"/>
  <c r="F96" i="65"/>
  <c r="C97" i="65"/>
  <c r="E97" i="65"/>
  <c r="G97" i="65"/>
  <c r="F97" i="65"/>
  <c r="C98" i="65"/>
  <c r="E98" i="65"/>
  <c r="G98" i="65"/>
  <c r="F98" i="65"/>
  <c r="C99" i="65"/>
  <c r="E99" i="65"/>
  <c r="F99" i="65"/>
  <c r="G99" i="65"/>
  <c r="C100" i="65"/>
  <c r="E100" i="65"/>
  <c r="F100" i="65"/>
  <c r="G100" i="65"/>
  <c r="C101" i="65"/>
  <c r="E101" i="65"/>
  <c r="G101" i="65"/>
  <c r="F101" i="65"/>
  <c r="C102" i="65"/>
  <c r="E102" i="65"/>
  <c r="F102" i="65"/>
  <c r="G102" i="65"/>
  <c r="C103" i="65"/>
  <c r="E103" i="65"/>
  <c r="F103" i="65"/>
  <c r="G103" i="65"/>
  <c r="C104" i="65"/>
  <c r="E104" i="65"/>
  <c r="G104" i="65"/>
  <c r="F104" i="65"/>
  <c r="C105" i="65"/>
  <c r="E105" i="65"/>
  <c r="G105" i="65"/>
  <c r="F105" i="65"/>
  <c r="C106" i="65"/>
  <c r="E106" i="65"/>
  <c r="G106" i="65"/>
  <c r="F106" i="65"/>
  <c r="C107" i="65"/>
  <c r="E107" i="65"/>
  <c r="F107" i="65"/>
  <c r="G107" i="65"/>
  <c r="C108" i="65"/>
  <c r="E108" i="65"/>
  <c r="F108" i="65"/>
  <c r="G108" i="65"/>
  <c r="C109" i="65"/>
  <c r="E109" i="65"/>
  <c r="G109" i="65"/>
  <c r="F109" i="65"/>
  <c r="C110" i="65"/>
  <c r="E110" i="65"/>
  <c r="F110" i="65"/>
  <c r="G110" i="65"/>
  <c r="C111" i="65"/>
  <c r="E111" i="65"/>
  <c r="F111" i="65"/>
  <c r="G111" i="65"/>
  <c r="C112" i="65"/>
  <c r="E112" i="65"/>
  <c r="G112" i="65"/>
  <c r="F112" i="65"/>
  <c r="C113" i="65"/>
  <c r="E113" i="65"/>
  <c r="G113" i="65"/>
  <c r="F113" i="65"/>
  <c r="C114" i="65"/>
  <c r="E114" i="65"/>
  <c r="G114" i="65"/>
  <c r="F114" i="65"/>
  <c r="C115" i="65"/>
  <c r="E115" i="65"/>
  <c r="F115" i="65"/>
  <c r="G115" i="65"/>
  <c r="C116" i="65"/>
  <c r="E116" i="65"/>
  <c r="F116" i="65"/>
  <c r="G116" i="65"/>
  <c r="C117" i="65"/>
  <c r="E117" i="65"/>
  <c r="G117" i="65"/>
  <c r="F117" i="65"/>
  <c r="C118" i="65"/>
  <c r="E118" i="65"/>
  <c r="F118" i="65"/>
  <c r="G118" i="65"/>
  <c r="C119" i="65"/>
  <c r="E119" i="65"/>
  <c r="F119" i="65"/>
  <c r="G119" i="65"/>
  <c r="C120" i="65"/>
  <c r="E120" i="65"/>
  <c r="G120" i="65"/>
  <c r="F120" i="65"/>
  <c r="C121" i="65"/>
  <c r="E121" i="65"/>
  <c r="G121" i="65"/>
  <c r="F121" i="65"/>
  <c r="C122" i="65"/>
  <c r="E122" i="65"/>
  <c r="G122" i="65"/>
  <c r="F122" i="65"/>
  <c r="C123" i="65"/>
  <c r="E123" i="65"/>
  <c r="F123" i="65"/>
  <c r="G123" i="65"/>
  <c r="C124" i="65"/>
  <c r="E124" i="65"/>
  <c r="F124" i="65"/>
  <c r="G124" i="65"/>
  <c r="C125" i="65"/>
  <c r="E125" i="65"/>
  <c r="G125" i="65"/>
  <c r="F125" i="65"/>
  <c r="C126" i="65"/>
  <c r="E126" i="65"/>
  <c r="F126" i="65"/>
  <c r="G126" i="65"/>
  <c r="C127" i="65"/>
  <c r="E127" i="65"/>
  <c r="F127" i="65"/>
  <c r="G127" i="65"/>
  <c r="C128" i="65"/>
  <c r="E128" i="65"/>
  <c r="G128" i="65"/>
  <c r="F128" i="65"/>
  <c r="C129" i="65"/>
  <c r="E129" i="65"/>
  <c r="G129" i="65"/>
  <c r="F129" i="65"/>
  <c r="C130" i="65"/>
  <c r="E130" i="65"/>
  <c r="G130" i="65"/>
  <c r="F130" i="65"/>
  <c r="C131" i="65"/>
  <c r="E131" i="65"/>
  <c r="F131" i="65"/>
  <c r="G131" i="65"/>
  <c r="C10" i="64"/>
  <c r="E10" i="64"/>
  <c r="F10" i="64"/>
  <c r="G10" i="64"/>
  <c r="A11" i="64"/>
  <c r="A12" i="64"/>
  <c r="A13" i="64"/>
  <c r="A14" i="64"/>
  <c r="A15" i="64"/>
  <c r="A16" i="64"/>
  <c r="A17" i="64"/>
  <c r="A18" i="64"/>
  <c r="A19" i="64"/>
  <c r="A20" i="64"/>
  <c r="A21" i="64"/>
  <c r="A22" i="64"/>
  <c r="A23" i="64"/>
  <c r="A24" i="64"/>
  <c r="A25" i="64"/>
  <c r="A26" i="64"/>
  <c r="A27" i="64"/>
  <c r="A28" i="64"/>
  <c r="A29" i="64"/>
  <c r="A30" i="64"/>
  <c r="A31" i="64"/>
  <c r="A32" i="64"/>
  <c r="A33" i="64"/>
  <c r="A34" i="64"/>
  <c r="A35" i="64"/>
  <c r="A36" i="64"/>
  <c r="A37" i="64"/>
  <c r="A38" i="64"/>
  <c r="A39" i="64"/>
  <c r="A40" i="64"/>
  <c r="A41" i="64"/>
  <c r="A42" i="64"/>
  <c r="A43" i="64"/>
  <c r="A44" i="64"/>
  <c r="A45" i="64"/>
  <c r="A46" i="64"/>
  <c r="A47" i="64"/>
  <c r="A48" i="64"/>
  <c r="A49" i="64"/>
  <c r="A50" i="64"/>
  <c r="A51" i="64"/>
  <c r="A52" i="64"/>
  <c r="A53" i="64"/>
  <c r="A54" i="64"/>
  <c r="A55" i="64"/>
  <c r="A56" i="64"/>
  <c r="A57" i="64"/>
  <c r="A58" i="64"/>
  <c r="A59" i="64"/>
  <c r="A60" i="64"/>
  <c r="A61" i="64"/>
  <c r="A62" i="64"/>
  <c r="A63" i="64"/>
  <c r="A64" i="64"/>
  <c r="A65" i="64"/>
  <c r="A66" i="64"/>
  <c r="A67" i="64"/>
  <c r="A68" i="64"/>
  <c r="A69" i="64"/>
  <c r="A70" i="64"/>
  <c r="A71" i="64"/>
  <c r="A72" i="64"/>
  <c r="A73" i="64"/>
  <c r="A74" i="64"/>
  <c r="A75" i="64"/>
  <c r="A76" i="64"/>
  <c r="A77" i="64"/>
  <c r="A78" i="64"/>
  <c r="A79" i="64"/>
  <c r="A80" i="64"/>
  <c r="A81" i="64"/>
  <c r="A82" i="64"/>
  <c r="A83" i="64"/>
  <c r="A84" i="64"/>
  <c r="A85" i="64"/>
  <c r="A86" i="64"/>
  <c r="A87" i="64"/>
  <c r="A88" i="64"/>
  <c r="A89" i="64"/>
  <c r="A90" i="64"/>
  <c r="A91" i="64"/>
  <c r="A92" i="64"/>
  <c r="A93" i="64"/>
  <c r="A94" i="64"/>
  <c r="A95" i="64"/>
  <c r="A96" i="64"/>
  <c r="A97" i="64"/>
  <c r="A98" i="64"/>
  <c r="A99" i="64"/>
  <c r="A100" i="64"/>
  <c r="A101" i="64"/>
  <c r="A102" i="64"/>
  <c r="A103" i="64"/>
  <c r="A104" i="64"/>
  <c r="A105" i="64"/>
  <c r="A106" i="64"/>
  <c r="A107" i="64"/>
  <c r="A108" i="64"/>
  <c r="A109" i="64"/>
  <c r="A110" i="64"/>
  <c r="A111" i="64"/>
  <c r="A112" i="64"/>
  <c r="A113" i="64"/>
  <c r="A114" i="64"/>
  <c r="A115" i="64"/>
  <c r="A116" i="64"/>
  <c r="A117" i="64"/>
  <c r="A118" i="64"/>
  <c r="A119" i="64"/>
  <c r="A120" i="64"/>
  <c r="A121" i="64"/>
  <c r="A122" i="64"/>
  <c r="A123" i="64"/>
  <c r="A124" i="64"/>
  <c r="A125" i="64"/>
  <c r="A126" i="64"/>
  <c r="A127" i="64"/>
  <c r="A128" i="64"/>
  <c r="A129" i="64"/>
  <c r="A130" i="64"/>
  <c r="A131" i="64"/>
  <c r="C11" i="64"/>
  <c r="E11" i="64"/>
  <c r="G11" i="64"/>
  <c r="F11" i="64"/>
  <c r="F135" i="64"/>
  <c r="C12" i="64"/>
  <c r="E12" i="64"/>
  <c r="F12" i="64"/>
  <c r="G12" i="64"/>
  <c r="C13" i="64"/>
  <c r="E13" i="64"/>
  <c r="G13" i="64"/>
  <c r="F13" i="64"/>
  <c r="C14" i="64"/>
  <c r="E14" i="64"/>
  <c r="F14" i="64"/>
  <c r="G14" i="64"/>
  <c r="C15" i="64"/>
  <c r="E15" i="64"/>
  <c r="F15" i="64"/>
  <c r="G15" i="64"/>
  <c r="C16" i="64"/>
  <c r="E16" i="64"/>
  <c r="G16" i="64"/>
  <c r="F16" i="64"/>
  <c r="C17" i="64"/>
  <c r="E17" i="64"/>
  <c r="F17" i="64"/>
  <c r="G17" i="64"/>
  <c r="C18" i="64"/>
  <c r="E18" i="64"/>
  <c r="G18" i="64"/>
  <c r="F18" i="64"/>
  <c r="C19" i="64"/>
  <c r="E19" i="64"/>
  <c r="G19" i="64"/>
  <c r="F19" i="64"/>
  <c r="C20" i="64"/>
  <c r="E20" i="64"/>
  <c r="F20" i="64"/>
  <c r="G20" i="64"/>
  <c r="C21" i="64"/>
  <c r="E21" i="64"/>
  <c r="F21" i="64"/>
  <c r="G21" i="64"/>
  <c r="C22" i="64"/>
  <c r="E22" i="64"/>
  <c r="F22" i="64"/>
  <c r="G22" i="64"/>
  <c r="C23" i="64"/>
  <c r="E23" i="64"/>
  <c r="F23" i="64"/>
  <c r="G23" i="64"/>
  <c r="C24" i="64"/>
  <c r="E24" i="64"/>
  <c r="G24" i="64"/>
  <c r="F24" i="64"/>
  <c r="C25" i="64"/>
  <c r="E25" i="64"/>
  <c r="F25" i="64"/>
  <c r="G25" i="64"/>
  <c r="C26" i="64"/>
  <c r="E26" i="64"/>
  <c r="G26" i="64"/>
  <c r="F26" i="64"/>
  <c r="C27" i="64"/>
  <c r="E27" i="64"/>
  <c r="G27" i="64"/>
  <c r="F27" i="64"/>
  <c r="C28" i="64"/>
  <c r="E28" i="64"/>
  <c r="F28" i="64"/>
  <c r="G28" i="64"/>
  <c r="C29" i="64"/>
  <c r="E29" i="64"/>
  <c r="F29" i="64"/>
  <c r="G29" i="64"/>
  <c r="C30" i="64"/>
  <c r="E30" i="64"/>
  <c r="F30" i="64"/>
  <c r="G30" i="64"/>
  <c r="C31" i="64"/>
  <c r="E31" i="64"/>
  <c r="F31" i="64"/>
  <c r="G31" i="64"/>
  <c r="C32" i="64"/>
  <c r="E32" i="64"/>
  <c r="G32" i="64"/>
  <c r="F32" i="64"/>
  <c r="C33" i="64"/>
  <c r="E33" i="64"/>
  <c r="F33" i="64"/>
  <c r="G33" i="64"/>
  <c r="C34" i="64"/>
  <c r="E34" i="64"/>
  <c r="G34" i="64"/>
  <c r="F34" i="64"/>
  <c r="C35" i="64"/>
  <c r="E35" i="64"/>
  <c r="G35" i="64"/>
  <c r="F35" i="64"/>
  <c r="C36" i="64"/>
  <c r="E36" i="64"/>
  <c r="F36" i="64"/>
  <c r="G36" i="64"/>
  <c r="C37" i="64"/>
  <c r="E37" i="64"/>
  <c r="F37" i="64"/>
  <c r="G37" i="64"/>
  <c r="C38" i="64"/>
  <c r="E38" i="64"/>
  <c r="F38" i="64"/>
  <c r="G38" i="64"/>
  <c r="C39" i="64"/>
  <c r="E39" i="64"/>
  <c r="F39" i="64"/>
  <c r="G39" i="64"/>
  <c r="C40" i="64"/>
  <c r="E40" i="64"/>
  <c r="G40" i="64"/>
  <c r="F40" i="64"/>
  <c r="C41" i="64"/>
  <c r="E41" i="64"/>
  <c r="F41" i="64"/>
  <c r="G41" i="64"/>
  <c r="C42" i="64"/>
  <c r="E42" i="64"/>
  <c r="G42" i="64"/>
  <c r="F42" i="64"/>
  <c r="C43" i="64"/>
  <c r="E43" i="64"/>
  <c r="G43" i="64"/>
  <c r="F43" i="64"/>
  <c r="C44" i="64"/>
  <c r="E44" i="64"/>
  <c r="F44" i="64"/>
  <c r="G44" i="64"/>
  <c r="C45" i="64"/>
  <c r="E45" i="64"/>
  <c r="F45" i="64"/>
  <c r="G45" i="64"/>
  <c r="C46" i="64"/>
  <c r="E46" i="64"/>
  <c r="F46" i="64"/>
  <c r="G46" i="64"/>
  <c r="C47" i="64"/>
  <c r="E47" i="64"/>
  <c r="F47" i="64"/>
  <c r="G47" i="64"/>
  <c r="C48" i="64"/>
  <c r="E48" i="64"/>
  <c r="G48" i="64"/>
  <c r="F48" i="64"/>
  <c r="C49" i="64"/>
  <c r="E49" i="64"/>
  <c r="F49" i="64"/>
  <c r="G49" i="64"/>
  <c r="C50" i="64"/>
  <c r="E50" i="64"/>
  <c r="G50" i="64"/>
  <c r="F50" i="64"/>
  <c r="C51" i="64"/>
  <c r="E51" i="64"/>
  <c r="G51" i="64"/>
  <c r="F51" i="64"/>
  <c r="C52" i="64"/>
  <c r="E52" i="64"/>
  <c r="F52" i="64"/>
  <c r="G52" i="64"/>
  <c r="C53" i="64"/>
  <c r="E53" i="64"/>
  <c r="F53" i="64"/>
  <c r="G53" i="64"/>
  <c r="C54" i="64"/>
  <c r="E54" i="64"/>
  <c r="F54" i="64"/>
  <c r="G54" i="64"/>
  <c r="C55" i="64"/>
  <c r="E55" i="64"/>
  <c r="F55" i="64"/>
  <c r="G55" i="64"/>
  <c r="C56" i="64"/>
  <c r="E56" i="64"/>
  <c r="G56" i="64"/>
  <c r="F56" i="64"/>
  <c r="C57" i="64"/>
  <c r="E57" i="64"/>
  <c r="F57" i="64"/>
  <c r="G57" i="64"/>
  <c r="C58" i="64"/>
  <c r="E58" i="64"/>
  <c r="G58" i="64"/>
  <c r="F58" i="64"/>
  <c r="C59" i="64"/>
  <c r="E59" i="64"/>
  <c r="G59" i="64"/>
  <c r="F59" i="64"/>
  <c r="C60" i="64"/>
  <c r="E60" i="64"/>
  <c r="F60" i="64"/>
  <c r="G60" i="64"/>
  <c r="C61" i="64"/>
  <c r="E61" i="64"/>
  <c r="F61" i="64"/>
  <c r="G61" i="64"/>
  <c r="C62" i="64"/>
  <c r="E62" i="64"/>
  <c r="F62" i="64"/>
  <c r="G62" i="64"/>
  <c r="C63" i="64"/>
  <c r="E63" i="64"/>
  <c r="F63" i="64"/>
  <c r="G63" i="64"/>
  <c r="C64" i="64"/>
  <c r="E64" i="64"/>
  <c r="G64" i="64"/>
  <c r="F64" i="64"/>
  <c r="C65" i="64"/>
  <c r="E65" i="64"/>
  <c r="F65" i="64"/>
  <c r="G65" i="64"/>
  <c r="C66" i="64"/>
  <c r="E66" i="64"/>
  <c r="G66" i="64"/>
  <c r="F66" i="64"/>
  <c r="C67" i="64"/>
  <c r="E67" i="64"/>
  <c r="G67" i="64"/>
  <c r="F67" i="64"/>
  <c r="C68" i="64"/>
  <c r="E68" i="64"/>
  <c r="F68" i="64"/>
  <c r="G68" i="64"/>
  <c r="C69" i="64"/>
  <c r="E69" i="64"/>
  <c r="F69" i="64"/>
  <c r="G69" i="64"/>
  <c r="C70" i="64"/>
  <c r="E70" i="64"/>
  <c r="F70" i="64"/>
  <c r="G70" i="64"/>
  <c r="C71" i="64"/>
  <c r="E71" i="64"/>
  <c r="F71" i="64"/>
  <c r="G71" i="64"/>
  <c r="C72" i="64"/>
  <c r="E72" i="64"/>
  <c r="G72" i="64"/>
  <c r="F72" i="64"/>
  <c r="C73" i="64"/>
  <c r="E73" i="64"/>
  <c r="F73" i="64"/>
  <c r="G73" i="64"/>
  <c r="C74" i="64"/>
  <c r="E74" i="64"/>
  <c r="G74" i="64"/>
  <c r="F74" i="64"/>
  <c r="C75" i="64"/>
  <c r="E75" i="64"/>
  <c r="G75" i="64"/>
  <c r="F75" i="64"/>
  <c r="C76" i="64"/>
  <c r="E76" i="64"/>
  <c r="F76" i="64"/>
  <c r="G76" i="64"/>
  <c r="C77" i="64"/>
  <c r="E77" i="64"/>
  <c r="G77" i="64"/>
  <c r="F77" i="64"/>
  <c r="C78" i="64"/>
  <c r="E78" i="64"/>
  <c r="F78" i="64"/>
  <c r="G78" i="64"/>
  <c r="C79" i="64"/>
  <c r="E79" i="64"/>
  <c r="F79" i="64"/>
  <c r="G79" i="64"/>
  <c r="C80" i="64"/>
  <c r="E80" i="64"/>
  <c r="G80" i="64"/>
  <c r="F80" i="64"/>
  <c r="C81" i="64"/>
  <c r="E81" i="64"/>
  <c r="F81" i="64"/>
  <c r="G81" i="64"/>
  <c r="C82" i="64"/>
  <c r="E82" i="64"/>
  <c r="G82" i="64"/>
  <c r="F82" i="64"/>
  <c r="C83" i="64"/>
  <c r="E83" i="64"/>
  <c r="G83" i="64"/>
  <c r="F83" i="64"/>
  <c r="C84" i="64"/>
  <c r="E84" i="64"/>
  <c r="F84" i="64"/>
  <c r="G84" i="64"/>
  <c r="C85" i="64"/>
  <c r="E85" i="64"/>
  <c r="F85" i="64"/>
  <c r="G85" i="64"/>
  <c r="C86" i="64"/>
  <c r="E86" i="64"/>
  <c r="F86" i="64"/>
  <c r="G86" i="64"/>
  <c r="C87" i="64"/>
  <c r="E87" i="64"/>
  <c r="F87" i="64"/>
  <c r="G87" i="64"/>
  <c r="C88" i="64"/>
  <c r="E88" i="64"/>
  <c r="G88" i="64"/>
  <c r="F88" i="64"/>
  <c r="C89" i="64"/>
  <c r="E89" i="64"/>
  <c r="F89" i="64"/>
  <c r="G89" i="64"/>
  <c r="C90" i="64"/>
  <c r="E90" i="64"/>
  <c r="G90" i="64"/>
  <c r="F90" i="64"/>
  <c r="C91" i="64"/>
  <c r="E91" i="64"/>
  <c r="G91" i="64"/>
  <c r="F91" i="64"/>
  <c r="C92" i="64"/>
  <c r="E92" i="64"/>
  <c r="F92" i="64"/>
  <c r="G92" i="64"/>
  <c r="C93" i="64"/>
  <c r="E93" i="64"/>
  <c r="F93" i="64"/>
  <c r="G93" i="64"/>
  <c r="C94" i="64"/>
  <c r="E94" i="64"/>
  <c r="F94" i="64"/>
  <c r="G94" i="64"/>
  <c r="C95" i="64"/>
  <c r="E95" i="64"/>
  <c r="F95" i="64"/>
  <c r="G95" i="64"/>
  <c r="C96" i="64"/>
  <c r="E96" i="64"/>
  <c r="G96" i="64"/>
  <c r="F96" i="64"/>
  <c r="C97" i="64"/>
  <c r="E97" i="64"/>
  <c r="F97" i="64"/>
  <c r="G97" i="64"/>
  <c r="C98" i="64"/>
  <c r="E98" i="64"/>
  <c r="G98" i="64"/>
  <c r="F98" i="64"/>
  <c r="C99" i="64"/>
  <c r="E99" i="64"/>
  <c r="G99" i="64"/>
  <c r="F99" i="64"/>
  <c r="C100" i="64"/>
  <c r="E100" i="64"/>
  <c r="F100" i="64"/>
  <c r="G100" i="64"/>
  <c r="C101" i="64"/>
  <c r="E101" i="64"/>
  <c r="F101" i="64"/>
  <c r="G101" i="64"/>
  <c r="C102" i="64"/>
  <c r="E102" i="64"/>
  <c r="F102" i="64"/>
  <c r="G102" i="64"/>
  <c r="C103" i="64"/>
  <c r="E103" i="64"/>
  <c r="F103" i="64"/>
  <c r="G103" i="64"/>
  <c r="C104" i="64"/>
  <c r="E104" i="64"/>
  <c r="G104" i="64"/>
  <c r="F104" i="64"/>
  <c r="C105" i="64"/>
  <c r="E105" i="64"/>
  <c r="F105" i="64"/>
  <c r="G105" i="64"/>
  <c r="C106" i="64"/>
  <c r="E106" i="64"/>
  <c r="G106" i="64"/>
  <c r="F106" i="64"/>
  <c r="C107" i="64"/>
  <c r="E107" i="64"/>
  <c r="G107" i="64"/>
  <c r="F107" i="64"/>
  <c r="C108" i="64"/>
  <c r="E108" i="64"/>
  <c r="F108" i="64"/>
  <c r="G108" i="64"/>
  <c r="C109" i="64"/>
  <c r="E109" i="64"/>
  <c r="F109" i="64"/>
  <c r="G109" i="64"/>
  <c r="C110" i="64"/>
  <c r="E110" i="64"/>
  <c r="F110" i="64"/>
  <c r="G110" i="64"/>
  <c r="C111" i="64"/>
  <c r="E111" i="64"/>
  <c r="F111" i="64"/>
  <c r="G111" i="64"/>
  <c r="C112" i="64"/>
  <c r="E112" i="64"/>
  <c r="G112" i="64"/>
  <c r="F112" i="64"/>
  <c r="C113" i="64"/>
  <c r="E113" i="64"/>
  <c r="F113" i="64"/>
  <c r="G113" i="64"/>
  <c r="C114" i="64"/>
  <c r="E114" i="64"/>
  <c r="G114" i="64"/>
  <c r="F114" i="64"/>
  <c r="C115" i="64"/>
  <c r="E115" i="64"/>
  <c r="G115" i="64"/>
  <c r="F115" i="64"/>
  <c r="C116" i="64"/>
  <c r="E116" i="64"/>
  <c r="F116" i="64"/>
  <c r="G116" i="64"/>
  <c r="C117" i="64"/>
  <c r="E117" i="64"/>
  <c r="F117" i="64"/>
  <c r="G117" i="64"/>
  <c r="C118" i="64"/>
  <c r="E118" i="64"/>
  <c r="F118" i="64"/>
  <c r="G118" i="64"/>
  <c r="C119" i="64"/>
  <c r="E119" i="64"/>
  <c r="F119" i="64"/>
  <c r="G119" i="64"/>
  <c r="C120" i="64"/>
  <c r="E120" i="64"/>
  <c r="G120" i="64"/>
  <c r="F120" i="64"/>
  <c r="C121" i="64"/>
  <c r="E121" i="64"/>
  <c r="F121" i="64"/>
  <c r="G121" i="64"/>
  <c r="C122" i="64"/>
  <c r="E122" i="64"/>
  <c r="G122" i="64"/>
  <c r="F122" i="64"/>
  <c r="C123" i="64"/>
  <c r="E123" i="64"/>
  <c r="G123" i="64"/>
  <c r="F123" i="64"/>
  <c r="C124" i="64"/>
  <c r="E124" i="64"/>
  <c r="F124" i="64"/>
  <c r="G124" i="64"/>
  <c r="C125" i="64"/>
  <c r="E125" i="64"/>
  <c r="F125" i="64"/>
  <c r="G125" i="64"/>
  <c r="C126" i="64"/>
  <c r="E126" i="64"/>
  <c r="F126" i="64"/>
  <c r="G126" i="64"/>
  <c r="C127" i="64"/>
  <c r="E127" i="64"/>
  <c r="F127" i="64"/>
  <c r="G127" i="64"/>
  <c r="C128" i="64"/>
  <c r="E128" i="64"/>
  <c r="G128" i="64"/>
  <c r="F128" i="64"/>
  <c r="C129" i="64"/>
  <c r="E129" i="64"/>
  <c r="F129" i="64"/>
  <c r="G129" i="64"/>
  <c r="C130" i="64"/>
  <c r="E130" i="64"/>
  <c r="G130" i="64"/>
  <c r="F130" i="64"/>
  <c r="C131" i="64"/>
  <c r="E131" i="64"/>
  <c r="G131" i="64"/>
  <c r="F131" i="64"/>
  <c r="C10" i="63"/>
  <c r="E10" i="63"/>
  <c r="G10" i="63"/>
  <c r="F10" i="63"/>
  <c r="A11" i="63"/>
  <c r="C11" i="63"/>
  <c r="E11" i="63"/>
  <c r="G11" i="63"/>
  <c r="F11" i="63"/>
  <c r="A12" i="63"/>
  <c r="C12" i="63"/>
  <c r="E12" i="63"/>
  <c r="F12" i="63"/>
  <c r="G12" i="63"/>
  <c r="A13" i="63"/>
  <c r="A14" i="63"/>
  <c r="A15" i="63"/>
  <c r="A16" i="63"/>
  <c r="A17" i="63"/>
  <c r="A18" i="63"/>
  <c r="A19" i="63"/>
  <c r="A20" i="63"/>
  <c r="A21" i="63"/>
  <c r="A22" i="63"/>
  <c r="A23" i="63"/>
  <c r="A24" i="63"/>
  <c r="A25" i="63"/>
  <c r="A26" i="63"/>
  <c r="A27" i="63"/>
  <c r="A28" i="63"/>
  <c r="A29" i="63"/>
  <c r="A30" i="63"/>
  <c r="A31" i="63"/>
  <c r="A32" i="63"/>
  <c r="A33" i="63"/>
  <c r="A34" i="63"/>
  <c r="A35" i="63"/>
  <c r="A36" i="63"/>
  <c r="A37" i="63"/>
  <c r="A38" i="63"/>
  <c r="A39" i="63"/>
  <c r="A40" i="63"/>
  <c r="A41" i="63"/>
  <c r="A42" i="63"/>
  <c r="A43" i="63"/>
  <c r="A44" i="63"/>
  <c r="A45" i="63"/>
  <c r="A46" i="63"/>
  <c r="A47" i="63"/>
  <c r="A48" i="63"/>
  <c r="A49" i="63"/>
  <c r="A50" i="63"/>
  <c r="A51" i="63"/>
  <c r="A52" i="63"/>
  <c r="A53" i="63"/>
  <c r="A54" i="63"/>
  <c r="A55" i="63"/>
  <c r="A56" i="63"/>
  <c r="A57" i="63"/>
  <c r="A58" i="63"/>
  <c r="A59" i="63"/>
  <c r="A60" i="63"/>
  <c r="A61" i="63"/>
  <c r="A62" i="63"/>
  <c r="A63" i="63"/>
  <c r="A64" i="63"/>
  <c r="A65" i="63"/>
  <c r="A66" i="63"/>
  <c r="A67" i="63"/>
  <c r="A68" i="63"/>
  <c r="A69" i="63"/>
  <c r="A70" i="63"/>
  <c r="A71" i="63"/>
  <c r="A72" i="63"/>
  <c r="A73" i="63"/>
  <c r="A74" i="63"/>
  <c r="A75" i="63"/>
  <c r="A76" i="63"/>
  <c r="A77" i="63"/>
  <c r="A78" i="63"/>
  <c r="A79" i="63"/>
  <c r="A80" i="63"/>
  <c r="A81" i="63"/>
  <c r="A82" i="63"/>
  <c r="A83" i="63"/>
  <c r="A84" i="63"/>
  <c r="A85" i="63"/>
  <c r="A86" i="63"/>
  <c r="A87" i="63"/>
  <c r="A88" i="63"/>
  <c r="A89" i="63"/>
  <c r="A90" i="63"/>
  <c r="A91" i="63"/>
  <c r="A92" i="63"/>
  <c r="A93" i="63"/>
  <c r="A94" i="63"/>
  <c r="A95" i="63"/>
  <c r="A96" i="63"/>
  <c r="A97" i="63"/>
  <c r="A98" i="63"/>
  <c r="A99" i="63"/>
  <c r="A100" i="63"/>
  <c r="A101" i="63"/>
  <c r="A102" i="63"/>
  <c r="A103" i="63"/>
  <c r="A104" i="63"/>
  <c r="A105" i="63"/>
  <c r="A106" i="63"/>
  <c r="A107" i="63"/>
  <c r="A108" i="63"/>
  <c r="A109" i="63"/>
  <c r="A110" i="63"/>
  <c r="A111" i="63"/>
  <c r="A112" i="63"/>
  <c r="A113" i="63"/>
  <c r="A114" i="63"/>
  <c r="A115" i="63"/>
  <c r="A116" i="63"/>
  <c r="A117" i="63"/>
  <c r="A118" i="63"/>
  <c r="A119" i="63"/>
  <c r="A120" i="63"/>
  <c r="A121" i="63"/>
  <c r="A122" i="63"/>
  <c r="A123" i="63"/>
  <c r="A124" i="63"/>
  <c r="A125" i="63"/>
  <c r="A126" i="63"/>
  <c r="A127" i="63"/>
  <c r="A128" i="63"/>
  <c r="A129" i="63"/>
  <c r="A130" i="63"/>
  <c r="A131" i="63"/>
  <c r="C13" i="63"/>
  <c r="E13" i="63"/>
  <c r="G13" i="63"/>
  <c r="F13" i="63"/>
  <c r="C14" i="63"/>
  <c r="E14" i="63"/>
  <c r="G14" i="63"/>
  <c r="F14" i="63"/>
  <c r="F135" i="63"/>
  <c r="C15" i="63"/>
  <c r="E15" i="63"/>
  <c r="G15" i="63"/>
  <c r="F15" i="63"/>
  <c r="C16" i="63"/>
  <c r="E16" i="63"/>
  <c r="G16" i="63"/>
  <c r="F16" i="63"/>
  <c r="C17" i="63"/>
  <c r="E17" i="63"/>
  <c r="F17" i="63"/>
  <c r="G17" i="63"/>
  <c r="C18" i="63"/>
  <c r="E18" i="63"/>
  <c r="F18" i="63"/>
  <c r="G18" i="63"/>
  <c r="C19" i="63"/>
  <c r="E19" i="63"/>
  <c r="G19" i="63"/>
  <c r="F19" i="63"/>
  <c r="C20" i="63"/>
  <c r="E20" i="63"/>
  <c r="F20" i="63"/>
  <c r="G20" i="63"/>
  <c r="C21" i="63"/>
  <c r="E21" i="63"/>
  <c r="G21" i="63"/>
  <c r="F21" i="63"/>
  <c r="C22" i="63"/>
  <c r="E22" i="63"/>
  <c r="G22" i="63"/>
  <c r="F22" i="63"/>
  <c r="C23" i="63"/>
  <c r="E23" i="63"/>
  <c r="G23" i="63"/>
  <c r="F23" i="63"/>
  <c r="C24" i="63"/>
  <c r="E24" i="63"/>
  <c r="G24" i="63"/>
  <c r="F24" i="63"/>
  <c r="C25" i="63"/>
  <c r="E25" i="63"/>
  <c r="F25" i="63"/>
  <c r="G25" i="63"/>
  <c r="C26" i="63"/>
  <c r="E26" i="63"/>
  <c r="F26" i="63"/>
  <c r="G26" i="63"/>
  <c r="C27" i="63"/>
  <c r="E27" i="63"/>
  <c r="G27" i="63"/>
  <c r="F27" i="63"/>
  <c r="C28" i="63"/>
  <c r="E28" i="63"/>
  <c r="F28" i="63"/>
  <c r="G28" i="63"/>
  <c r="C29" i="63"/>
  <c r="E29" i="63"/>
  <c r="G29" i="63"/>
  <c r="F29" i="63"/>
  <c r="C30" i="63"/>
  <c r="E30" i="63"/>
  <c r="G30" i="63"/>
  <c r="F30" i="63"/>
  <c r="C31" i="63"/>
  <c r="E31" i="63"/>
  <c r="G31" i="63"/>
  <c r="F31" i="63"/>
  <c r="C32" i="63"/>
  <c r="E32" i="63"/>
  <c r="G32" i="63"/>
  <c r="F32" i="63"/>
  <c r="C33" i="63"/>
  <c r="E33" i="63"/>
  <c r="F33" i="63"/>
  <c r="G33" i="63"/>
  <c r="C34" i="63"/>
  <c r="E34" i="63"/>
  <c r="F34" i="63"/>
  <c r="G34" i="63"/>
  <c r="C35" i="63"/>
  <c r="E35" i="63"/>
  <c r="G35" i="63"/>
  <c r="F35" i="63"/>
  <c r="C36" i="63"/>
  <c r="E36" i="63"/>
  <c r="F36" i="63"/>
  <c r="G36" i="63"/>
  <c r="C37" i="63"/>
  <c r="E37" i="63"/>
  <c r="G37" i="63"/>
  <c r="F37" i="63"/>
  <c r="C38" i="63"/>
  <c r="E38" i="63"/>
  <c r="G38" i="63"/>
  <c r="F38" i="63"/>
  <c r="C39" i="63"/>
  <c r="E39" i="63"/>
  <c r="G39" i="63"/>
  <c r="F39" i="63"/>
  <c r="C40" i="63"/>
  <c r="E40" i="63"/>
  <c r="G40" i="63"/>
  <c r="F40" i="63"/>
  <c r="C41" i="63"/>
  <c r="E41" i="63"/>
  <c r="F41" i="63"/>
  <c r="G41" i="63"/>
  <c r="C42" i="63"/>
  <c r="E42" i="63"/>
  <c r="F42" i="63"/>
  <c r="G42" i="63"/>
  <c r="C43" i="63"/>
  <c r="E43" i="63"/>
  <c r="G43" i="63"/>
  <c r="F43" i="63"/>
  <c r="C44" i="63"/>
  <c r="E44" i="63"/>
  <c r="F44" i="63"/>
  <c r="G44" i="63"/>
  <c r="C45" i="63"/>
  <c r="E45" i="63"/>
  <c r="G45" i="63"/>
  <c r="F45" i="63"/>
  <c r="C46" i="63"/>
  <c r="E46" i="63"/>
  <c r="G46" i="63"/>
  <c r="F46" i="63"/>
  <c r="C47" i="63"/>
  <c r="E47" i="63"/>
  <c r="G47" i="63"/>
  <c r="F47" i="63"/>
  <c r="C48" i="63"/>
  <c r="E48" i="63"/>
  <c r="G48" i="63"/>
  <c r="F48" i="63"/>
  <c r="C49" i="63"/>
  <c r="E49" i="63"/>
  <c r="F49" i="63"/>
  <c r="G49" i="63"/>
  <c r="C50" i="63"/>
  <c r="E50" i="63"/>
  <c r="F50" i="63"/>
  <c r="G50" i="63"/>
  <c r="C51" i="63"/>
  <c r="E51" i="63"/>
  <c r="G51" i="63"/>
  <c r="F51" i="63"/>
  <c r="C52" i="63"/>
  <c r="E52" i="63"/>
  <c r="F52" i="63"/>
  <c r="G52" i="63"/>
  <c r="C53" i="63"/>
  <c r="E53" i="63"/>
  <c r="G53" i="63"/>
  <c r="F53" i="63"/>
  <c r="C54" i="63"/>
  <c r="E54" i="63"/>
  <c r="G54" i="63"/>
  <c r="F54" i="63"/>
  <c r="C55" i="63"/>
  <c r="E55" i="63"/>
  <c r="F55" i="63"/>
  <c r="G55" i="63"/>
  <c r="C56" i="63"/>
  <c r="E56" i="63"/>
  <c r="G56" i="63"/>
  <c r="F56" i="63"/>
  <c r="C57" i="63"/>
  <c r="E57" i="63"/>
  <c r="F57" i="63"/>
  <c r="G57" i="63"/>
  <c r="C58" i="63"/>
  <c r="E58" i="63"/>
  <c r="F58" i="63"/>
  <c r="G58" i="63"/>
  <c r="C59" i="63"/>
  <c r="E59" i="63"/>
  <c r="G59" i="63"/>
  <c r="F59" i="63"/>
  <c r="C60" i="63"/>
  <c r="E60" i="63"/>
  <c r="F60" i="63"/>
  <c r="G60" i="63"/>
  <c r="C61" i="63"/>
  <c r="E61" i="63"/>
  <c r="G61" i="63"/>
  <c r="F61" i="63"/>
  <c r="C62" i="63"/>
  <c r="E62" i="63"/>
  <c r="G62" i="63"/>
  <c r="F62" i="63"/>
  <c r="C63" i="63"/>
  <c r="E63" i="63"/>
  <c r="F63" i="63"/>
  <c r="G63" i="63"/>
  <c r="C64" i="63"/>
  <c r="E64" i="63"/>
  <c r="G64" i="63"/>
  <c r="F64" i="63"/>
  <c r="C65" i="63"/>
  <c r="E65" i="63"/>
  <c r="F65" i="63"/>
  <c r="G65" i="63"/>
  <c r="C66" i="63"/>
  <c r="E66" i="63"/>
  <c r="F66" i="63"/>
  <c r="G66" i="63"/>
  <c r="C67" i="63"/>
  <c r="E67" i="63"/>
  <c r="G67" i="63"/>
  <c r="F67" i="63"/>
  <c r="C68" i="63"/>
  <c r="E68" i="63"/>
  <c r="F68" i="63"/>
  <c r="G68" i="63"/>
  <c r="C69" i="63"/>
  <c r="E69" i="63"/>
  <c r="G69" i="63"/>
  <c r="F69" i="63"/>
  <c r="C70" i="63"/>
  <c r="E70" i="63"/>
  <c r="G70" i="63"/>
  <c r="F70" i="63"/>
  <c r="C71" i="63"/>
  <c r="E71" i="63"/>
  <c r="F71" i="63"/>
  <c r="G71" i="63"/>
  <c r="C72" i="63"/>
  <c r="E72" i="63"/>
  <c r="G72" i="63"/>
  <c r="F72" i="63"/>
  <c r="C73" i="63"/>
  <c r="E73" i="63"/>
  <c r="F73" i="63"/>
  <c r="G73" i="63"/>
  <c r="C74" i="63"/>
  <c r="E74" i="63"/>
  <c r="F74" i="63"/>
  <c r="G74" i="63"/>
  <c r="C75" i="63"/>
  <c r="E75" i="63"/>
  <c r="G75" i="63"/>
  <c r="F75" i="63"/>
  <c r="C76" i="63"/>
  <c r="E76" i="63"/>
  <c r="F76" i="63"/>
  <c r="G76" i="63"/>
  <c r="C77" i="63"/>
  <c r="E77" i="63"/>
  <c r="G77" i="63"/>
  <c r="F77" i="63"/>
  <c r="C78" i="63"/>
  <c r="E78" i="63"/>
  <c r="G78" i="63"/>
  <c r="F78" i="63"/>
  <c r="C79" i="63"/>
  <c r="E79" i="63"/>
  <c r="F79" i="63"/>
  <c r="G79" i="63"/>
  <c r="C80" i="63"/>
  <c r="E80" i="63"/>
  <c r="G80" i="63"/>
  <c r="F80" i="63"/>
  <c r="C81" i="63"/>
  <c r="E81" i="63"/>
  <c r="F81" i="63"/>
  <c r="G81" i="63"/>
  <c r="C82" i="63"/>
  <c r="E82" i="63"/>
  <c r="G82" i="63"/>
  <c r="F82" i="63"/>
  <c r="C83" i="63"/>
  <c r="E83" i="63"/>
  <c r="G83" i="63"/>
  <c r="F83" i="63"/>
  <c r="C84" i="63"/>
  <c r="E84" i="63"/>
  <c r="F84" i="63"/>
  <c r="G84" i="63"/>
  <c r="C85" i="63"/>
  <c r="E85" i="63"/>
  <c r="G85" i="63"/>
  <c r="F85" i="63"/>
  <c r="C86" i="63"/>
  <c r="E86" i="63"/>
  <c r="G86" i="63"/>
  <c r="F86" i="63"/>
  <c r="C87" i="63"/>
  <c r="E87" i="63"/>
  <c r="F87" i="63"/>
  <c r="G87" i="63"/>
  <c r="C88" i="63"/>
  <c r="E88" i="63"/>
  <c r="G88" i="63"/>
  <c r="F88" i="63"/>
  <c r="C89" i="63"/>
  <c r="E89" i="63"/>
  <c r="F89" i="63"/>
  <c r="G89" i="63"/>
  <c r="C90" i="63"/>
  <c r="E90" i="63"/>
  <c r="G90" i="63"/>
  <c r="F90" i="63"/>
  <c r="C91" i="63"/>
  <c r="E91" i="63"/>
  <c r="G91" i="63"/>
  <c r="F91" i="63"/>
  <c r="C92" i="63"/>
  <c r="E92" i="63"/>
  <c r="F92" i="63"/>
  <c r="G92" i="63"/>
  <c r="C93" i="63"/>
  <c r="E93" i="63"/>
  <c r="G93" i="63"/>
  <c r="F93" i="63"/>
  <c r="C94" i="63"/>
  <c r="E94" i="63"/>
  <c r="G94" i="63"/>
  <c r="F94" i="63"/>
  <c r="C95" i="63"/>
  <c r="E95" i="63"/>
  <c r="F95" i="63"/>
  <c r="G95" i="63"/>
  <c r="C96" i="63"/>
  <c r="E96" i="63"/>
  <c r="G96" i="63"/>
  <c r="F96" i="63"/>
  <c r="C97" i="63"/>
  <c r="E97" i="63"/>
  <c r="F97" i="63"/>
  <c r="G97" i="63"/>
  <c r="C98" i="63"/>
  <c r="E98" i="63"/>
  <c r="G98" i="63"/>
  <c r="F98" i="63"/>
  <c r="C99" i="63"/>
  <c r="E99" i="63"/>
  <c r="G99" i="63"/>
  <c r="F99" i="63"/>
  <c r="C100" i="63"/>
  <c r="E100" i="63"/>
  <c r="F100" i="63"/>
  <c r="G100" i="63"/>
  <c r="C101" i="63"/>
  <c r="E101" i="63"/>
  <c r="G101" i="63"/>
  <c r="F101" i="63"/>
  <c r="C102" i="63"/>
  <c r="E102" i="63"/>
  <c r="G102" i="63"/>
  <c r="F102" i="63"/>
  <c r="C103" i="63"/>
  <c r="E103" i="63"/>
  <c r="F103" i="63"/>
  <c r="G103" i="63"/>
  <c r="C104" i="63"/>
  <c r="E104" i="63"/>
  <c r="G104" i="63"/>
  <c r="F104" i="63"/>
  <c r="C105" i="63"/>
  <c r="E105" i="63"/>
  <c r="F105" i="63"/>
  <c r="G105" i="63"/>
  <c r="C106" i="63"/>
  <c r="E106" i="63"/>
  <c r="G106" i="63"/>
  <c r="F106" i="63"/>
  <c r="C107" i="63"/>
  <c r="E107" i="63"/>
  <c r="G107" i="63"/>
  <c r="F107" i="63"/>
  <c r="C108" i="63"/>
  <c r="E108" i="63"/>
  <c r="F108" i="63"/>
  <c r="G108" i="63"/>
  <c r="C109" i="63"/>
  <c r="E109" i="63"/>
  <c r="G109" i="63"/>
  <c r="F109" i="63"/>
  <c r="C110" i="63"/>
  <c r="E110" i="63"/>
  <c r="G110" i="63"/>
  <c r="F110" i="63"/>
  <c r="C111" i="63"/>
  <c r="E111" i="63"/>
  <c r="F111" i="63"/>
  <c r="G111" i="63"/>
  <c r="C112" i="63"/>
  <c r="E112" i="63"/>
  <c r="G112" i="63"/>
  <c r="F112" i="63"/>
  <c r="C113" i="63"/>
  <c r="E113" i="63"/>
  <c r="F113" i="63"/>
  <c r="G113" i="63"/>
  <c r="C114" i="63"/>
  <c r="E114" i="63"/>
  <c r="G114" i="63"/>
  <c r="F114" i="63"/>
  <c r="C115" i="63"/>
  <c r="E115" i="63"/>
  <c r="G115" i="63"/>
  <c r="F115" i="63"/>
  <c r="C116" i="63"/>
  <c r="E116" i="63"/>
  <c r="F116" i="63"/>
  <c r="G116" i="63"/>
  <c r="C117" i="63"/>
  <c r="E117" i="63"/>
  <c r="G117" i="63"/>
  <c r="F117" i="63"/>
  <c r="C118" i="63"/>
  <c r="E118" i="63"/>
  <c r="F118" i="63"/>
  <c r="G118" i="63"/>
  <c r="C119" i="63"/>
  <c r="E119" i="63"/>
  <c r="F119" i="63"/>
  <c r="G119" i="63"/>
  <c r="C120" i="63"/>
  <c r="E120" i="63"/>
  <c r="G120" i="63"/>
  <c r="F120" i="63"/>
  <c r="C121" i="63"/>
  <c r="E121" i="63"/>
  <c r="F121" i="63"/>
  <c r="G121" i="63"/>
  <c r="C122" i="63"/>
  <c r="E122" i="63"/>
  <c r="G122" i="63"/>
  <c r="F122" i="63"/>
  <c r="C123" i="63"/>
  <c r="E123" i="63"/>
  <c r="G123" i="63"/>
  <c r="F123" i="63"/>
  <c r="C124" i="63"/>
  <c r="E124" i="63"/>
  <c r="F124" i="63"/>
  <c r="G124" i="63"/>
  <c r="C125" i="63"/>
  <c r="E125" i="63"/>
  <c r="G125" i="63"/>
  <c r="F125" i="63"/>
  <c r="C126" i="63"/>
  <c r="E126" i="63"/>
  <c r="F126" i="63"/>
  <c r="G126" i="63"/>
  <c r="C127" i="63"/>
  <c r="E127" i="63"/>
  <c r="F127" i="63"/>
  <c r="G127" i="63"/>
  <c r="C128" i="63"/>
  <c r="E128" i="63"/>
  <c r="G128" i="63"/>
  <c r="F128" i="63"/>
  <c r="C129" i="63"/>
  <c r="E129" i="63"/>
  <c r="F129" i="63"/>
  <c r="G129" i="63"/>
  <c r="C130" i="63"/>
  <c r="E130" i="63"/>
  <c r="G130" i="63"/>
  <c r="F130" i="63"/>
  <c r="C131" i="63"/>
  <c r="E131" i="63"/>
  <c r="G131" i="63"/>
  <c r="F131" i="63"/>
  <c r="C11" i="62"/>
  <c r="E11" i="62"/>
  <c r="F11" i="62"/>
  <c r="G11" i="62"/>
  <c r="A12" i="62"/>
  <c r="A13" i="62"/>
  <c r="A14" i="62"/>
  <c r="A15" i="62"/>
  <c r="A16" i="62"/>
  <c r="A17" i="62"/>
  <c r="A18" i="62"/>
  <c r="A19" i="62"/>
  <c r="A20" i="62"/>
  <c r="A21" i="62"/>
  <c r="A22" i="62"/>
  <c r="A23" i="62"/>
  <c r="A24" i="62"/>
  <c r="A25" i="62"/>
  <c r="A26" i="62"/>
  <c r="A27" i="62"/>
  <c r="A28" i="62"/>
  <c r="A29" i="62"/>
  <c r="A30" i="62"/>
  <c r="A31" i="62"/>
  <c r="A32" i="62"/>
  <c r="A33" i="62"/>
  <c r="A34" i="62"/>
  <c r="A35" i="62"/>
  <c r="A36" i="62"/>
  <c r="A37" i="62"/>
  <c r="A38" i="62"/>
  <c r="A39" i="62"/>
  <c r="A40" i="62"/>
  <c r="A41" i="62"/>
  <c r="A42" i="62"/>
  <c r="A43" i="62"/>
  <c r="A44" i="62"/>
  <c r="A45" i="62"/>
  <c r="A46" i="62"/>
  <c r="A47" i="62"/>
  <c r="A48" i="62"/>
  <c r="A49" i="62"/>
  <c r="A50" i="62"/>
  <c r="A51" i="62"/>
  <c r="A52" i="62"/>
  <c r="A53" i="62"/>
  <c r="A54" i="62"/>
  <c r="A55" i="62"/>
  <c r="A56" i="62"/>
  <c r="A57" i="62"/>
  <c r="A58" i="62"/>
  <c r="A59" i="62"/>
  <c r="A60" i="62"/>
  <c r="A61" i="62"/>
  <c r="A62" i="62"/>
  <c r="A63" i="62"/>
  <c r="A64" i="62"/>
  <c r="A65" i="62"/>
  <c r="A66" i="62"/>
  <c r="A67" i="62"/>
  <c r="A68" i="62"/>
  <c r="A69" i="62"/>
  <c r="A70" i="62"/>
  <c r="A71" i="62"/>
  <c r="A72" i="62"/>
  <c r="A73" i="62"/>
  <c r="A74" i="62"/>
  <c r="A75" i="62"/>
  <c r="A76" i="62"/>
  <c r="A77" i="62"/>
  <c r="A78" i="62"/>
  <c r="A79" i="62"/>
  <c r="A80" i="62"/>
  <c r="A81" i="62"/>
  <c r="A82" i="62"/>
  <c r="A83" i="62"/>
  <c r="A84" i="62"/>
  <c r="A85" i="62"/>
  <c r="A86" i="62"/>
  <c r="A87" i="62"/>
  <c r="A88" i="62"/>
  <c r="A89" i="62"/>
  <c r="A90" i="62"/>
  <c r="A91" i="62"/>
  <c r="A92" i="62"/>
  <c r="A93" i="62"/>
  <c r="A94" i="62"/>
  <c r="A95" i="62"/>
  <c r="A96" i="62"/>
  <c r="A97" i="62"/>
  <c r="A98" i="62"/>
  <c r="A99" i="62"/>
  <c r="A100" i="62"/>
  <c r="A101" i="62"/>
  <c r="A102" i="62"/>
  <c r="A103" i="62"/>
  <c r="A104" i="62"/>
  <c r="A105" i="62"/>
  <c r="A106" i="62"/>
  <c r="A107" i="62"/>
  <c r="A108" i="62"/>
  <c r="A109" i="62"/>
  <c r="A110" i="62"/>
  <c r="A111" i="62"/>
  <c r="A112" i="62"/>
  <c r="A113" i="62"/>
  <c r="A114" i="62"/>
  <c r="A115" i="62"/>
  <c r="A116" i="62"/>
  <c r="A117" i="62"/>
  <c r="A118" i="62"/>
  <c r="A119" i="62"/>
  <c r="A120" i="62"/>
  <c r="A121" i="62"/>
  <c r="A122" i="62"/>
  <c r="A123" i="62"/>
  <c r="A124" i="62"/>
  <c r="A125" i="62"/>
  <c r="A126" i="62"/>
  <c r="A127" i="62"/>
  <c r="A128" i="62"/>
  <c r="A129" i="62"/>
  <c r="A130" i="62"/>
  <c r="A131" i="62"/>
  <c r="A132" i="62"/>
  <c r="C12" i="62"/>
  <c r="E12" i="62"/>
  <c r="G12" i="62"/>
  <c r="F12" i="62"/>
  <c r="C13" i="62"/>
  <c r="E13" i="62"/>
  <c r="F13" i="62"/>
  <c r="G13" i="62"/>
  <c r="C14" i="62"/>
  <c r="E14" i="62"/>
  <c r="G14" i="62"/>
  <c r="F14" i="62"/>
  <c r="C15" i="62"/>
  <c r="E15" i="62"/>
  <c r="G15" i="62"/>
  <c r="F15" i="62"/>
  <c r="F136" i="62"/>
  <c r="C16" i="62"/>
  <c r="E16" i="62"/>
  <c r="G16" i="62"/>
  <c r="F16" i="62"/>
  <c r="C17" i="62"/>
  <c r="E17" i="62"/>
  <c r="G17" i="62"/>
  <c r="F17" i="62"/>
  <c r="C18" i="62"/>
  <c r="E18" i="62"/>
  <c r="F18" i="62"/>
  <c r="G18" i="62"/>
  <c r="C19" i="62"/>
  <c r="E19" i="62"/>
  <c r="F19" i="62"/>
  <c r="G19" i="62"/>
  <c r="C20" i="62"/>
  <c r="E20" i="62"/>
  <c r="G20" i="62"/>
  <c r="F20" i="62"/>
  <c r="C21" i="62"/>
  <c r="E21" i="62"/>
  <c r="F21" i="62"/>
  <c r="G21" i="62"/>
  <c r="C22" i="62"/>
  <c r="E22" i="62"/>
  <c r="G22" i="62"/>
  <c r="F22" i="62"/>
  <c r="C23" i="62"/>
  <c r="E23" i="62"/>
  <c r="G23" i="62"/>
  <c r="F23" i="62"/>
  <c r="C24" i="62"/>
  <c r="E24" i="62"/>
  <c r="F24" i="62"/>
  <c r="G24" i="62"/>
  <c r="C25" i="62"/>
  <c r="E25" i="62"/>
  <c r="G25" i="62"/>
  <c r="F25" i="62"/>
  <c r="C26" i="62"/>
  <c r="E26" i="62"/>
  <c r="F26" i="62"/>
  <c r="G26" i="62"/>
  <c r="C27" i="62"/>
  <c r="E27" i="62"/>
  <c r="F27" i="62"/>
  <c r="G27" i="62"/>
  <c r="C28" i="62"/>
  <c r="E28" i="62"/>
  <c r="G28" i="62"/>
  <c r="F28" i="62"/>
  <c r="C29" i="62"/>
  <c r="E29" i="62"/>
  <c r="F29" i="62"/>
  <c r="G29" i="62"/>
  <c r="C30" i="62"/>
  <c r="E30" i="62"/>
  <c r="G30" i="62"/>
  <c r="F30" i="62"/>
  <c r="C31" i="62"/>
  <c r="E31" i="62"/>
  <c r="G31" i="62"/>
  <c r="F31" i="62"/>
  <c r="C32" i="62"/>
  <c r="E32" i="62"/>
  <c r="F32" i="62"/>
  <c r="G32" i="62"/>
  <c r="C33" i="62"/>
  <c r="E33" i="62"/>
  <c r="G33" i="62"/>
  <c r="F33" i="62"/>
  <c r="C34" i="62"/>
  <c r="E34" i="62"/>
  <c r="F34" i="62"/>
  <c r="G34" i="62"/>
  <c r="C35" i="62"/>
  <c r="E35" i="62"/>
  <c r="F35" i="62"/>
  <c r="G35" i="62"/>
  <c r="C36" i="62"/>
  <c r="E36" i="62"/>
  <c r="G36" i="62"/>
  <c r="F36" i="62"/>
  <c r="C37" i="62"/>
  <c r="E37" i="62"/>
  <c r="F37" i="62"/>
  <c r="G37" i="62"/>
  <c r="C38" i="62"/>
  <c r="E38" i="62"/>
  <c r="G38" i="62"/>
  <c r="F38" i="62"/>
  <c r="C39" i="62"/>
  <c r="E39" i="62"/>
  <c r="G39" i="62"/>
  <c r="F39" i="62"/>
  <c r="C40" i="62"/>
  <c r="E40" i="62"/>
  <c r="F40" i="62"/>
  <c r="G40" i="62"/>
  <c r="C41" i="62"/>
  <c r="E41" i="62"/>
  <c r="G41" i="62"/>
  <c r="F41" i="62"/>
  <c r="C42" i="62"/>
  <c r="E42" i="62"/>
  <c r="F42" i="62"/>
  <c r="G42" i="62"/>
  <c r="C43" i="62"/>
  <c r="E43" i="62"/>
  <c r="F43" i="62"/>
  <c r="G43" i="62"/>
  <c r="C44" i="62"/>
  <c r="E44" i="62"/>
  <c r="G44" i="62"/>
  <c r="F44" i="62"/>
  <c r="C45" i="62"/>
  <c r="E45" i="62"/>
  <c r="F45" i="62"/>
  <c r="G45" i="62"/>
  <c r="C46" i="62"/>
  <c r="E46" i="62"/>
  <c r="G46" i="62"/>
  <c r="F46" i="62"/>
  <c r="C47" i="62"/>
  <c r="E47" i="62"/>
  <c r="G47" i="62"/>
  <c r="F47" i="62"/>
  <c r="C48" i="62"/>
  <c r="E48" i="62"/>
  <c r="F48" i="62"/>
  <c r="G48" i="62"/>
  <c r="C49" i="62"/>
  <c r="E49" i="62"/>
  <c r="G49" i="62"/>
  <c r="F49" i="62"/>
  <c r="C50" i="62"/>
  <c r="E50" i="62"/>
  <c r="F50" i="62"/>
  <c r="G50" i="62"/>
  <c r="C51" i="62"/>
  <c r="E51" i="62"/>
  <c r="G51" i="62"/>
  <c r="F51" i="62"/>
  <c r="C52" i="62"/>
  <c r="E52" i="62"/>
  <c r="G52" i="62"/>
  <c r="F52" i="62"/>
  <c r="C53" i="62"/>
  <c r="E53" i="62"/>
  <c r="F53" i="62"/>
  <c r="G53" i="62"/>
  <c r="C54" i="62"/>
  <c r="E54" i="62"/>
  <c r="G54" i="62"/>
  <c r="F54" i="62"/>
  <c r="C55" i="62"/>
  <c r="E55" i="62"/>
  <c r="G55" i="62"/>
  <c r="F55" i="62"/>
  <c r="C56" i="62"/>
  <c r="E56" i="62"/>
  <c r="F56" i="62"/>
  <c r="G56" i="62"/>
  <c r="C57" i="62"/>
  <c r="E57" i="62"/>
  <c r="G57" i="62"/>
  <c r="F57" i="62"/>
  <c r="C58" i="62"/>
  <c r="E58" i="62"/>
  <c r="F58" i="62"/>
  <c r="G58" i="62"/>
  <c r="C59" i="62"/>
  <c r="E59" i="62"/>
  <c r="G59" i="62"/>
  <c r="F59" i="62"/>
  <c r="C60" i="62"/>
  <c r="E60" i="62"/>
  <c r="G60" i="62"/>
  <c r="F60" i="62"/>
  <c r="C61" i="62"/>
  <c r="E61" i="62"/>
  <c r="F61" i="62"/>
  <c r="G61" i="62"/>
  <c r="C62" i="62"/>
  <c r="E62" i="62"/>
  <c r="G62" i="62"/>
  <c r="F62" i="62"/>
  <c r="C63" i="62"/>
  <c r="E63" i="62"/>
  <c r="G63" i="62"/>
  <c r="F63" i="62"/>
  <c r="C64" i="62"/>
  <c r="E64" i="62"/>
  <c r="F64" i="62"/>
  <c r="G64" i="62"/>
  <c r="C65" i="62"/>
  <c r="E65" i="62"/>
  <c r="G65" i="62"/>
  <c r="F65" i="62"/>
  <c r="C66" i="62"/>
  <c r="E66" i="62"/>
  <c r="F66" i="62"/>
  <c r="G66" i="62"/>
  <c r="C67" i="62"/>
  <c r="E67" i="62"/>
  <c r="G67" i="62"/>
  <c r="F67" i="62"/>
  <c r="C68" i="62"/>
  <c r="E68" i="62"/>
  <c r="G68" i="62"/>
  <c r="F68" i="62"/>
  <c r="C69" i="62"/>
  <c r="E69" i="62"/>
  <c r="F69" i="62"/>
  <c r="G69" i="62"/>
  <c r="C70" i="62"/>
  <c r="E70" i="62"/>
  <c r="G70" i="62"/>
  <c r="F70" i="62"/>
  <c r="C71" i="62"/>
  <c r="E71" i="62"/>
  <c r="G71" i="62"/>
  <c r="F71" i="62"/>
  <c r="C72" i="62"/>
  <c r="E72" i="62"/>
  <c r="F72" i="62"/>
  <c r="G72" i="62"/>
  <c r="C73" i="62"/>
  <c r="E73" i="62"/>
  <c r="G73" i="62"/>
  <c r="F73" i="62"/>
  <c r="C74" i="62"/>
  <c r="E74" i="62"/>
  <c r="F74" i="62"/>
  <c r="G74" i="62"/>
  <c r="C75" i="62"/>
  <c r="E75" i="62"/>
  <c r="G75" i="62"/>
  <c r="F75" i="62"/>
  <c r="C76" i="62"/>
  <c r="E76" i="62"/>
  <c r="G76" i="62"/>
  <c r="F76" i="62"/>
  <c r="C77" i="62"/>
  <c r="E77" i="62"/>
  <c r="F77" i="62"/>
  <c r="G77" i="62"/>
  <c r="C78" i="62"/>
  <c r="E78" i="62"/>
  <c r="G78" i="62"/>
  <c r="F78" i="62"/>
  <c r="C79" i="62"/>
  <c r="E79" i="62"/>
  <c r="G79" i="62"/>
  <c r="F79" i="62"/>
  <c r="C80" i="62"/>
  <c r="E80" i="62"/>
  <c r="F80" i="62"/>
  <c r="G80" i="62"/>
  <c r="C81" i="62"/>
  <c r="E81" i="62"/>
  <c r="G81" i="62"/>
  <c r="F81" i="62"/>
  <c r="C82" i="62"/>
  <c r="E82" i="62"/>
  <c r="F82" i="62"/>
  <c r="G82" i="62"/>
  <c r="C83" i="62"/>
  <c r="E83" i="62"/>
  <c r="G83" i="62"/>
  <c r="F83" i="62"/>
  <c r="C84" i="62"/>
  <c r="E84" i="62"/>
  <c r="G84" i="62"/>
  <c r="F84" i="62"/>
  <c r="C85" i="62"/>
  <c r="E85" i="62"/>
  <c r="F85" i="62"/>
  <c r="G85" i="62"/>
  <c r="C86" i="62"/>
  <c r="E86" i="62"/>
  <c r="G86" i="62"/>
  <c r="F86" i="62"/>
  <c r="C87" i="62"/>
  <c r="E87" i="62"/>
  <c r="G87" i="62"/>
  <c r="F87" i="62"/>
  <c r="C88" i="62"/>
  <c r="E88" i="62"/>
  <c r="F88" i="62"/>
  <c r="G88" i="62"/>
  <c r="C89" i="62"/>
  <c r="E89" i="62"/>
  <c r="G89" i="62"/>
  <c r="F89" i="62"/>
  <c r="C90" i="62"/>
  <c r="E90" i="62"/>
  <c r="F90" i="62"/>
  <c r="G90" i="62"/>
  <c r="C91" i="62"/>
  <c r="E91" i="62"/>
  <c r="G91" i="62"/>
  <c r="F91" i="62"/>
  <c r="C92" i="62"/>
  <c r="E92" i="62"/>
  <c r="G92" i="62"/>
  <c r="F92" i="62"/>
  <c r="C93" i="62"/>
  <c r="E93" i="62"/>
  <c r="F93" i="62"/>
  <c r="G93" i="62"/>
  <c r="C94" i="62"/>
  <c r="E94" i="62"/>
  <c r="G94" i="62"/>
  <c r="F94" i="62"/>
  <c r="C95" i="62"/>
  <c r="E95" i="62"/>
  <c r="G95" i="62"/>
  <c r="F95" i="62"/>
  <c r="C96" i="62"/>
  <c r="E96" i="62"/>
  <c r="F96" i="62"/>
  <c r="G96" i="62"/>
  <c r="C97" i="62"/>
  <c r="E97" i="62"/>
  <c r="G97" i="62"/>
  <c r="F97" i="62"/>
  <c r="C98" i="62"/>
  <c r="E98" i="62"/>
  <c r="F98" i="62"/>
  <c r="G98" i="62"/>
  <c r="C99" i="62"/>
  <c r="E99" i="62"/>
  <c r="G99" i="62"/>
  <c r="F99" i="62"/>
  <c r="C100" i="62"/>
  <c r="E100" i="62"/>
  <c r="G100" i="62"/>
  <c r="F100" i="62"/>
  <c r="C101" i="62"/>
  <c r="E101" i="62"/>
  <c r="F101" i="62"/>
  <c r="G101" i="62"/>
  <c r="C102" i="62"/>
  <c r="E102" i="62"/>
  <c r="G102" i="62"/>
  <c r="F102" i="62"/>
  <c r="C103" i="62"/>
  <c r="E103" i="62"/>
  <c r="G103" i="62"/>
  <c r="F103" i="62"/>
  <c r="C104" i="62"/>
  <c r="E104" i="62"/>
  <c r="F104" i="62"/>
  <c r="G104" i="62"/>
  <c r="C105" i="62"/>
  <c r="E105" i="62"/>
  <c r="G105" i="62"/>
  <c r="F105" i="62"/>
  <c r="C106" i="62"/>
  <c r="E106" i="62"/>
  <c r="F106" i="62"/>
  <c r="G106" i="62"/>
  <c r="C107" i="62"/>
  <c r="E107" i="62"/>
  <c r="G107" i="62"/>
  <c r="F107" i="62"/>
  <c r="C108" i="62"/>
  <c r="E108" i="62"/>
  <c r="G108" i="62"/>
  <c r="F108" i="62"/>
  <c r="C109" i="62"/>
  <c r="E109" i="62"/>
  <c r="F109" i="62"/>
  <c r="G109" i="62"/>
  <c r="C110" i="62"/>
  <c r="E110" i="62"/>
  <c r="G110" i="62"/>
  <c r="F110" i="62"/>
  <c r="C111" i="62"/>
  <c r="E111" i="62"/>
  <c r="G111" i="62"/>
  <c r="F111" i="62"/>
  <c r="C112" i="62"/>
  <c r="E112" i="62"/>
  <c r="F112" i="62"/>
  <c r="G112" i="62"/>
  <c r="C113" i="62"/>
  <c r="E113" i="62"/>
  <c r="G113" i="62"/>
  <c r="F113" i="62"/>
  <c r="C114" i="62"/>
  <c r="E114" i="62"/>
  <c r="F114" i="62"/>
  <c r="G114" i="62"/>
  <c r="C115" i="62"/>
  <c r="E115" i="62"/>
  <c r="G115" i="62"/>
  <c r="F115" i="62"/>
  <c r="C116" i="62"/>
  <c r="E116" i="62"/>
  <c r="G116" i="62"/>
  <c r="F116" i="62"/>
  <c r="C117" i="62"/>
  <c r="E117" i="62"/>
  <c r="F117" i="62"/>
  <c r="G117" i="62"/>
  <c r="C118" i="62"/>
  <c r="E118" i="62"/>
  <c r="G118" i="62"/>
  <c r="F118" i="62"/>
  <c r="C119" i="62"/>
  <c r="E119" i="62"/>
  <c r="G119" i="62"/>
  <c r="F119" i="62"/>
  <c r="C120" i="62"/>
  <c r="E120" i="62"/>
  <c r="F120" i="62"/>
  <c r="G120" i="62"/>
  <c r="C121" i="62"/>
  <c r="E121" i="62"/>
  <c r="G121" i="62"/>
  <c r="F121" i="62"/>
  <c r="C122" i="62"/>
  <c r="E122" i="62"/>
  <c r="F122" i="62"/>
  <c r="G122" i="62"/>
  <c r="C123" i="62"/>
  <c r="E123" i="62"/>
  <c r="G123" i="62"/>
  <c r="F123" i="62"/>
  <c r="C124" i="62"/>
  <c r="E124" i="62"/>
  <c r="G124" i="62"/>
  <c r="F124" i="62"/>
  <c r="C125" i="62"/>
  <c r="E125" i="62"/>
  <c r="F125" i="62"/>
  <c r="G125" i="62"/>
  <c r="C126" i="62"/>
  <c r="E126" i="62"/>
  <c r="G126" i="62"/>
  <c r="F126" i="62"/>
  <c r="C127" i="62"/>
  <c r="E127" i="62"/>
  <c r="G127" i="62"/>
  <c r="F127" i="62"/>
  <c r="C128" i="62"/>
  <c r="E128" i="62"/>
  <c r="F128" i="62"/>
  <c r="G128" i="62"/>
  <c r="C129" i="62"/>
  <c r="E129" i="62"/>
  <c r="G129" i="62"/>
  <c r="F129" i="62"/>
  <c r="C130" i="62"/>
  <c r="E130" i="62"/>
  <c r="F130" i="62"/>
  <c r="G130" i="62"/>
  <c r="C131" i="62"/>
  <c r="E131" i="62"/>
  <c r="G131" i="62"/>
  <c r="F131" i="62"/>
  <c r="C132" i="62"/>
  <c r="E132" i="62"/>
  <c r="G132" i="62"/>
  <c r="F132" i="62"/>
  <c r="C10" i="61"/>
  <c r="E10" i="61"/>
  <c r="G10" i="61"/>
  <c r="F10" i="61"/>
  <c r="A11" i="61"/>
  <c r="C11" i="61"/>
  <c r="E11" i="61"/>
  <c r="F11" i="61"/>
  <c r="G11" i="61"/>
  <c r="A12" i="61"/>
  <c r="A13" i="61"/>
  <c r="A14" i="61"/>
  <c r="A15" i="61"/>
  <c r="A16" i="61"/>
  <c r="A17" i="61"/>
  <c r="A18" i="61"/>
  <c r="A19" i="61"/>
  <c r="A20" i="61"/>
  <c r="A21" i="61"/>
  <c r="A22" i="61"/>
  <c r="A23" i="61"/>
  <c r="A24" i="61"/>
  <c r="A25" i="61"/>
  <c r="A26" i="61"/>
  <c r="A27" i="61"/>
  <c r="A28" i="61"/>
  <c r="A29" i="61"/>
  <c r="A30" i="61"/>
  <c r="A31" i="61"/>
  <c r="A32" i="61"/>
  <c r="A33" i="61"/>
  <c r="A34" i="61"/>
  <c r="A35" i="61"/>
  <c r="A36" i="61"/>
  <c r="A37" i="61"/>
  <c r="A38" i="61"/>
  <c r="A39" i="61"/>
  <c r="A40" i="61"/>
  <c r="A41" i="61"/>
  <c r="A42" i="61"/>
  <c r="A43" i="61"/>
  <c r="A44" i="61"/>
  <c r="A45" i="61"/>
  <c r="A46" i="61"/>
  <c r="A47" i="61"/>
  <c r="A48" i="61"/>
  <c r="A49" i="61"/>
  <c r="A50" i="61"/>
  <c r="A51" i="61"/>
  <c r="A52" i="61"/>
  <c r="A53" i="61"/>
  <c r="A54" i="61"/>
  <c r="A55" i="61"/>
  <c r="A56" i="61"/>
  <c r="A57" i="61"/>
  <c r="A58" i="61"/>
  <c r="A59" i="61"/>
  <c r="A60" i="61"/>
  <c r="A61" i="61"/>
  <c r="A62" i="61"/>
  <c r="A63" i="61"/>
  <c r="A64" i="61"/>
  <c r="A65" i="61"/>
  <c r="A66" i="61"/>
  <c r="A67" i="61"/>
  <c r="A68" i="61"/>
  <c r="A69" i="61"/>
  <c r="A70" i="61"/>
  <c r="A71" i="61"/>
  <c r="A72" i="61"/>
  <c r="A73" i="61"/>
  <c r="A74" i="61"/>
  <c r="A75" i="61"/>
  <c r="A76" i="61"/>
  <c r="A77" i="61"/>
  <c r="A78" i="61"/>
  <c r="A79" i="61"/>
  <c r="A80" i="61"/>
  <c r="A81" i="61"/>
  <c r="A82" i="61"/>
  <c r="A83" i="61"/>
  <c r="A84" i="61"/>
  <c r="A85" i="61"/>
  <c r="A86" i="61"/>
  <c r="A87" i="61"/>
  <c r="A88" i="61"/>
  <c r="A89" i="61"/>
  <c r="A90" i="61"/>
  <c r="A91" i="61"/>
  <c r="A92" i="61"/>
  <c r="A93" i="61"/>
  <c r="A94" i="61"/>
  <c r="A95" i="61"/>
  <c r="A96" i="61"/>
  <c r="A97" i="61"/>
  <c r="A98" i="61"/>
  <c r="A99" i="61"/>
  <c r="A100" i="61"/>
  <c r="A101" i="61"/>
  <c r="A102" i="61"/>
  <c r="A103" i="61"/>
  <c r="A104" i="61"/>
  <c r="A105" i="61"/>
  <c r="A106" i="61"/>
  <c r="A107" i="61"/>
  <c r="A108" i="61"/>
  <c r="A109" i="61"/>
  <c r="A110" i="61"/>
  <c r="A111" i="61"/>
  <c r="A112" i="61"/>
  <c r="A113" i="61"/>
  <c r="A114" i="61"/>
  <c r="A115" i="61"/>
  <c r="A116" i="61"/>
  <c r="A117" i="61"/>
  <c r="A118" i="61"/>
  <c r="A119" i="61"/>
  <c r="A120" i="61"/>
  <c r="A121" i="61"/>
  <c r="A122" i="61"/>
  <c r="A123" i="61"/>
  <c r="A124" i="61"/>
  <c r="A125" i="61"/>
  <c r="A126" i="61"/>
  <c r="A127" i="61"/>
  <c r="A128" i="61"/>
  <c r="A129" i="61"/>
  <c r="A130" i="61"/>
  <c r="A131" i="61"/>
  <c r="C12" i="61"/>
  <c r="E12" i="61"/>
  <c r="F12" i="61"/>
  <c r="G12" i="61"/>
  <c r="C13" i="61"/>
  <c r="E13" i="61"/>
  <c r="G13" i="61"/>
  <c r="F13" i="61"/>
  <c r="C14" i="61"/>
  <c r="E14" i="61"/>
  <c r="F14" i="61"/>
  <c r="G14" i="61"/>
  <c r="C15" i="61"/>
  <c r="E15" i="61"/>
  <c r="F15" i="61"/>
  <c r="G15" i="61"/>
  <c r="C16" i="61"/>
  <c r="E16" i="61"/>
  <c r="G16" i="61"/>
  <c r="F16" i="61"/>
  <c r="C17" i="61"/>
  <c r="E17" i="61"/>
  <c r="G17" i="61"/>
  <c r="F17" i="61"/>
  <c r="C18" i="61"/>
  <c r="E18" i="61"/>
  <c r="G18" i="61"/>
  <c r="F18" i="61"/>
  <c r="C19" i="61"/>
  <c r="E19" i="61"/>
  <c r="F19" i="61"/>
  <c r="G19" i="61"/>
  <c r="C20" i="61"/>
  <c r="E20" i="61"/>
  <c r="F20" i="61"/>
  <c r="G20" i="61"/>
  <c r="C21" i="61"/>
  <c r="E21" i="61"/>
  <c r="G21" i="61"/>
  <c r="F21" i="61"/>
  <c r="C22" i="61"/>
  <c r="E22" i="61"/>
  <c r="F22" i="61"/>
  <c r="G22" i="61"/>
  <c r="C23" i="61"/>
  <c r="E23" i="61"/>
  <c r="F23" i="61"/>
  <c r="G23" i="61"/>
  <c r="C24" i="61"/>
  <c r="E24" i="61"/>
  <c r="G24" i="61"/>
  <c r="F24" i="61"/>
  <c r="C25" i="61"/>
  <c r="E25" i="61"/>
  <c r="G25" i="61"/>
  <c r="F25" i="61"/>
  <c r="C26" i="61"/>
  <c r="E26" i="61"/>
  <c r="G26" i="61"/>
  <c r="F26" i="61"/>
  <c r="C27" i="61"/>
  <c r="E27" i="61"/>
  <c r="F27" i="61"/>
  <c r="G27" i="61"/>
  <c r="C28" i="61"/>
  <c r="E28" i="61"/>
  <c r="F28" i="61"/>
  <c r="G28" i="61"/>
  <c r="C29" i="61"/>
  <c r="E29" i="61"/>
  <c r="G29" i="61"/>
  <c r="F29" i="61"/>
  <c r="C30" i="61"/>
  <c r="E30" i="61"/>
  <c r="F30" i="61"/>
  <c r="G30" i="61"/>
  <c r="C31" i="61"/>
  <c r="E31" i="61"/>
  <c r="F31" i="61"/>
  <c r="G31" i="61"/>
  <c r="C32" i="61"/>
  <c r="E32" i="61"/>
  <c r="G32" i="61"/>
  <c r="F32" i="61"/>
  <c r="C33" i="61"/>
  <c r="E33" i="61"/>
  <c r="G33" i="61"/>
  <c r="F33" i="61"/>
  <c r="C34" i="61"/>
  <c r="E34" i="61"/>
  <c r="G34" i="61"/>
  <c r="F34" i="61"/>
  <c r="C35" i="61"/>
  <c r="E35" i="61"/>
  <c r="F35" i="61"/>
  <c r="G35" i="61"/>
  <c r="C36" i="61"/>
  <c r="E36" i="61"/>
  <c r="F36" i="61"/>
  <c r="G36" i="61"/>
  <c r="C37" i="61"/>
  <c r="E37" i="61"/>
  <c r="G37" i="61"/>
  <c r="F37" i="61"/>
  <c r="C38" i="61"/>
  <c r="E38" i="61"/>
  <c r="F38" i="61"/>
  <c r="G38" i="61"/>
  <c r="C39" i="61"/>
  <c r="E39" i="61"/>
  <c r="F39" i="61"/>
  <c r="G39" i="61"/>
  <c r="C40" i="61"/>
  <c r="E40" i="61"/>
  <c r="G40" i="61"/>
  <c r="F40" i="61"/>
  <c r="C41" i="61"/>
  <c r="E41" i="61"/>
  <c r="G41" i="61"/>
  <c r="F41" i="61"/>
  <c r="C42" i="61"/>
  <c r="E42" i="61"/>
  <c r="G42" i="61"/>
  <c r="F42" i="61"/>
  <c r="C43" i="61"/>
  <c r="E43" i="61"/>
  <c r="F43" i="61"/>
  <c r="G43" i="61"/>
  <c r="C44" i="61"/>
  <c r="E44" i="61"/>
  <c r="F44" i="61"/>
  <c r="G44" i="61"/>
  <c r="C45" i="61"/>
  <c r="E45" i="61"/>
  <c r="G45" i="61"/>
  <c r="F45" i="61"/>
  <c r="C46" i="61"/>
  <c r="E46" i="61"/>
  <c r="F46" i="61"/>
  <c r="G46" i="61"/>
  <c r="C47" i="61"/>
  <c r="E47" i="61"/>
  <c r="F47" i="61"/>
  <c r="G47" i="61"/>
  <c r="C48" i="61"/>
  <c r="E48" i="61"/>
  <c r="G48" i="61"/>
  <c r="F48" i="61"/>
  <c r="C49" i="61"/>
  <c r="E49" i="61"/>
  <c r="G49" i="61"/>
  <c r="F49" i="61"/>
  <c r="C50" i="61"/>
  <c r="E50" i="61"/>
  <c r="G50" i="61"/>
  <c r="F50" i="61"/>
  <c r="C51" i="61"/>
  <c r="E51" i="61"/>
  <c r="F51" i="61"/>
  <c r="G51" i="61"/>
  <c r="C52" i="61"/>
  <c r="E52" i="61"/>
  <c r="F52" i="61"/>
  <c r="G52" i="61"/>
  <c r="C53" i="61"/>
  <c r="E53" i="61"/>
  <c r="G53" i="61"/>
  <c r="F53" i="61"/>
  <c r="C54" i="61"/>
  <c r="E54" i="61"/>
  <c r="F54" i="61"/>
  <c r="G54" i="61"/>
  <c r="C55" i="61"/>
  <c r="E55" i="61"/>
  <c r="F55" i="61"/>
  <c r="G55" i="61"/>
  <c r="C56" i="61"/>
  <c r="E56" i="61"/>
  <c r="G56" i="61"/>
  <c r="F56" i="61"/>
  <c r="C57" i="61"/>
  <c r="E57" i="61"/>
  <c r="G57" i="61"/>
  <c r="F57" i="61"/>
  <c r="C58" i="61"/>
  <c r="E58" i="61"/>
  <c r="G58" i="61"/>
  <c r="F58" i="61"/>
  <c r="C59" i="61"/>
  <c r="E59" i="61"/>
  <c r="F59" i="61"/>
  <c r="G59" i="61"/>
  <c r="C60" i="61"/>
  <c r="E60" i="61"/>
  <c r="F60" i="61"/>
  <c r="G60" i="61"/>
  <c r="C61" i="61"/>
  <c r="E61" i="61"/>
  <c r="G61" i="61"/>
  <c r="F61" i="61"/>
  <c r="C62" i="61"/>
  <c r="E62" i="61"/>
  <c r="F62" i="61"/>
  <c r="G62" i="61"/>
  <c r="C63" i="61"/>
  <c r="E63" i="61"/>
  <c r="F63" i="61"/>
  <c r="G63" i="61"/>
  <c r="C64" i="61"/>
  <c r="E64" i="61"/>
  <c r="G64" i="61"/>
  <c r="F64" i="61"/>
  <c r="C65" i="61"/>
  <c r="E65" i="61"/>
  <c r="G65" i="61"/>
  <c r="F65" i="61"/>
  <c r="C66" i="61"/>
  <c r="E66" i="61"/>
  <c r="G66" i="61"/>
  <c r="F66" i="61"/>
  <c r="C67" i="61"/>
  <c r="E67" i="61"/>
  <c r="F67" i="61"/>
  <c r="G67" i="61"/>
  <c r="C68" i="61"/>
  <c r="E68" i="61"/>
  <c r="F68" i="61"/>
  <c r="G68" i="61"/>
  <c r="C69" i="61"/>
  <c r="E69" i="61"/>
  <c r="G69" i="61"/>
  <c r="F69" i="61"/>
  <c r="C70" i="61"/>
  <c r="E70" i="61"/>
  <c r="F70" i="61"/>
  <c r="G70" i="61"/>
  <c r="C71" i="61"/>
  <c r="E71" i="61"/>
  <c r="F71" i="61"/>
  <c r="G71" i="61"/>
  <c r="C72" i="61"/>
  <c r="E72" i="61"/>
  <c r="G72" i="61"/>
  <c r="F72" i="61"/>
  <c r="C73" i="61"/>
  <c r="E73" i="61"/>
  <c r="G73" i="61"/>
  <c r="F73" i="61"/>
  <c r="C74" i="61"/>
  <c r="E74" i="61"/>
  <c r="G74" i="61"/>
  <c r="F74" i="61"/>
  <c r="C75" i="61"/>
  <c r="E75" i="61"/>
  <c r="F75" i="61"/>
  <c r="G75" i="61"/>
  <c r="C76" i="61"/>
  <c r="E76" i="61"/>
  <c r="F76" i="61"/>
  <c r="G76" i="61"/>
  <c r="C77" i="61"/>
  <c r="E77" i="61"/>
  <c r="G77" i="61"/>
  <c r="F77" i="61"/>
  <c r="C78" i="61"/>
  <c r="E78" i="61"/>
  <c r="F78" i="61"/>
  <c r="G78" i="61"/>
  <c r="C79" i="61"/>
  <c r="E79" i="61"/>
  <c r="F79" i="61"/>
  <c r="G79" i="61"/>
  <c r="C80" i="61"/>
  <c r="E80" i="61"/>
  <c r="F80" i="61"/>
  <c r="G80" i="61"/>
  <c r="C81" i="61"/>
  <c r="E81" i="61"/>
  <c r="G81" i="61"/>
  <c r="F81" i="61"/>
  <c r="C82" i="61"/>
  <c r="E82" i="61"/>
  <c r="G82" i="61"/>
  <c r="F82" i="61"/>
  <c r="C83" i="61"/>
  <c r="E83" i="61"/>
  <c r="F83" i="61"/>
  <c r="G83" i="61"/>
  <c r="C84" i="61"/>
  <c r="E84" i="61"/>
  <c r="F84" i="61"/>
  <c r="G84" i="61"/>
  <c r="C85" i="61"/>
  <c r="E85" i="61"/>
  <c r="G85" i="61"/>
  <c r="F85" i="61"/>
  <c r="C86" i="61"/>
  <c r="E86" i="61"/>
  <c r="F86" i="61"/>
  <c r="G86" i="61"/>
  <c r="C87" i="61"/>
  <c r="E87" i="61"/>
  <c r="F87" i="61"/>
  <c r="G87" i="61"/>
  <c r="C88" i="61"/>
  <c r="E88" i="61"/>
  <c r="F88" i="61"/>
  <c r="G88" i="61"/>
  <c r="C89" i="61"/>
  <c r="E89" i="61"/>
  <c r="G89" i="61"/>
  <c r="F89" i="61"/>
  <c r="C90" i="61"/>
  <c r="E90" i="61"/>
  <c r="G90" i="61"/>
  <c r="F90" i="61"/>
  <c r="C91" i="61"/>
  <c r="E91" i="61"/>
  <c r="F91" i="61"/>
  <c r="G91" i="61"/>
  <c r="C92" i="61"/>
  <c r="E92" i="61"/>
  <c r="F92" i="61"/>
  <c r="G92" i="61"/>
  <c r="C93" i="61"/>
  <c r="E93" i="61"/>
  <c r="G93" i="61"/>
  <c r="F93" i="61"/>
  <c r="C94" i="61"/>
  <c r="E94" i="61"/>
  <c r="F94" i="61"/>
  <c r="G94" i="61"/>
  <c r="C95" i="61"/>
  <c r="E95" i="61"/>
  <c r="F95" i="61"/>
  <c r="G95" i="61"/>
  <c r="C96" i="61"/>
  <c r="E96" i="61"/>
  <c r="F96" i="61"/>
  <c r="G96" i="61"/>
  <c r="C97" i="61"/>
  <c r="E97" i="61"/>
  <c r="G97" i="61"/>
  <c r="F97" i="61"/>
  <c r="C98" i="61"/>
  <c r="E98" i="61"/>
  <c r="G98" i="61"/>
  <c r="F98" i="61"/>
  <c r="C99" i="61"/>
  <c r="E99" i="61"/>
  <c r="F99" i="61"/>
  <c r="G99" i="61"/>
  <c r="C100" i="61"/>
  <c r="E100" i="61"/>
  <c r="F100" i="61"/>
  <c r="G100" i="61"/>
  <c r="C101" i="61"/>
  <c r="E101" i="61"/>
  <c r="G101" i="61"/>
  <c r="F101" i="61"/>
  <c r="C102" i="61"/>
  <c r="E102" i="61"/>
  <c r="F102" i="61"/>
  <c r="G102" i="61"/>
  <c r="C103" i="61"/>
  <c r="E103" i="61"/>
  <c r="F103" i="61"/>
  <c r="G103" i="61"/>
  <c r="C104" i="61"/>
  <c r="E104" i="61"/>
  <c r="F104" i="61"/>
  <c r="G104" i="61"/>
  <c r="C105" i="61"/>
  <c r="E105" i="61"/>
  <c r="G105" i="61"/>
  <c r="F105" i="61"/>
  <c r="C106" i="61"/>
  <c r="E106" i="61"/>
  <c r="G106" i="61"/>
  <c r="F106" i="61"/>
  <c r="C107" i="61"/>
  <c r="E107" i="61"/>
  <c r="F107" i="61"/>
  <c r="G107" i="61"/>
  <c r="C108" i="61"/>
  <c r="E108" i="61"/>
  <c r="F108" i="61"/>
  <c r="G108" i="61"/>
  <c r="C109" i="61"/>
  <c r="E109" i="61"/>
  <c r="G109" i="61"/>
  <c r="F109" i="61"/>
  <c r="C110" i="61"/>
  <c r="E110" i="61"/>
  <c r="F110" i="61"/>
  <c r="G110" i="61"/>
  <c r="C111" i="61"/>
  <c r="E111" i="61"/>
  <c r="F111" i="61"/>
  <c r="G111" i="61"/>
  <c r="C112" i="61"/>
  <c r="E112" i="61"/>
  <c r="F112" i="61"/>
  <c r="G112" i="61"/>
  <c r="C113" i="61"/>
  <c r="E113" i="61"/>
  <c r="G113" i="61"/>
  <c r="F113" i="61"/>
  <c r="C114" i="61"/>
  <c r="E114" i="61"/>
  <c r="G114" i="61"/>
  <c r="F114" i="61"/>
  <c r="C115" i="61"/>
  <c r="E115" i="61"/>
  <c r="F115" i="61"/>
  <c r="G115" i="61"/>
  <c r="C116" i="61"/>
  <c r="E116" i="61"/>
  <c r="F116" i="61"/>
  <c r="G116" i="61"/>
  <c r="C117" i="61"/>
  <c r="E117" i="61"/>
  <c r="G117" i="61"/>
  <c r="F117" i="61"/>
  <c r="C118" i="61"/>
  <c r="E118" i="61"/>
  <c r="F118" i="61"/>
  <c r="G118" i="61"/>
  <c r="C119" i="61"/>
  <c r="E119" i="61"/>
  <c r="F119" i="61"/>
  <c r="G119" i="61"/>
  <c r="C120" i="61"/>
  <c r="E120" i="61"/>
  <c r="F120" i="61"/>
  <c r="G120" i="61"/>
  <c r="C121" i="61"/>
  <c r="E121" i="61"/>
  <c r="G121" i="61"/>
  <c r="F121" i="61"/>
  <c r="C122" i="61"/>
  <c r="E122" i="61"/>
  <c r="G122" i="61"/>
  <c r="F122" i="61"/>
  <c r="C123" i="61"/>
  <c r="E123" i="61"/>
  <c r="F123" i="61"/>
  <c r="G123" i="61"/>
  <c r="C124" i="61"/>
  <c r="E124" i="61"/>
  <c r="F124" i="61"/>
  <c r="G124" i="61"/>
  <c r="C125" i="61"/>
  <c r="E125" i="61"/>
  <c r="G125" i="61"/>
  <c r="F125" i="61"/>
  <c r="C126" i="61"/>
  <c r="E126" i="61"/>
  <c r="F126" i="61"/>
  <c r="G126" i="61"/>
  <c r="C127" i="61"/>
  <c r="E127" i="61"/>
  <c r="F127" i="61"/>
  <c r="G127" i="61"/>
  <c r="C128" i="61"/>
  <c r="E128" i="61"/>
  <c r="F128" i="61"/>
  <c r="G128" i="61"/>
  <c r="C129" i="61"/>
  <c r="E129" i="61"/>
  <c r="G129" i="61"/>
  <c r="F129" i="61"/>
  <c r="C130" i="61"/>
  <c r="E130" i="61"/>
  <c r="G130" i="61"/>
  <c r="F130" i="61"/>
  <c r="C131" i="61"/>
  <c r="E131" i="61"/>
  <c r="F131" i="61"/>
  <c r="G131" i="61"/>
  <c r="E135" i="61"/>
  <c r="C11" i="60"/>
  <c r="E11" i="60"/>
  <c r="G11" i="60"/>
  <c r="F11" i="60"/>
  <c r="A12" i="60"/>
  <c r="C12" i="60"/>
  <c r="E12" i="60"/>
  <c r="G12" i="60"/>
  <c r="F12" i="60"/>
  <c r="A13" i="60"/>
  <c r="C13" i="60"/>
  <c r="E13" i="60"/>
  <c r="F13" i="60"/>
  <c r="G13" i="60"/>
  <c r="A14" i="60"/>
  <c r="A15" i="60"/>
  <c r="A16" i="60"/>
  <c r="A17" i="60"/>
  <c r="A18" i="60"/>
  <c r="A19" i="60"/>
  <c r="A20" i="60"/>
  <c r="A21" i="60"/>
  <c r="A22" i="60"/>
  <c r="A23" i="60"/>
  <c r="A24" i="60"/>
  <c r="A25" i="60"/>
  <c r="A26" i="60"/>
  <c r="A27" i="60"/>
  <c r="A28" i="60"/>
  <c r="A29" i="60"/>
  <c r="A30" i="60"/>
  <c r="A31" i="60"/>
  <c r="A32" i="60"/>
  <c r="A33" i="60"/>
  <c r="A34" i="60"/>
  <c r="A35" i="60"/>
  <c r="A36" i="60"/>
  <c r="A37" i="60"/>
  <c r="A38" i="60"/>
  <c r="A39" i="60"/>
  <c r="A40" i="60"/>
  <c r="A41" i="60"/>
  <c r="A42" i="60"/>
  <c r="A43" i="60"/>
  <c r="A44" i="60"/>
  <c r="A45" i="60"/>
  <c r="A46" i="60"/>
  <c r="A47" i="60"/>
  <c r="A48" i="60"/>
  <c r="A49" i="60"/>
  <c r="A50" i="60"/>
  <c r="A51" i="60"/>
  <c r="A52" i="60"/>
  <c r="A53" i="60"/>
  <c r="A54" i="60"/>
  <c r="A55" i="60"/>
  <c r="A56" i="60"/>
  <c r="A57" i="60"/>
  <c r="A58" i="60"/>
  <c r="A59" i="60"/>
  <c r="A60" i="60"/>
  <c r="A61" i="60"/>
  <c r="A62" i="60"/>
  <c r="A63" i="60"/>
  <c r="A64" i="60"/>
  <c r="A65" i="60"/>
  <c r="A66" i="60"/>
  <c r="A67" i="60"/>
  <c r="A68" i="60"/>
  <c r="A69" i="60"/>
  <c r="A70" i="60"/>
  <c r="A71" i="60"/>
  <c r="A72" i="60"/>
  <c r="A73" i="60"/>
  <c r="A74" i="60"/>
  <c r="A75" i="60"/>
  <c r="A76" i="60"/>
  <c r="A77" i="60"/>
  <c r="A78" i="60"/>
  <c r="A79" i="60"/>
  <c r="A80" i="60"/>
  <c r="A81" i="60"/>
  <c r="A82" i="60"/>
  <c r="A83" i="60"/>
  <c r="A84" i="60"/>
  <c r="A85" i="60"/>
  <c r="A86" i="60"/>
  <c r="A87" i="60"/>
  <c r="A88" i="60"/>
  <c r="A89" i="60"/>
  <c r="A90" i="60"/>
  <c r="A91" i="60"/>
  <c r="A92" i="60"/>
  <c r="A93" i="60"/>
  <c r="A94" i="60"/>
  <c r="A95" i="60"/>
  <c r="A96" i="60"/>
  <c r="A97" i="60"/>
  <c r="A98" i="60"/>
  <c r="A99" i="60"/>
  <c r="A100" i="60"/>
  <c r="A101" i="60"/>
  <c r="A102" i="60"/>
  <c r="A103" i="60"/>
  <c r="A104" i="60"/>
  <c r="A105" i="60"/>
  <c r="A106" i="60"/>
  <c r="A107" i="60"/>
  <c r="A108" i="60"/>
  <c r="A109" i="60"/>
  <c r="A110" i="60"/>
  <c r="A111" i="60"/>
  <c r="A112" i="60"/>
  <c r="A113" i="60"/>
  <c r="A114" i="60"/>
  <c r="A115" i="60"/>
  <c r="A116" i="60"/>
  <c r="A117" i="60"/>
  <c r="A118" i="60"/>
  <c r="A119" i="60"/>
  <c r="A120" i="60"/>
  <c r="A121" i="60"/>
  <c r="A122" i="60"/>
  <c r="A123" i="60"/>
  <c r="A124" i="60"/>
  <c r="A125" i="60"/>
  <c r="A126" i="60"/>
  <c r="A127" i="60"/>
  <c r="A128" i="60"/>
  <c r="A129" i="60"/>
  <c r="A130" i="60"/>
  <c r="A131" i="60"/>
  <c r="A132" i="60"/>
  <c r="C14" i="60"/>
  <c r="E14" i="60"/>
  <c r="G14" i="60"/>
  <c r="F14" i="60"/>
  <c r="C15" i="60"/>
  <c r="E15" i="60"/>
  <c r="F15" i="60"/>
  <c r="F136" i="60"/>
  <c r="C16" i="60"/>
  <c r="E16" i="60"/>
  <c r="F16" i="60"/>
  <c r="G16" i="60"/>
  <c r="C17" i="60"/>
  <c r="E17" i="60"/>
  <c r="F17" i="60"/>
  <c r="G17" i="60"/>
  <c r="C18" i="60"/>
  <c r="E18" i="60"/>
  <c r="F18" i="60"/>
  <c r="G18" i="60"/>
  <c r="C19" i="60"/>
  <c r="E19" i="60"/>
  <c r="G19" i="60"/>
  <c r="F19" i="60"/>
  <c r="C20" i="60"/>
  <c r="E20" i="60"/>
  <c r="G20" i="60"/>
  <c r="F20" i="60"/>
  <c r="C21" i="60"/>
  <c r="E21" i="60"/>
  <c r="F21" i="60"/>
  <c r="G21" i="60"/>
  <c r="C22" i="60"/>
  <c r="E22" i="60"/>
  <c r="G22" i="60"/>
  <c r="F22" i="60"/>
  <c r="C23" i="60"/>
  <c r="E23" i="60"/>
  <c r="F23" i="60"/>
  <c r="G23" i="60"/>
  <c r="C24" i="60"/>
  <c r="E24" i="60"/>
  <c r="F24" i="60"/>
  <c r="G24" i="60"/>
  <c r="C25" i="60"/>
  <c r="E25" i="60"/>
  <c r="F25" i="60"/>
  <c r="G25" i="60"/>
  <c r="C26" i="60"/>
  <c r="E26" i="60"/>
  <c r="F26" i="60"/>
  <c r="G26" i="60"/>
  <c r="C27" i="60"/>
  <c r="E27" i="60"/>
  <c r="G27" i="60"/>
  <c r="F27" i="60"/>
  <c r="C28" i="60"/>
  <c r="E28" i="60"/>
  <c r="G28" i="60"/>
  <c r="F28" i="60"/>
  <c r="C29" i="60"/>
  <c r="E29" i="60"/>
  <c r="F29" i="60"/>
  <c r="G29" i="60"/>
  <c r="C30" i="60"/>
  <c r="E30" i="60"/>
  <c r="G30" i="60"/>
  <c r="F30" i="60"/>
  <c r="C31" i="60"/>
  <c r="E31" i="60"/>
  <c r="F31" i="60"/>
  <c r="G31" i="60"/>
  <c r="C32" i="60"/>
  <c r="E32" i="60"/>
  <c r="F32" i="60"/>
  <c r="G32" i="60"/>
  <c r="C33" i="60"/>
  <c r="E33" i="60"/>
  <c r="F33" i="60"/>
  <c r="G33" i="60"/>
  <c r="C34" i="60"/>
  <c r="E34" i="60"/>
  <c r="F34" i="60"/>
  <c r="G34" i="60"/>
  <c r="C35" i="60"/>
  <c r="E35" i="60"/>
  <c r="G35" i="60"/>
  <c r="F35" i="60"/>
  <c r="C36" i="60"/>
  <c r="E36" i="60"/>
  <c r="G36" i="60"/>
  <c r="F36" i="60"/>
  <c r="C37" i="60"/>
  <c r="E37" i="60"/>
  <c r="G37" i="60"/>
  <c r="F37" i="60"/>
  <c r="C38" i="60"/>
  <c r="E38" i="60"/>
  <c r="G38" i="60"/>
  <c r="F38" i="60"/>
  <c r="C39" i="60"/>
  <c r="E39" i="60"/>
  <c r="F39" i="60"/>
  <c r="G39" i="60"/>
  <c r="C40" i="60"/>
  <c r="E40" i="60"/>
  <c r="F40" i="60"/>
  <c r="G40" i="60"/>
  <c r="C41" i="60"/>
  <c r="E41" i="60"/>
  <c r="F41" i="60"/>
  <c r="G41" i="60"/>
  <c r="C42" i="60"/>
  <c r="E42" i="60"/>
  <c r="F42" i="60"/>
  <c r="G42" i="60"/>
  <c r="C43" i="60"/>
  <c r="E43" i="60"/>
  <c r="G43" i="60"/>
  <c r="F43" i="60"/>
  <c r="C44" i="60"/>
  <c r="E44" i="60"/>
  <c r="G44" i="60"/>
  <c r="F44" i="60"/>
  <c r="C45" i="60"/>
  <c r="E45" i="60"/>
  <c r="G45" i="60"/>
  <c r="F45" i="60"/>
  <c r="C46" i="60"/>
  <c r="E46" i="60"/>
  <c r="G46" i="60"/>
  <c r="F46" i="60"/>
  <c r="C47" i="60"/>
  <c r="E47" i="60"/>
  <c r="F47" i="60"/>
  <c r="G47" i="60"/>
  <c r="C48" i="60"/>
  <c r="E48" i="60"/>
  <c r="F48" i="60"/>
  <c r="G48" i="60"/>
  <c r="C49" i="60"/>
  <c r="E49" i="60"/>
  <c r="F49" i="60"/>
  <c r="G49" i="60"/>
  <c r="C50" i="60"/>
  <c r="E50" i="60"/>
  <c r="F50" i="60"/>
  <c r="G50" i="60"/>
  <c r="C51" i="60"/>
  <c r="E51" i="60"/>
  <c r="G51" i="60"/>
  <c r="F51" i="60"/>
  <c r="C52" i="60"/>
  <c r="E52" i="60"/>
  <c r="G52" i="60"/>
  <c r="F52" i="60"/>
  <c r="C53" i="60"/>
  <c r="E53" i="60"/>
  <c r="F53" i="60"/>
  <c r="G53" i="60"/>
  <c r="C54" i="60"/>
  <c r="E54" i="60"/>
  <c r="G54" i="60"/>
  <c r="F54" i="60"/>
  <c r="C55" i="60"/>
  <c r="E55" i="60"/>
  <c r="F55" i="60"/>
  <c r="G55" i="60"/>
  <c r="C56" i="60"/>
  <c r="E56" i="60"/>
  <c r="F56" i="60"/>
  <c r="G56" i="60"/>
  <c r="C57" i="60"/>
  <c r="E57" i="60"/>
  <c r="F57" i="60"/>
  <c r="G57" i="60"/>
  <c r="C58" i="60"/>
  <c r="E58" i="60"/>
  <c r="F58" i="60"/>
  <c r="G58" i="60"/>
  <c r="C59" i="60"/>
  <c r="E59" i="60"/>
  <c r="G59" i="60"/>
  <c r="F59" i="60"/>
  <c r="C60" i="60"/>
  <c r="E60" i="60"/>
  <c r="G60" i="60"/>
  <c r="F60" i="60"/>
  <c r="C61" i="60"/>
  <c r="E61" i="60"/>
  <c r="F61" i="60"/>
  <c r="G61" i="60"/>
  <c r="C62" i="60"/>
  <c r="E62" i="60"/>
  <c r="G62" i="60"/>
  <c r="F62" i="60"/>
  <c r="C63" i="60"/>
  <c r="E63" i="60"/>
  <c r="F63" i="60"/>
  <c r="G63" i="60"/>
  <c r="C64" i="60"/>
  <c r="E64" i="60"/>
  <c r="F64" i="60"/>
  <c r="G64" i="60"/>
  <c r="C65" i="60"/>
  <c r="E65" i="60"/>
  <c r="F65" i="60"/>
  <c r="G65" i="60"/>
  <c r="C66" i="60"/>
  <c r="E66" i="60"/>
  <c r="F66" i="60"/>
  <c r="G66" i="60"/>
  <c r="C67" i="60"/>
  <c r="E67" i="60"/>
  <c r="G67" i="60"/>
  <c r="F67" i="60"/>
  <c r="C68" i="60"/>
  <c r="E68" i="60"/>
  <c r="G68" i="60"/>
  <c r="F68" i="60"/>
  <c r="C69" i="60"/>
  <c r="E69" i="60"/>
  <c r="F69" i="60"/>
  <c r="G69" i="60"/>
  <c r="C70" i="60"/>
  <c r="E70" i="60"/>
  <c r="G70" i="60"/>
  <c r="F70" i="60"/>
  <c r="C71" i="60"/>
  <c r="E71" i="60"/>
  <c r="F71" i="60"/>
  <c r="G71" i="60"/>
  <c r="C72" i="60"/>
  <c r="E72" i="60"/>
  <c r="F72" i="60"/>
  <c r="G72" i="60"/>
  <c r="C73" i="60"/>
  <c r="E73" i="60"/>
  <c r="F73" i="60"/>
  <c r="G73" i="60"/>
  <c r="C74" i="60"/>
  <c r="E74" i="60"/>
  <c r="F74" i="60"/>
  <c r="G74" i="60"/>
  <c r="C75" i="60"/>
  <c r="E75" i="60"/>
  <c r="G75" i="60"/>
  <c r="F75" i="60"/>
  <c r="C76" i="60"/>
  <c r="E76" i="60"/>
  <c r="G76" i="60"/>
  <c r="F76" i="60"/>
  <c r="C77" i="60"/>
  <c r="E77" i="60"/>
  <c r="G77" i="60"/>
  <c r="F77" i="60"/>
  <c r="C78" i="60"/>
  <c r="E78" i="60"/>
  <c r="G78" i="60"/>
  <c r="F78" i="60"/>
  <c r="C79" i="60"/>
  <c r="E79" i="60"/>
  <c r="F79" i="60"/>
  <c r="G79" i="60"/>
  <c r="C80" i="60"/>
  <c r="E80" i="60"/>
  <c r="F80" i="60"/>
  <c r="G80" i="60"/>
  <c r="C81" i="60"/>
  <c r="E81" i="60"/>
  <c r="F81" i="60"/>
  <c r="G81" i="60"/>
  <c r="C82" i="60"/>
  <c r="E82" i="60"/>
  <c r="F82" i="60"/>
  <c r="G82" i="60"/>
  <c r="C83" i="60"/>
  <c r="E83" i="60"/>
  <c r="G83" i="60"/>
  <c r="F83" i="60"/>
  <c r="C84" i="60"/>
  <c r="E84" i="60"/>
  <c r="G84" i="60"/>
  <c r="F84" i="60"/>
  <c r="C85" i="60"/>
  <c r="E85" i="60"/>
  <c r="G85" i="60"/>
  <c r="F85" i="60"/>
  <c r="C86" i="60"/>
  <c r="E86" i="60"/>
  <c r="G86" i="60"/>
  <c r="F86" i="60"/>
  <c r="C87" i="60"/>
  <c r="E87" i="60"/>
  <c r="F87" i="60"/>
  <c r="G87" i="60"/>
  <c r="C88" i="60"/>
  <c r="E88" i="60"/>
  <c r="F88" i="60"/>
  <c r="G88" i="60"/>
  <c r="C89" i="60"/>
  <c r="E89" i="60"/>
  <c r="F89" i="60"/>
  <c r="G89" i="60"/>
  <c r="C90" i="60"/>
  <c r="E90" i="60"/>
  <c r="F90" i="60"/>
  <c r="G90" i="60"/>
  <c r="C91" i="60"/>
  <c r="E91" i="60"/>
  <c r="G91" i="60"/>
  <c r="F91" i="60"/>
  <c r="C92" i="60"/>
  <c r="E92" i="60"/>
  <c r="G92" i="60"/>
  <c r="F92" i="60"/>
  <c r="C93" i="60"/>
  <c r="E93" i="60"/>
  <c r="G93" i="60"/>
  <c r="F93" i="60"/>
  <c r="C94" i="60"/>
  <c r="E94" i="60"/>
  <c r="G94" i="60"/>
  <c r="F94" i="60"/>
  <c r="C95" i="60"/>
  <c r="E95" i="60"/>
  <c r="F95" i="60"/>
  <c r="G95" i="60"/>
  <c r="C96" i="60"/>
  <c r="E96" i="60"/>
  <c r="F96" i="60"/>
  <c r="G96" i="60"/>
  <c r="C97" i="60"/>
  <c r="E97" i="60"/>
  <c r="F97" i="60"/>
  <c r="G97" i="60"/>
  <c r="C98" i="60"/>
  <c r="E98" i="60"/>
  <c r="F98" i="60"/>
  <c r="G98" i="60"/>
  <c r="C99" i="60"/>
  <c r="E99" i="60"/>
  <c r="G99" i="60"/>
  <c r="F99" i="60"/>
  <c r="C100" i="60"/>
  <c r="E100" i="60"/>
  <c r="G100" i="60"/>
  <c r="F100" i="60"/>
  <c r="C101" i="60"/>
  <c r="E101" i="60"/>
  <c r="G101" i="60"/>
  <c r="F101" i="60"/>
  <c r="C102" i="60"/>
  <c r="E102" i="60"/>
  <c r="G102" i="60"/>
  <c r="F102" i="60"/>
  <c r="C103" i="60"/>
  <c r="E103" i="60"/>
  <c r="F103" i="60"/>
  <c r="G103" i="60"/>
  <c r="C104" i="60"/>
  <c r="E104" i="60"/>
  <c r="F104" i="60"/>
  <c r="G104" i="60"/>
  <c r="C105" i="60"/>
  <c r="E105" i="60"/>
  <c r="F105" i="60"/>
  <c r="G105" i="60"/>
  <c r="C106" i="60"/>
  <c r="E106" i="60"/>
  <c r="F106" i="60"/>
  <c r="G106" i="60"/>
  <c r="C107" i="60"/>
  <c r="E107" i="60"/>
  <c r="G107" i="60"/>
  <c r="F107" i="60"/>
  <c r="C108" i="60"/>
  <c r="E108" i="60"/>
  <c r="G108" i="60"/>
  <c r="F108" i="60"/>
  <c r="C109" i="60"/>
  <c r="E109" i="60"/>
  <c r="G109" i="60"/>
  <c r="F109" i="60"/>
  <c r="C110" i="60"/>
  <c r="E110" i="60"/>
  <c r="G110" i="60"/>
  <c r="F110" i="60"/>
  <c r="C111" i="60"/>
  <c r="E111" i="60"/>
  <c r="F111" i="60"/>
  <c r="G111" i="60"/>
  <c r="C112" i="60"/>
  <c r="E112" i="60"/>
  <c r="F112" i="60"/>
  <c r="G112" i="60"/>
  <c r="C113" i="60"/>
  <c r="E113" i="60"/>
  <c r="F113" i="60"/>
  <c r="G113" i="60"/>
  <c r="C114" i="60"/>
  <c r="E114" i="60"/>
  <c r="F114" i="60"/>
  <c r="G114" i="60"/>
  <c r="C115" i="60"/>
  <c r="E115" i="60"/>
  <c r="G115" i="60"/>
  <c r="F115" i="60"/>
  <c r="C116" i="60"/>
  <c r="E116" i="60"/>
  <c r="G116" i="60"/>
  <c r="F116" i="60"/>
  <c r="C117" i="60"/>
  <c r="E117" i="60"/>
  <c r="G117" i="60"/>
  <c r="F117" i="60"/>
  <c r="C118" i="60"/>
  <c r="E118" i="60"/>
  <c r="G118" i="60"/>
  <c r="F118" i="60"/>
  <c r="C119" i="60"/>
  <c r="E119" i="60"/>
  <c r="F119" i="60"/>
  <c r="G119" i="60"/>
  <c r="C120" i="60"/>
  <c r="E120" i="60"/>
  <c r="F120" i="60"/>
  <c r="G120" i="60"/>
  <c r="C121" i="60"/>
  <c r="E121" i="60"/>
  <c r="F121" i="60"/>
  <c r="G121" i="60"/>
  <c r="C122" i="60"/>
  <c r="E122" i="60"/>
  <c r="F122" i="60"/>
  <c r="G122" i="60"/>
  <c r="C123" i="60"/>
  <c r="E123" i="60"/>
  <c r="G123" i="60"/>
  <c r="F123" i="60"/>
  <c r="C124" i="60"/>
  <c r="E124" i="60"/>
  <c r="G124" i="60"/>
  <c r="F124" i="60"/>
  <c r="C125" i="60"/>
  <c r="E125" i="60"/>
  <c r="G125" i="60"/>
  <c r="F125" i="60"/>
  <c r="C126" i="60"/>
  <c r="E126" i="60"/>
  <c r="G126" i="60"/>
  <c r="F126" i="60"/>
  <c r="C127" i="60"/>
  <c r="E127" i="60"/>
  <c r="F127" i="60"/>
  <c r="G127" i="60"/>
  <c r="C128" i="60"/>
  <c r="E128" i="60"/>
  <c r="F128" i="60"/>
  <c r="G128" i="60"/>
  <c r="C129" i="60"/>
  <c r="E129" i="60"/>
  <c r="F129" i="60"/>
  <c r="G129" i="60"/>
  <c r="C130" i="60"/>
  <c r="E130" i="60"/>
  <c r="F130" i="60"/>
  <c r="G130" i="60"/>
  <c r="C131" i="60"/>
  <c r="E131" i="60"/>
  <c r="G131" i="60"/>
  <c r="F131" i="60"/>
  <c r="C132" i="60"/>
  <c r="E132" i="60"/>
  <c r="G132" i="60"/>
  <c r="F132" i="60"/>
  <c r="C10" i="59"/>
  <c r="E10" i="59"/>
  <c r="G10" i="59"/>
  <c r="F10" i="59"/>
  <c r="A11" i="59"/>
  <c r="A12" i="59"/>
  <c r="A13" i="59"/>
  <c r="A14" i="59"/>
  <c r="A15" i="59"/>
  <c r="A16" i="59"/>
  <c r="A17" i="59"/>
  <c r="A18" i="59"/>
  <c r="A19" i="59"/>
  <c r="A20" i="59"/>
  <c r="A21" i="59"/>
  <c r="A22" i="59"/>
  <c r="A23" i="59"/>
  <c r="A24" i="59"/>
  <c r="A25" i="59"/>
  <c r="A26" i="59"/>
  <c r="A27" i="59"/>
  <c r="A28" i="59"/>
  <c r="A29" i="59"/>
  <c r="A30" i="59"/>
  <c r="A31" i="59"/>
  <c r="A32" i="59"/>
  <c r="A33" i="59"/>
  <c r="A34" i="59"/>
  <c r="A35" i="59"/>
  <c r="A36" i="59"/>
  <c r="A37" i="59"/>
  <c r="A38" i="59"/>
  <c r="A39" i="59"/>
  <c r="A40" i="59"/>
  <c r="A41" i="59"/>
  <c r="A42" i="59"/>
  <c r="A43" i="59"/>
  <c r="A44" i="59"/>
  <c r="A45" i="59"/>
  <c r="A46" i="59"/>
  <c r="A47" i="59"/>
  <c r="A48" i="59"/>
  <c r="A49" i="59"/>
  <c r="A50" i="59"/>
  <c r="A51" i="59"/>
  <c r="A52" i="59"/>
  <c r="A53" i="59"/>
  <c r="A54" i="59"/>
  <c r="A55" i="59"/>
  <c r="A56" i="59"/>
  <c r="A57" i="59"/>
  <c r="A58" i="59"/>
  <c r="A59" i="59"/>
  <c r="A60" i="59"/>
  <c r="A61" i="59"/>
  <c r="A62" i="59"/>
  <c r="A63" i="59"/>
  <c r="A64" i="59"/>
  <c r="A65" i="59"/>
  <c r="A66" i="59"/>
  <c r="A67" i="59"/>
  <c r="A68" i="59"/>
  <c r="A69" i="59"/>
  <c r="A70" i="59"/>
  <c r="A71" i="59"/>
  <c r="A72" i="59"/>
  <c r="A73" i="59"/>
  <c r="A74" i="59"/>
  <c r="A75" i="59"/>
  <c r="A76" i="59"/>
  <c r="A77" i="59"/>
  <c r="A78" i="59"/>
  <c r="A79" i="59"/>
  <c r="A80" i="59"/>
  <c r="A81" i="59"/>
  <c r="A82" i="59"/>
  <c r="A83" i="59"/>
  <c r="A84" i="59"/>
  <c r="A85" i="59"/>
  <c r="A86" i="59"/>
  <c r="A87" i="59"/>
  <c r="A88" i="59"/>
  <c r="A89" i="59"/>
  <c r="A90" i="59"/>
  <c r="A91" i="59"/>
  <c r="A92" i="59"/>
  <c r="A93" i="59"/>
  <c r="A94" i="59"/>
  <c r="A95" i="59"/>
  <c r="A96" i="59"/>
  <c r="A97" i="59"/>
  <c r="A98" i="59"/>
  <c r="A99" i="59"/>
  <c r="A100" i="59"/>
  <c r="A101" i="59"/>
  <c r="A102" i="59"/>
  <c r="A103" i="59"/>
  <c r="A104" i="59"/>
  <c r="A105" i="59"/>
  <c r="A106" i="59"/>
  <c r="A107" i="59"/>
  <c r="A108" i="59"/>
  <c r="A109" i="59"/>
  <c r="A110" i="59"/>
  <c r="A111" i="59"/>
  <c r="A112" i="59"/>
  <c r="A113" i="59"/>
  <c r="A114" i="59"/>
  <c r="A115" i="59"/>
  <c r="A116" i="59"/>
  <c r="A117" i="59"/>
  <c r="A118" i="59"/>
  <c r="A119" i="59"/>
  <c r="A120" i="59"/>
  <c r="A121" i="59"/>
  <c r="A122" i="59"/>
  <c r="A123" i="59"/>
  <c r="A124" i="59"/>
  <c r="A125" i="59"/>
  <c r="A126" i="59"/>
  <c r="A127" i="59"/>
  <c r="A128" i="59"/>
  <c r="A129" i="59"/>
  <c r="A130" i="59"/>
  <c r="A131" i="59"/>
  <c r="C11" i="59"/>
  <c r="E11" i="59"/>
  <c r="G11" i="59"/>
  <c r="F11" i="59"/>
  <c r="F135" i="59"/>
  <c r="C12" i="59"/>
  <c r="E12" i="59"/>
  <c r="F12" i="59"/>
  <c r="G12" i="59"/>
  <c r="C13" i="59"/>
  <c r="E13" i="59"/>
  <c r="G13" i="59"/>
  <c r="F13" i="59"/>
  <c r="C14" i="59"/>
  <c r="E14" i="59"/>
  <c r="F14" i="59"/>
  <c r="G14" i="59"/>
  <c r="C15" i="59"/>
  <c r="E15" i="59"/>
  <c r="F15" i="59"/>
  <c r="G15" i="59"/>
  <c r="C16" i="59"/>
  <c r="E16" i="59"/>
  <c r="G16" i="59"/>
  <c r="F16" i="59"/>
  <c r="C17" i="59"/>
  <c r="E17" i="59"/>
  <c r="F17" i="59"/>
  <c r="G17" i="59"/>
  <c r="C18" i="59"/>
  <c r="E18" i="59"/>
  <c r="G18" i="59"/>
  <c r="F18" i="59"/>
  <c r="C19" i="59"/>
  <c r="E19" i="59"/>
  <c r="G19" i="59"/>
  <c r="F19" i="59"/>
  <c r="C20" i="59"/>
  <c r="E20" i="59"/>
  <c r="F20" i="59"/>
  <c r="G20" i="59"/>
  <c r="C21" i="59"/>
  <c r="E21" i="59"/>
  <c r="G21" i="59"/>
  <c r="F21" i="59"/>
  <c r="C22" i="59"/>
  <c r="E22" i="59"/>
  <c r="F22" i="59"/>
  <c r="G22" i="59"/>
  <c r="C23" i="59"/>
  <c r="E23" i="59"/>
  <c r="F23" i="59"/>
  <c r="G23" i="59"/>
  <c r="C24" i="59"/>
  <c r="E24" i="59"/>
  <c r="G24" i="59"/>
  <c r="F24" i="59"/>
  <c r="C25" i="59"/>
  <c r="E25" i="59"/>
  <c r="F25" i="59"/>
  <c r="G25" i="59"/>
  <c r="C26" i="59"/>
  <c r="E26" i="59"/>
  <c r="G26" i="59"/>
  <c r="F26" i="59"/>
  <c r="C27" i="59"/>
  <c r="E27" i="59"/>
  <c r="G27" i="59"/>
  <c r="F27" i="59"/>
  <c r="C28" i="59"/>
  <c r="E28" i="59"/>
  <c r="F28" i="59"/>
  <c r="G28" i="59"/>
  <c r="C29" i="59"/>
  <c r="E29" i="59"/>
  <c r="G29" i="59"/>
  <c r="F29" i="59"/>
  <c r="C30" i="59"/>
  <c r="E30" i="59"/>
  <c r="F30" i="59"/>
  <c r="G30" i="59"/>
  <c r="C31" i="59"/>
  <c r="E31" i="59"/>
  <c r="F31" i="59"/>
  <c r="G31" i="59"/>
  <c r="C32" i="59"/>
  <c r="E32" i="59"/>
  <c r="G32" i="59"/>
  <c r="F32" i="59"/>
  <c r="C33" i="59"/>
  <c r="E33" i="59"/>
  <c r="F33" i="59"/>
  <c r="G33" i="59"/>
  <c r="C34" i="59"/>
  <c r="E34" i="59"/>
  <c r="G34" i="59"/>
  <c r="F34" i="59"/>
  <c r="C35" i="59"/>
  <c r="E35" i="59"/>
  <c r="G35" i="59"/>
  <c r="F35" i="59"/>
  <c r="C36" i="59"/>
  <c r="E36" i="59"/>
  <c r="F36" i="59"/>
  <c r="G36" i="59"/>
  <c r="C37" i="59"/>
  <c r="E37" i="59"/>
  <c r="G37" i="59"/>
  <c r="F37" i="59"/>
  <c r="C38" i="59"/>
  <c r="E38" i="59"/>
  <c r="F38" i="59"/>
  <c r="G38" i="59"/>
  <c r="C39" i="59"/>
  <c r="E39" i="59"/>
  <c r="F39" i="59"/>
  <c r="G39" i="59"/>
  <c r="C40" i="59"/>
  <c r="E40" i="59"/>
  <c r="G40" i="59"/>
  <c r="F40" i="59"/>
  <c r="C41" i="59"/>
  <c r="E41" i="59"/>
  <c r="F41" i="59"/>
  <c r="G41" i="59"/>
  <c r="C42" i="59"/>
  <c r="E42" i="59"/>
  <c r="G42" i="59"/>
  <c r="F42" i="59"/>
  <c r="C43" i="59"/>
  <c r="E43" i="59"/>
  <c r="G43" i="59"/>
  <c r="F43" i="59"/>
  <c r="C44" i="59"/>
  <c r="E44" i="59"/>
  <c r="G44" i="59"/>
  <c r="F44" i="59"/>
  <c r="C45" i="59"/>
  <c r="E45" i="59"/>
  <c r="G45" i="59"/>
  <c r="F45" i="59"/>
  <c r="C46" i="59"/>
  <c r="E46" i="59"/>
  <c r="F46" i="59"/>
  <c r="G46" i="59"/>
  <c r="C47" i="59"/>
  <c r="E47" i="59"/>
  <c r="F47" i="59"/>
  <c r="G47" i="59"/>
  <c r="C48" i="59"/>
  <c r="E48" i="59"/>
  <c r="G48" i="59"/>
  <c r="F48" i="59"/>
  <c r="C49" i="59"/>
  <c r="E49" i="59"/>
  <c r="F49" i="59"/>
  <c r="G49" i="59"/>
  <c r="C50" i="59"/>
  <c r="E50" i="59"/>
  <c r="G50" i="59"/>
  <c r="F50" i="59"/>
  <c r="C51" i="59"/>
  <c r="E51" i="59"/>
  <c r="G51" i="59"/>
  <c r="F51" i="59"/>
  <c r="C52" i="59"/>
  <c r="E52" i="59"/>
  <c r="G52" i="59"/>
  <c r="F52" i="59"/>
  <c r="C53" i="59"/>
  <c r="E53" i="59"/>
  <c r="G53" i="59"/>
  <c r="F53" i="59"/>
  <c r="C54" i="59"/>
  <c r="E54" i="59"/>
  <c r="F54" i="59"/>
  <c r="G54" i="59"/>
  <c r="C55" i="59"/>
  <c r="E55" i="59"/>
  <c r="F55" i="59"/>
  <c r="G55" i="59"/>
  <c r="C56" i="59"/>
  <c r="E56" i="59"/>
  <c r="G56" i="59"/>
  <c r="F56" i="59"/>
  <c r="C57" i="59"/>
  <c r="E57" i="59"/>
  <c r="F57" i="59"/>
  <c r="G57" i="59"/>
  <c r="C58" i="59"/>
  <c r="E58" i="59"/>
  <c r="G58" i="59"/>
  <c r="F58" i="59"/>
  <c r="C59" i="59"/>
  <c r="E59" i="59"/>
  <c r="G59" i="59"/>
  <c r="F59" i="59"/>
  <c r="C60" i="59"/>
  <c r="E60" i="59"/>
  <c r="G60" i="59"/>
  <c r="F60" i="59"/>
  <c r="C61" i="59"/>
  <c r="E61" i="59"/>
  <c r="G61" i="59"/>
  <c r="F61" i="59"/>
  <c r="C62" i="59"/>
  <c r="E62" i="59"/>
  <c r="F62" i="59"/>
  <c r="G62" i="59"/>
  <c r="C63" i="59"/>
  <c r="E63" i="59"/>
  <c r="F63" i="59"/>
  <c r="G63" i="59"/>
  <c r="C64" i="59"/>
  <c r="E64" i="59"/>
  <c r="G64" i="59"/>
  <c r="F64" i="59"/>
  <c r="C65" i="59"/>
  <c r="E65" i="59"/>
  <c r="F65" i="59"/>
  <c r="G65" i="59"/>
  <c r="C66" i="59"/>
  <c r="E66" i="59"/>
  <c r="G66" i="59"/>
  <c r="F66" i="59"/>
  <c r="C67" i="59"/>
  <c r="E67" i="59"/>
  <c r="G67" i="59"/>
  <c r="F67" i="59"/>
  <c r="C68" i="59"/>
  <c r="E68" i="59"/>
  <c r="G68" i="59"/>
  <c r="F68" i="59"/>
  <c r="C69" i="59"/>
  <c r="E69" i="59"/>
  <c r="G69" i="59"/>
  <c r="F69" i="59"/>
  <c r="C70" i="59"/>
  <c r="E70" i="59"/>
  <c r="F70" i="59"/>
  <c r="G70" i="59"/>
  <c r="C71" i="59"/>
  <c r="E71" i="59"/>
  <c r="F71" i="59"/>
  <c r="G71" i="59"/>
  <c r="C72" i="59"/>
  <c r="E72" i="59"/>
  <c r="G72" i="59"/>
  <c r="F72" i="59"/>
  <c r="C73" i="59"/>
  <c r="E73" i="59"/>
  <c r="F73" i="59"/>
  <c r="G73" i="59"/>
  <c r="C74" i="59"/>
  <c r="E74" i="59"/>
  <c r="G74" i="59"/>
  <c r="F74" i="59"/>
  <c r="C75" i="59"/>
  <c r="E75" i="59"/>
  <c r="G75" i="59"/>
  <c r="F75" i="59"/>
  <c r="C76" i="59"/>
  <c r="E76" i="59"/>
  <c r="G76" i="59"/>
  <c r="F76" i="59"/>
  <c r="C77" i="59"/>
  <c r="E77" i="59"/>
  <c r="G77" i="59"/>
  <c r="F77" i="59"/>
  <c r="C78" i="59"/>
  <c r="E78" i="59"/>
  <c r="F78" i="59"/>
  <c r="G78" i="59"/>
  <c r="C79" i="59"/>
  <c r="E79" i="59"/>
  <c r="F79" i="59"/>
  <c r="G79" i="59"/>
  <c r="C80" i="59"/>
  <c r="E80" i="59"/>
  <c r="G80" i="59"/>
  <c r="F80" i="59"/>
  <c r="C81" i="59"/>
  <c r="E81" i="59"/>
  <c r="F81" i="59"/>
  <c r="G81" i="59"/>
  <c r="C82" i="59"/>
  <c r="E82" i="59"/>
  <c r="G82" i="59"/>
  <c r="F82" i="59"/>
  <c r="C83" i="59"/>
  <c r="E83" i="59"/>
  <c r="G83" i="59"/>
  <c r="F83" i="59"/>
  <c r="C84" i="59"/>
  <c r="E84" i="59"/>
  <c r="G84" i="59"/>
  <c r="F84" i="59"/>
  <c r="C85" i="59"/>
  <c r="E85" i="59"/>
  <c r="G85" i="59"/>
  <c r="F85" i="59"/>
  <c r="C86" i="59"/>
  <c r="E86" i="59"/>
  <c r="F86" i="59"/>
  <c r="G86" i="59"/>
  <c r="C87" i="59"/>
  <c r="E87" i="59"/>
  <c r="F87" i="59"/>
  <c r="G87" i="59"/>
  <c r="C88" i="59"/>
  <c r="E88" i="59"/>
  <c r="G88" i="59"/>
  <c r="F88" i="59"/>
  <c r="C89" i="59"/>
  <c r="E89" i="59"/>
  <c r="F89" i="59"/>
  <c r="G89" i="59"/>
  <c r="C90" i="59"/>
  <c r="E90" i="59"/>
  <c r="G90" i="59"/>
  <c r="F90" i="59"/>
  <c r="C91" i="59"/>
  <c r="E91" i="59"/>
  <c r="G91" i="59"/>
  <c r="F91" i="59"/>
  <c r="C92" i="59"/>
  <c r="E92" i="59"/>
  <c r="G92" i="59"/>
  <c r="F92" i="59"/>
  <c r="C93" i="59"/>
  <c r="E93" i="59"/>
  <c r="G93" i="59"/>
  <c r="F93" i="59"/>
  <c r="C94" i="59"/>
  <c r="E94" i="59"/>
  <c r="F94" i="59"/>
  <c r="G94" i="59"/>
  <c r="C95" i="59"/>
  <c r="E95" i="59"/>
  <c r="F95" i="59"/>
  <c r="G95" i="59"/>
  <c r="C96" i="59"/>
  <c r="E96" i="59"/>
  <c r="G96" i="59"/>
  <c r="F96" i="59"/>
  <c r="C97" i="59"/>
  <c r="E97" i="59"/>
  <c r="F97" i="59"/>
  <c r="G97" i="59"/>
  <c r="C98" i="59"/>
  <c r="E98" i="59"/>
  <c r="G98" i="59"/>
  <c r="F98" i="59"/>
  <c r="C99" i="59"/>
  <c r="E99" i="59"/>
  <c r="G99" i="59"/>
  <c r="F99" i="59"/>
  <c r="C100" i="59"/>
  <c r="E100" i="59"/>
  <c r="G100" i="59"/>
  <c r="F100" i="59"/>
  <c r="C101" i="59"/>
  <c r="E101" i="59"/>
  <c r="G101" i="59"/>
  <c r="F101" i="59"/>
  <c r="C102" i="59"/>
  <c r="E102" i="59"/>
  <c r="F102" i="59"/>
  <c r="G102" i="59"/>
  <c r="C103" i="59"/>
  <c r="E103" i="59"/>
  <c r="F103" i="59"/>
  <c r="G103" i="59"/>
  <c r="C104" i="59"/>
  <c r="E104" i="59"/>
  <c r="G104" i="59"/>
  <c r="F104" i="59"/>
  <c r="C105" i="59"/>
  <c r="E105" i="59"/>
  <c r="F105" i="59"/>
  <c r="G105" i="59"/>
  <c r="C106" i="59"/>
  <c r="E106" i="59"/>
  <c r="G106" i="59"/>
  <c r="F106" i="59"/>
  <c r="C107" i="59"/>
  <c r="E107" i="59"/>
  <c r="G107" i="59"/>
  <c r="F107" i="59"/>
  <c r="C108" i="59"/>
  <c r="E108" i="59"/>
  <c r="G108" i="59"/>
  <c r="F108" i="59"/>
  <c r="C109" i="59"/>
  <c r="E109" i="59"/>
  <c r="G109" i="59"/>
  <c r="F109" i="59"/>
  <c r="C110" i="59"/>
  <c r="E110" i="59"/>
  <c r="F110" i="59"/>
  <c r="G110" i="59"/>
  <c r="C111" i="59"/>
  <c r="E111" i="59"/>
  <c r="F111" i="59"/>
  <c r="G111" i="59"/>
  <c r="C112" i="59"/>
  <c r="E112" i="59"/>
  <c r="G112" i="59"/>
  <c r="F112" i="59"/>
  <c r="C113" i="59"/>
  <c r="E113" i="59"/>
  <c r="F113" i="59"/>
  <c r="G113" i="59"/>
  <c r="C114" i="59"/>
  <c r="E114" i="59"/>
  <c r="G114" i="59"/>
  <c r="F114" i="59"/>
  <c r="C115" i="59"/>
  <c r="E115" i="59"/>
  <c r="G115" i="59"/>
  <c r="F115" i="59"/>
  <c r="C116" i="59"/>
  <c r="E116" i="59"/>
  <c r="G116" i="59"/>
  <c r="F116" i="59"/>
  <c r="C117" i="59"/>
  <c r="E117" i="59"/>
  <c r="G117" i="59"/>
  <c r="F117" i="59"/>
  <c r="C118" i="59"/>
  <c r="E118" i="59"/>
  <c r="F118" i="59"/>
  <c r="G118" i="59"/>
  <c r="C119" i="59"/>
  <c r="E119" i="59"/>
  <c r="F119" i="59"/>
  <c r="G119" i="59"/>
  <c r="C120" i="59"/>
  <c r="E120" i="59"/>
  <c r="G120" i="59"/>
  <c r="F120" i="59"/>
  <c r="C121" i="59"/>
  <c r="E121" i="59"/>
  <c r="F121" i="59"/>
  <c r="G121" i="59"/>
  <c r="C122" i="59"/>
  <c r="E122" i="59"/>
  <c r="G122" i="59"/>
  <c r="F122" i="59"/>
  <c r="C123" i="59"/>
  <c r="E123" i="59"/>
  <c r="G123" i="59"/>
  <c r="F123" i="59"/>
  <c r="C124" i="59"/>
  <c r="E124" i="59"/>
  <c r="G124" i="59"/>
  <c r="F124" i="59"/>
  <c r="C125" i="59"/>
  <c r="E125" i="59"/>
  <c r="G125" i="59"/>
  <c r="F125" i="59"/>
  <c r="C126" i="59"/>
  <c r="E126" i="59"/>
  <c r="F126" i="59"/>
  <c r="G126" i="59"/>
  <c r="C127" i="59"/>
  <c r="E127" i="59"/>
  <c r="F127" i="59"/>
  <c r="G127" i="59"/>
  <c r="C128" i="59"/>
  <c r="E128" i="59"/>
  <c r="G128" i="59"/>
  <c r="F128" i="59"/>
  <c r="C129" i="59"/>
  <c r="E129" i="59"/>
  <c r="F129" i="59"/>
  <c r="G129" i="59"/>
  <c r="C130" i="59"/>
  <c r="E130" i="59"/>
  <c r="G130" i="59"/>
  <c r="F130" i="59"/>
  <c r="C131" i="59"/>
  <c r="E131" i="59"/>
  <c r="F131" i="59"/>
  <c r="G131" i="59"/>
  <c r="C10" i="58"/>
  <c r="E10" i="58"/>
  <c r="G10" i="58"/>
  <c r="F10" i="58"/>
  <c r="A11" i="58"/>
  <c r="C11" i="58"/>
  <c r="E11" i="58"/>
  <c r="G11" i="58"/>
  <c r="F11" i="58"/>
  <c r="A12" i="58"/>
  <c r="C12" i="58"/>
  <c r="E12" i="58"/>
  <c r="F12" i="58"/>
  <c r="G12" i="58"/>
  <c r="A13" i="58"/>
  <c r="A14" i="58"/>
  <c r="A15" i="58"/>
  <c r="A16" i="58"/>
  <c r="A17" i="58"/>
  <c r="A18" i="58"/>
  <c r="A19" i="58"/>
  <c r="A20" i="58"/>
  <c r="A21" i="58"/>
  <c r="A22" i="58"/>
  <c r="A23" i="58"/>
  <c r="A24" i="58"/>
  <c r="A25" i="58"/>
  <c r="A26" i="58"/>
  <c r="A27" i="58"/>
  <c r="A28" i="58"/>
  <c r="A29" i="58"/>
  <c r="A30" i="58"/>
  <c r="A31" i="58"/>
  <c r="A32" i="58"/>
  <c r="A33" i="58"/>
  <c r="A34" i="58"/>
  <c r="A35" i="58"/>
  <c r="A36" i="58"/>
  <c r="A37" i="58"/>
  <c r="A38" i="58"/>
  <c r="A39" i="58"/>
  <c r="A40" i="58"/>
  <c r="A41" i="58"/>
  <c r="A42" i="58"/>
  <c r="A43" i="58"/>
  <c r="A44" i="58"/>
  <c r="A45" i="58"/>
  <c r="A46" i="58"/>
  <c r="A47" i="58"/>
  <c r="A48" i="58"/>
  <c r="A49" i="58"/>
  <c r="A50" i="58"/>
  <c r="A51" i="58"/>
  <c r="A52" i="58"/>
  <c r="A53" i="58"/>
  <c r="A54" i="58"/>
  <c r="A55" i="58"/>
  <c r="A56" i="58"/>
  <c r="A57" i="58"/>
  <c r="A58" i="58"/>
  <c r="A59" i="58"/>
  <c r="A60" i="58"/>
  <c r="A61" i="58"/>
  <c r="A62" i="58"/>
  <c r="A63" i="58"/>
  <c r="A64" i="58"/>
  <c r="A65" i="58"/>
  <c r="A66" i="58"/>
  <c r="A67" i="58"/>
  <c r="A68" i="58"/>
  <c r="A69" i="58"/>
  <c r="A70" i="58"/>
  <c r="A71" i="58"/>
  <c r="A72" i="58"/>
  <c r="A73" i="58"/>
  <c r="A74" i="58"/>
  <c r="A75" i="58"/>
  <c r="A76" i="58"/>
  <c r="A77" i="58"/>
  <c r="A78" i="58"/>
  <c r="A79" i="58"/>
  <c r="A80" i="58"/>
  <c r="A81" i="58"/>
  <c r="A82" i="58"/>
  <c r="A83" i="58"/>
  <c r="A84" i="58"/>
  <c r="A85" i="58"/>
  <c r="A86" i="58"/>
  <c r="A87" i="58"/>
  <c r="A88" i="58"/>
  <c r="A89" i="58"/>
  <c r="A90" i="58"/>
  <c r="A91" i="58"/>
  <c r="A92" i="58"/>
  <c r="A93" i="58"/>
  <c r="A94" i="58"/>
  <c r="A95" i="58"/>
  <c r="A96" i="58"/>
  <c r="A97" i="58"/>
  <c r="A98" i="58"/>
  <c r="A99" i="58"/>
  <c r="A100" i="58"/>
  <c r="A101" i="58"/>
  <c r="A102" i="58"/>
  <c r="A103" i="58"/>
  <c r="A104" i="58"/>
  <c r="A105" i="58"/>
  <c r="A106" i="58"/>
  <c r="A107" i="58"/>
  <c r="A108" i="58"/>
  <c r="A109" i="58"/>
  <c r="A110" i="58"/>
  <c r="A111" i="58"/>
  <c r="A112" i="58"/>
  <c r="A113" i="58"/>
  <c r="A114" i="58"/>
  <c r="A115" i="58"/>
  <c r="A116" i="58"/>
  <c r="A117" i="58"/>
  <c r="A118" i="58"/>
  <c r="A119" i="58"/>
  <c r="A120" i="58"/>
  <c r="A121" i="58"/>
  <c r="A122" i="58"/>
  <c r="A123" i="58"/>
  <c r="A124" i="58"/>
  <c r="A125" i="58"/>
  <c r="A126" i="58"/>
  <c r="A127" i="58"/>
  <c r="A128" i="58"/>
  <c r="A129" i="58"/>
  <c r="A130" i="58"/>
  <c r="A131" i="58"/>
  <c r="C13" i="58"/>
  <c r="E13" i="58"/>
  <c r="G13" i="58"/>
  <c r="F13" i="58"/>
  <c r="C14" i="58"/>
  <c r="E14" i="58"/>
  <c r="G14" i="58"/>
  <c r="F14" i="58"/>
  <c r="F135" i="58"/>
  <c r="C15" i="58"/>
  <c r="E15" i="58"/>
  <c r="F15" i="58"/>
  <c r="G15" i="58"/>
  <c r="C16" i="58"/>
  <c r="E16" i="58"/>
  <c r="F16" i="58"/>
  <c r="G16" i="58"/>
  <c r="C17" i="58"/>
  <c r="E17" i="58"/>
  <c r="F17" i="58"/>
  <c r="G17" i="58"/>
  <c r="C18" i="58"/>
  <c r="E18" i="58"/>
  <c r="G18" i="58"/>
  <c r="F18" i="58"/>
  <c r="C19" i="58"/>
  <c r="E19" i="58"/>
  <c r="G19" i="58"/>
  <c r="F19" i="58"/>
  <c r="C20" i="58"/>
  <c r="E20" i="58"/>
  <c r="F20" i="58"/>
  <c r="G20" i="58"/>
  <c r="C21" i="58"/>
  <c r="E21" i="58"/>
  <c r="G21" i="58"/>
  <c r="F21" i="58"/>
  <c r="C22" i="58"/>
  <c r="E22" i="58"/>
  <c r="G22" i="58"/>
  <c r="F22" i="58"/>
  <c r="C23" i="58"/>
  <c r="E23" i="58"/>
  <c r="F23" i="58"/>
  <c r="G23" i="58"/>
  <c r="C24" i="58"/>
  <c r="E24" i="58"/>
  <c r="F24" i="58"/>
  <c r="G24" i="58"/>
  <c r="C25" i="58"/>
  <c r="E25" i="58"/>
  <c r="F25" i="58"/>
  <c r="G25" i="58"/>
  <c r="C26" i="58"/>
  <c r="E26" i="58"/>
  <c r="G26" i="58"/>
  <c r="F26" i="58"/>
  <c r="C27" i="58"/>
  <c r="E27" i="58"/>
  <c r="G27" i="58"/>
  <c r="F27" i="58"/>
  <c r="C28" i="58"/>
  <c r="E28" i="58"/>
  <c r="F28" i="58"/>
  <c r="G28" i="58"/>
  <c r="C29" i="58"/>
  <c r="E29" i="58"/>
  <c r="G29" i="58"/>
  <c r="F29" i="58"/>
  <c r="C30" i="58"/>
  <c r="E30" i="58"/>
  <c r="G30" i="58"/>
  <c r="F30" i="58"/>
  <c r="C31" i="58"/>
  <c r="E31" i="58"/>
  <c r="F31" i="58"/>
  <c r="G31" i="58"/>
  <c r="C32" i="58"/>
  <c r="E32" i="58"/>
  <c r="F32" i="58"/>
  <c r="G32" i="58"/>
  <c r="C33" i="58"/>
  <c r="E33" i="58"/>
  <c r="F33" i="58"/>
  <c r="G33" i="58"/>
  <c r="C34" i="58"/>
  <c r="E34" i="58"/>
  <c r="G34" i="58"/>
  <c r="F34" i="58"/>
  <c r="C35" i="58"/>
  <c r="E35" i="58"/>
  <c r="G35" i="58"/>
  <c r="F35" i="58"/>
  <c r="C36" i="58"/>
  <c r="E36" i="58"/>
  <c r="F36" i="58"/>
  <c r="G36" i="58"/>
  <c r="C37" i="58"/>
  <c r="E37" i="58"/>
  <c r="G37" i="58"/>
  <c r="F37" i="58"/>
  <c r="C38" i="58"/>
  <c r="E38" i="58"/>
  <c r="G38" i="58"/>
  <c r="F38" i="58"/>
  <c r="C39" i="58"/>
  <c r="E39" i="58"/>
  <c r="F39" i="58"/>
  <c r="G39" i="58"/>
  <c r="C40" i="58"/>
  <c r="E40" i="58"/>
  <c r="F40" i="58"/>
  <c r="G40" i="58"/>
  <c r="C41" i="58"/>
  <c r="E41" i="58"/>
  <c r="F41" i="58"/>
  <c r="G41" i="58"/>
  <c r="C42" i="58"/>
  <c r="E42" i="58"/>
  <c r="G42" i="58"/>
  <c r="F42" i="58"/>
  <c r="C43" i="58"/>
  <c r="E43" i="58"/>
  <c r="G43" i="58"/>
  <c r="F43" i="58"/>
  <c r="C44" i="58"/>
  <c r="E44" i="58"/>
  <c r="F44" i="58"/>
  <c r="G44" i="58"/>
  <c r="C45" i="58"/>
  <c r="E45" i="58"/>
  <c r="G45" i="58"/>
  <c r="F45" i="58"/>
  <c r="C46" i="58"/>
  <c r="E46" i="58"/>
  <c r="G46" i="58"/>
  <c r="F46" i="58"/>
  <c r="C47" i="58"/>
  <c r="E47" i="58"/>
  <c r="F47" i="58"/>
  <c r="G47" i="58"/>
  <c r="C48" i="58"/>
  <c r="E48" i="58"/>
  <c r="F48" i="58"/>
  <c r="G48" i="58"/>
  <c r="C49" i="58"/>
  <c r="E49" i="58"/>
  <c r="F49" i="58"/>
  <c r="G49" i="58"/>
  <c r="C50" i="58"/>
  <c r="E50" i="58"/>
  <c r="G50" i="58"/>
  <c r="F50" i="58"/>
  <c r="C51" i="58"/>
  <c r="E51" i="58"/>
  <c r="G51" i="58"/>
  <c r="F51" i="58"/>
  <c r="C52" i="58"/>
  <c r="E52" i="58"/>
  <c r="F52" i="58"/>
  <c r="G52" i="58"/>
  <c r="C53" i="58"/>
  <c r="E53" i="58"/>
  <c r="G53" i="58"/>
  <c r="F53" i="58"/>
  <c r="C54" i="58"/>
  <c r="E54" i="58"/>
  <c r="G54" i="58"/>
  <c r="F54" i="58"/>
  <c r="C55" i="58"/>
  <c r="E55" i="58"/>
  <c r="F55" i="58"/>
  <c r="G55" i="58"/>
  <c r="C56" i="58"/>
  <c r="E56" i="58"/>
  <c r="F56" i="58"/>
  <c r="G56" i="58"/>
  <c r="C57" i="58"/>
  <c r="E57" i="58"/>
  <c r="F57" i="58"/>
  <c r="G57" i="58"/>
  <c r="C58" i="58"/>
  <c r="E58" i="58"/>
  <c r="G58" i="58"/>
  <c r="F58" i="58"/>
  <c r="C59" i="58"/>
  <c r="E59" i="58"/>
  <c r="G59" i="58"/>
  <c r="F59" i="58"/>
  <c r="C60" i="58"/>
  <c r="E60" i="58"/>
  <c r="F60" i="58"/>
  <c r="G60" i="58"/>
  <c r="C61" i="58"/>
  <c r="E61" i="58"/>
  <c r="G61" i="58"/>
  <c r="F61" i="58"/>
  <c r="C62" i="58"/>
  <c r="E62" i="58"/>
  <c r="G62" i="58"/>
  <c r="F62" i="58"/>
  <c r="C63" i="58"/>
  <c r="E63" i="58"/>
  <c r="F63" i="58"/>
  <c r="G63" i="58"/>
  <c r="C64" i="58"/>
  <c r="E64" i="58"/>
  <c r="F64" i="58"/>
  <c r="G64" i="58"/>
  <c r="C65" i="58"/>
  <c r="E65" i="58"/>
  <c r="F65" i="58"/>
  <c r="G65" i="58"/>
  <c r="C66" i="58"/>
  <c r="E66" i="58"/>
  <c r="G66" i="58"/>
  <c r="F66" i="58"/>
  <c r="C67" i="58"/>
  <c r="E67" i="58"/>
  <c r="G67" i="58"/>
  <c r="F67" i="58"/>
  <c r="C68" i="58"/>
  <c r="E68" i="58"/>
  <c r="F68" i="58"/>
  <c r="G68" i="58"/>
  <c r="C69" i="58"/>
  <c r="E69" i="58"/>
  <c r="G69" i="58"/>
  <c r="F69" i="58"/>
  <c r="C70" i="58"/>
  <c r="E70" i="58"/>
  <c r="G70" i="58"/>
  <c r="F70" i="58"/>
  <c r="C71" i="58"/>
  <c r="E71" i="58"/>
  <c r="F71" i="58"/>
  <c r="G71" i="58"/>
  <c r="C72" i="58"/>
  <c r="E72" i="58"/>
  <c r="F72" i="58"/>
  <c r="G72" i="58"/>
  <c r="C73" i="58"/>
  <c r="E73" i="58"/>
  <c r="F73" i="58"/>
  <c r="G73" i="58"/>
  <c r="C74" i="58"/>
  <c r="E74" i="58"/>
  <c r="G74" i="58"/>
  <c r="F74" i="58"/>
  <c r="C75" i="58"/>
  <c r="E75" i="58"/>
  <c r="G75" i="58"/>
  <c r="F75" i="58"/>
  <c r="C76" i="58"/>
  <c r="E76" i="58"/>
  <c r="F76" i="58"/>
  <c r="G76" i="58"/>
  <c r="C77" i="58"/>
  <c r="E77" i="58"/>
  <c r="G77" i="58"/>
  <c r="F77" i="58"/>
  <c r="C78" i="58"/>
  <c r="E78" i="58"/>
  <c r="G78" i="58"/>
  <c r="F78" i="58"/>
  <c r="C79" i="58"/>
  <c r="E79" i="58"/>
  <c r="F79" i="58"/>
  <c r="G79" i="58"/>
  <c r="C80" i="58"/>
  <c r="E80" i="58"/>
  <c r="F80" i="58"/>
  <c r="G80" i="58"/>
  <c r="C81" i="58"/>
  <c r="E81" i="58"/>
  <c r="F81" i="58"/>
  <c r="G81" i="58"/>
  <c r="C82" i="58"/>
  <c r="E82" i="58"/>
  <c r="G82" i="58"/>
  <c r="F82" i="58"/>
  <c r="C83" i="58"/>
  <c r="E83" i="58"/>
  <c r="G83" i="58"/>
  <c r="F83" i="58"/>
  <c r="C84" i="58"/>
  <c r="E84" i="58"/>
  <c r="F84" i="58"/>
  <c r="G84" i="58"/>
  <c r="C85" i="58"/>
  <c r="E85" i="58"/>
  <c r="G85" i="58"/>
  <c r="F85" i="58"/>
  <c r="C86" i="58"/>
  <c r="E86" i="58"/>
  <c r="G86" i="58"/>
  <c r="F86" i="58"/>
  <c r="C87" i="58"/>
  <c r="E87" i="58"/>
  <c r="F87" i="58"/>
  <c r="G87" i="58"/>
  <c r="C88" i="58"/>
  <c r="E88" i="58"/>
  <c r="F88" i="58"/>
  <c r="G88" i="58"/>
  <c r="C89" i="58"/>
  <c r="E89" i="58"/>
  <c r="F89" i="58"/>
  <c r="G89" i="58"/>
  <c r="C90" i="58"/>
  <c r="E90" i="58"/>
  <c r="G90" i="58"/>
  <c r="F90" i="58"/>
  <c r="C91" i="58"/>
  <c r="E91" i="58"/>
  <c r="G91" i="58"/>
  <c r="F91" i="58"/>
  <c r="C92" i="58"/>
  <c r="E92" i="58"/>
  <c r="F92" i="58"/>
  <c r="G92" i="58"/>
  <c r="C93" i="58"/>
  <c r="E93" i="58"/>
  <c r="G93" i="58"/>
  <c r="F93" i="58"/>
  <c r="C94" i="58"/>
  <c r="E94" i="58"/>
  <c r="G94" i="58"/>
  <c r="F94" i="58"/>
  <c r="C95" i="58"/>
  <c r="E95" i="58"/>
  <c r="F95" i="58"/>
  <c r="G95" i="58"/>
  <c r="C96" i="58"/>
  <c r="E96" i="58"/>
  <c r="F96" i="58"/>
  <c r="G96" i="58"/>
  <c r="C97" i="58"/>
  <c r="E97" i="58"/>
  <c r="F97" i="58"/>
  <c r="G97" i="58"/>
  <c r="C98" i="58"/>
  <c r="E98" i="58"/>
  <c r="G98" i="58"/>
  <c r="F98" i="58"/>
  <c r="C99" i="58"/>
  <c r="E99" i="58"/>
  <c r="G99" i="58"/>
  <c r="F99" i="58"/>
  <c r="C100" i="58"/>
  <c r="E100" i="58"/>
  <c r="F100" i="58"/>
  <c r="G100" i="58"/>
  <c r="C101" i="58"/>
  <c r="E101" i="58"/>
  <c r="G101" i="58"/>
  <c r="F101" i="58"/>
  <c r="C102" i="58"/>
  <c r="E102" i="58"/>
  <c r="G102" i="58"/>
  <c r="F102" i="58"/>
  <c r="C103" i="58"/>
  <c r="E103" i="58"/>
  <c r="F103" i="58"/>
  <c r="G103" i="58"/>
  <c r="C104" i="58"/>
  <c r="E104" i="58"/>
  <c r="F104" i="58"/>
  <c r="G104" i="58"/>
  <c r="C105" i="58"/>
  <c r="E105" i="58"/>
  <c r="F105" i="58"/>
  <c r="G105" i="58"/>
  <c r="C106" i="58"/>
  <c r="E106" i="58"/>
  <c r="G106" i="58"/>
  <c r="F106" i="58"/>
  <c r="C107" i="58"/>
  <c r="E107" i="58"/>
  <c r="G107" i="58"/>
  <c r="F107" i="58"/>
  <c r="C108" i="58"/>
  <c r="E108" i="58"/>
  <c r="F108" i="58"/>
  <c r="G108" i="58"/>
  <c r="C109" i="58"/>
  <c r="E109" i="58"/>
  <c r="G109" i="58"/>
  <c r="F109" i="58"/>
  <c r="C110" i="58"/>
  <c r="E110" i="58"/>
  <c r="G110" i="58"/>
  <c r="F110" i="58"/>
  <c r="C111" i="58"/>
  <c r="E111" i="58"/>
  <c r="F111" i="58"/>
  <c r="G111" i="58"/>
  <c r="C112" i="58"/>
  <c r="E112" i="58"/>
  <c r="F112" i="58"/>
  <c r="G112" i="58"/>
  <c r="C113" i="58"/>
  <c r="E113" i="58"/>
  <c r="F113" i="58"/>
  <c r="G113" i="58"/>
  <c r="C114" i="58"/>
  <c r="E114" i="58"/>
  <c r="G114" i="58"/>
  <c r="F114" i="58"/>
  <c r="C115" i="58"/>
  <c r="E115" i="58"/>
  <c r="G115" i="58"/>
  <c r="F115" i="58"/>
  <c r="C116" i="58"/>
  <c r="E116" i="58"/>
  <c r="F116" i="58"/>
  <c r="G116" i="58"/>
  <c r="C117" i="58"/>
  <c r="E117" i="58"/>
  <c r="G117" i="58"/>
  <c r="F117" i="58"/>
  <c r="C118" i="58"/>
  <c r="E118" i="58"/>
  <c r="G118" i="58"/>
  <c r="F118" i="58"/>
  <c r="C119" i="58"/>
  <c r="E119" i="58"/>
  <c r="F119" i="58"/>
  <c r="G119" i="58"/>
  <c r="C120" i="58"/>
  <c r="E120" i="58"/>
  <c r="F120" i="58"/>
  <c r="G120" i="58"/>
  <c r="C121" i="58"/>
  <c r="E121" i="58"/>
  <c r="F121" i="58"/>
  <c r="G121" i="58"/>
  <c r="C122" i="58"/>
  <c r="E122" i="58"/>
  <c r="G122" i="58"/>
  <c r="F122" i="58"/>
  <c r="C123" i="58"/>
  <c r="E123" i="58"/>
  <c r="G123" i="58"/>
  <c r="F123" i="58"/>
  <c r="C124" i="58"/>
  <c r="E124" i="58"/>
  <c r="F124" i="58"/>
  <c r="G124" i="58"/>
  <c r="C125" i="58"/>
  <c r="E125" i="58"/>
  <c r="G125" i="58"/>
  <c r="F125" i="58"/>
  <c r="C126" i="58"/>
  <c r="E126" i="58"/>
  <c r="G126" i="58"/>
  <c r="F126" i="58"/>
  <c r="C127" i="58"/>
  <c r="E127" i="58"/>
  <c r="F127" i="58"/>
  <c r="G127" i="58"/>
  <c r="C128" i="58"/>
  <c r="E128" i="58"/>
  <c r="F128" i="58"/>
  <c r="G128" i="58"/>
  <c r="C129" i="58"/>
  <c r="E129" i="58"/>
  <c r="F129" i="58"/>
  <c r="G129" i="58"/>
  <c r="C130" i="58"/>
  <c r="E130" i="58"/>
  <c r="G130" i="58"/>
  <c r="F130" i="58"/>
  <c r="C131" i="58"/>
  <c r="E131" i="58"/>
  <c r="G131" i="58"/>
  <c r="F131" i="58"/>
  <c r="A10" i="57"/>
  <c r="A11" i="57"/>
  <c r="A12" i="57"/>
  <c r="A13" i="57"/>
  <c r="A14" i="57"/>
  <c r="A15" i="57"/>
  <c r="A16" i="57"/>
  <c r="A17" i="57"/>
  <c r="A18" i="57"/>
  <c r="A19" i="57"/>
  <c r="A20" i="57"/>
  <c r="A21" i="57"/>
  <c r="A22" i="57"/>
  <c r="A23" i="57"/>
  <c r="A24" i="57"/>
  <c r="A25" i="57"/>
  <c r="A26" i="57"/>
  <c r="A27" i="57"/>
  <c r="A28" i="57"/>
  <c r="A29" i="57"/>
  <c r="A30" i="57"/>
  <c r="A31" i="57"/>
  <c r="A32" i="57"/>
  <c r="A33" i="57"/>
  <c r="A34" i="57"/>
  <c r="A35" i="57"/>
  <c r="A36" i="57"/>
  <c r="A37" i="57"/>
  <c r="A38" i="57"/>
  <c r="A39" i="57"/>
  <c r="A40" i="57"/>
  <c r="A41" i="57"/>
  <c r="A42" i="57"/>
  <c r="A43" i="57"/>
  <c r="A44" i="57"/>
  <c r="A45" i="57"/>
  <c r="A46" i="57"/>
  <c r="A47" i="57"/>
  <c r="A48" i="57"/>
  <c r="A49" i="57"/>
  <c r="A50" i="57"/>
  <c r="A51" i="57"/>
  <c r="A52" i="57"/>
  <c r="A53" i="57"/>
  <c r="A54" i="57"/>
  <c r="A55" i="57"/>
  <c r="A56" i="57"/>
  <c r="A57" i="57"/>
  <c r="A58" i="57"/>
  <c r="A59" i="57"/>
  <c r="A60" i="57"/>
  <c r="A61" i="57"/>
  <c r="A62" i="57"/>
  <c r="A63" i="57"/>
  <c r="A64" i="57"/>
  <c r="A65" i="57"/>
  <c r="A66" i="57"/>
  <c r="A67" i="57"/>
  <c r="A68" i="57"/>
  <c r="A69" i="57"/>
  <c r="A70" i="57"/>
  <c r="A71" i="57"/>
  <c r="A72" i="57"/>
  <c r="A73" i="57"/>
  <c r="A74" i="57"/>
  <c r="A75" i="57"/>
  <c r="A76" i="57"/>
  <c r="A77" i="57"/>
  <c r="A78" i="57"/>
  <c r="A79" i="57"/>
  <c r="A80" i="57"/>
  <c r="A81" i="57"/>
  <c r="A82" i="57"/>
  <c r="A83" i="57"/>
  <c r="A84" i="57"/>
  <c r="A85" i="57"/>
  <c r="A86" i="57"/>
  <c r="A87" i="57"/>
  <c r="A88" i="57"/>
  <c r="A89" i="57"/>
  <c r="A90" i="57"/>
  <c r="A91" i="57"/>
  <c r="A92" i="57"/>
  <c r="A93" i="57"/>
  <c r="A94" i="57"/>
  <c r="A95" i="57"/>
  <c r="A96" i="57"/>
  <c r="A97" i="57"/>
  <c r="A98" i="57"/>
  <c r="A99" i="57"/>
  <c r="A100" i="57"/>
  <c r="A101" i="57"/>
  <c r="A102" i="57"/>
  <c r="A103" i="57"/>
  <c r="A104" i="57"/>
  <c r="A105" i="57"/>
  <c r="A106" i="57"/>
  <c r="A107" i="57"/>
  <c r="A108" i="57"/>
  <c r="A109" i="57"/>
  <c r="A110" i="57"/>
  <c r="A111" i="57"/>
  <c r="A112" i="57"/>
  <c r="A113" i="57"/>
  <c r="A114" i="57"/>
  <c r="A115" i="57"/>
  <c r="A116" i="57"/>
  <c r="A117" i="57"/>
  <c r="A118" i="57"/>
  <c r="A119" i="57"/>
  <c r="A120" i="57"/>
  <c r="A121" i="57"/>
  <c r="A122" i="57"/>
  <c r="A123" i="57"/>
  <c r="A124" i="57"/>
  <c r="A125" i="57"/>
  <c r="A126" i="57"/>
  <c r="A127" i="57"/>
  <c r="A128" i="57"/>
  <c r="A129" i="57"/>
  <c r="A130" i="57"/>
  <c r="A131" i="57"/>
  <c r="C10" i="57"/>
  <c r="E10" i="57"/>
  <c r="F10" i="57"/>
  <c r="G10" i="57"/>
  <c r="C11" i="57"/>
  <c r="E11" i="57"/>
  <c r="G11" i="57"/>
  <c r="F11" i="57"/>
  <c r="C12" i="57"/>
  <c r="E12" i="57"/>
  <c r="G12" i="57"/>
  <c r="F12" i="57"/>
  <c r="C13" i="57"/>
  <c r="E13" i="57"/>
  <c r="G13" i="57"/>
  <c r="F13" i="57"/>
  <c r="C14" i="57"/>
  <c r="E14" i="57"/>
  <c r="F14" i="57"/>
  <c r="G14" i="57"/>
  <c r="C15" i="57"/>
  <c r="E15" i="57"/>
  <c r="G15" i="57"/>
  <c r="F15" i="57"/>
  <c r="C16" i="57"/>
  <c r="E16" i="57"/>
  <c r="G16" i="57"/>
  <c r="F16" i="57"/>
  <c r="C17" i="57"/>
  <c r="E17" i="57"/>
  <c r="F17" i="57"/>
  <c r="G17" i="57"/>
  <c r="C18" i="57"/>
  <c r="E18" i="57"/>
  <c r="F18" i="57"/>
  <c r="G18" i="57"/>
  <c r="C19" i="57"/>
  <c r="E19" i="57"/>
  <c r="G19" i="57"/>
  <c r="F19" i="57"/>
  <c r="C20" i="57"/>
  <c r="E20" i="57"/>
  <c r="G20" i="57"/>
  <c r="F20" i="57"/>
  <c r="C21" i="57"/>
  <c r="E21" i="57"/>
  <c r="G21" i="57"/>
  <c r="F21" i="57"/>
  <c r="C22" i="57"/>
  <c r="E22" i="57"/>
  <c r="F22" i="57"/>
  <c r="G22" i="57"/>
  <c r="C23" i="57"/>
  <c r="E23" i="57"/>
  <c r="F23" i="57"/>
  <c r="G23" i="57"/>
  <c r="C24" i="57"/>
  <c r="E24" i="57"/>
  <c r="G24" i="57"/>
  <c r="F24" i="57"/>
  <c r="C25" i="57"/>
  <c r="E25" i="57"/>
  <c r="F25" i="57"/>
  <c r="G25" i="57"/>
  <c r="C26" i="57"/>
  <c r="E26" i="57"/>
  <c r="F26" i="57"/>
  <c r="G26" i="57"/>
  <c r="C27" i="57"/>
  <c r="E27" i="57"/>
  <c r="G27" i="57"/>
  <c r="F27" i="57"/>
  <c r="C28" i="57"/>
  <c r="E28" i="57"/>
  <c r="G28" i="57"/>
  <c r="F28" i="57"/>
  <c r="C29" i="57"/>
  <c r="E29" i="57"/>
  <c r="G29" i="57"/>
  <c r="F29" i="57"/>
  <c r="C30" i="57"/>
  <c r="E30" i="57"/>
  <c r="F30" i="57"/>
  <c r="G30" i="57"/>
  <c r="C31" i="57"/>
  <c r="E31" i="57"/>
  <c r="F31" i="57"/>
  <c r="G31" i="57"/>
  <c r="C32" i="57"/>
  <c r="E32" i="57"/>
  <c r="G32" i="57"/>
  <c r="F32" i="57"/>
  <c r="C33" i="57"/>
  <c r="E33" i="57"/>
  <c r="F33" i="57"/>
  <c r="G33" i="57"/>
  <c r="C34" i="57"/>
  <c r="E34" i="57"/>
  <c r="F34" i="57"/>
  <c r="G34" i="57"/>
  <c r="C35" i="57"/>
  <c r="E35" i="57"/>
  <c r="G35" i="57"/>
  <c r="F35" i="57"/>
  <c r="C36" i="57"/>
  <c r="E36" i="57"/>
  <c r="G36" i="57"/>
  <c r="F36" i="57"/>
  <c r="C37" i="57"/>
  <c r="E37" i="57"/>
  <c r="G37" i="57"/>
  <c r="F37" i="57"/>
  <c r="C38" i="57"/>
  <c r="E38" i="57"/>
  <c r="F38" i="57"/>
  <c r="G38" i="57"/>
  <c r="C39" i="57"/>
  <c r="E39" i="57"/>
  <c r="F39" i="57"/>
  <c r="G39" i="57"/>
  <c r="C40" i="57"/>
  <c r="E40" i="57"/>
  <c r="G40" i="57"/>
  <c r="F40" i="57"/>
  <c r="C41" i="57"/>
  <c r="E41" i="57"/>
  <c r="F41" i="57"/>
  <c r="G41" i="57"/>
  <c r="C42" i="57"/>
  <c r="E42" i="57"/>
  <c r="F42" i="57"/>
  <c r="G42" i="57"/>
  <c r="C43" i="57"/>
  <c r="E43" i="57"/>
  <c r="G43" i="57"/>
  <c r="F43" i="57"/>
  <c r="C44" i="57"/>
  <c r="E44" i="57"/>
  <c r="G44" i="57"/>
  <c r="F44" i="57"/>
  <c r="C45" i="57"/>
  <c r="E45" i="57"/>
  <c r="G45" i="57"/>
  <c r="F45" i="57"/>
  <c r="C46" i="57"/>
  <c r="E46" i="57"/>
  <c r="F46" i="57"/>
  <c r="G46" i="57"/>
  <c r="C47" i="57"/>
  <c r="E47" i="57"/>
  <c r="F47" i="57"/>
  <c r="G47" i="57"/>
  <c r="C48" i="57"/>
  <c r="E48" i="57"/>
  <c r="G48" i="57"/>
  <c r="F48" i="57"/>
  <c r="C49" i="57"/>
  <c r="E49" i="57"/>
  <c r="F49" i="57"/>
  <c r="G49" i="57"/>
  <c r="C50" i="57"/>
  <c r="E50" i="57"/>
  <c r="F50" i="57"/>
  <c r="G50" i="57"/>
  <c r="C51" i="57"/>
  <c r="E51" i="57"/>
  <c r="G51" i="57"/>
  <c r="F51" i="57"/>
  <c r="C52" i="57"/>
  <c r="E52" i="57"/>
  <c r="G52" i="57"/>
  <c r="F52" i="57"/>
  <c r="C53" i="57"/>
  <c r="E53" i="57"/>
  <c r="G53" i="57"/>
  <c r="F53" i="57"/>
  <c r="C54" i="57"/>
  <c r="E54" i="57"/>
  <c r="F54" i="57"/>
  <c r="G54" i="57"/>
  <c r="C55" i="57"/>
  <c r="E55" i="57"/>
  <c r="F55" i="57"/>
  <c r="G55" i="57"/>
  <c r="C56" i="57"/>
  <c r="E56" i="57"/>
  <c r="G56" i="57"/>
  <c r="F56" i="57"/>
  <c r="C57" i="57"/>
  <c r="E57" i="57"/>
  <c r="F57" i="57"/>
  <c r="G57" i="57"/>
  <c r="C58" i="57"/>
  <c r="E58" i="57"/>
  <c r="F58" i="57"/>
  <c r="G58" i="57"/>
  <c r="C59" i="57"/>
  <c r="E59" i="57"/>
  <c r="G59" i="57"/>
  <c r="F59" i="57"/>
  <c r="C60" i="57"/>
  <c r="E60" i="57"/>
  <c r="G60" i="57"/>
  <c r="F60" i="57"/>
  <c r="C61" i="57"/>
  <c r="E61" i="57"/>
  <c r="G61" i="57"/>
  <c r="F61" i="57"/>
  <c r="C62" i="57"/>
  <c r="E62" i="57"/>
  <c r="F62" i="57"/>
  <c r="G62" i="57"/>
  <c r="C63" i="57"/>
  <c r="E63" i="57"/>
  <c r="F63" i="57"/>
  <c r="G63" i="57"/>
  <c r="C64" i="57"/>
  <c r="E64" i="57"/>
  <c r="G64" i="57"/>
  <c r="F64" i="57"/>
  <c r="C65" i="57"/>
  <c r="E65" i="57"/>
  <c r="F65" i="57"/>
  <c r="G65" i="57"/>
  <c r="C66" i="57"/>
  <c r="E66" i="57"/>
  <c r="F66" i="57"/>
  <c r="G66" i="57"/>
  <c r="C67" i="57"/>
  <c r="E67" i="57"/>
  <c r="G67" i="57"/>
  <c r="F67" i="57"/>
  <c r="C68" i="57"/>
  <c r="E68" i="57"/>
  <c r="G68" i="57"/>
  <c r="F68" i="57"/>
  <c r="C69" i="57"/>
  <c r="E69" i="57"/>
  <c r="F69" i="57"/>
  <c r="G69" i="57"/>
  <c r="C70" i="57"/>
  <c r="E70" i="57"/>
  <c r="F70" i="57"/>
  <c r="G70" i="57"/>
  <c r="C71" i="57"/>
  <c r="E71" i="57"/>
  <c r="F71" i="57"/>
  <c r="G71" i="57"/>
  <c r="C72" i="57"/>
  <c r="E72" i="57"/>
  <c r="G72" i="57"/>
  <c r="F72" i="57"/>
  <c r="C73" i="57"/>
  <c r="E73" i="57"/>
  <c r="F73" i="57"/>
  <c r="G73" i="57"/>
  <c r="C74" i="57"/>
  <c r="E74" i="57"/>
  <c r="F74" i="57"/>
  <c r="G74" i="57"/>
  <c r="C75" i="57"/>
  <c r="E75" i="57"/>
  <c r="G75" i="57"/>
  <c r="F75" i="57"/>
  <c r="C76" i="57"/>
  <c r="E76" i="57"/>
  <c r="G76" i="57"/>
  <c r="F76" i="57"/>
  <c r="C77" i="57"/>
  <c r="E77" i="57"/>
  <c r="F77" i="57"/>
  <c r="G77" i="57"/>
  <c r="C78" i="57"/>
  <c r="E78" i="57"/>
  <c r="F78" i="57"/>
  <c r="G78" i="57"/>
  <c r="C79" i="57"/>
  <c r="E79" i="57"/>
  <c r="F79" i="57"/>
  <c r="G79" i="57"/>
  <c r="C80" i="57"/>
  <c r="E80" i="57"/>
  <c r="G80" i="57"/>
  <c r="F80" i="57"/>
  <c r="C81" i="57"/>
  <c r="E81" i="57"/>
  <c r="F81" i="57"/>
  <c r="G81" i="57"/>
  <c r="C82" i="57"/>
  <c r="E82" i="57"/>
  <c r="F82" i="57"/>
  <c r="G82" i="57"/>
  <c r="C83" i="57"/>
  <c r="E83" i="57"/>
  <c r="G83" i="57"/>
  <c r="F83" i="57"/>
  <c r="C84" i="57"/>
  <c r="E84" i="57"/>
  <c r="G84" i="57"/>
  <c r="F84" i="57"/>
  <c r="C85" i="57"/>
  <c r="E85" i="57"/>
  <c r="F85" i="57"/>
  <c r="G85" i="57"/>
  <c r="C86" i="57"/>
  <c r="E86" i="57"/>
  <c r="F86" i="57"/>
  <c r="G86" i="57"/>
  <c r="C87" i="57"/>
  <c r="E87" i="57"/>
  <c r="F87" i="57"/>
  <c r="G87" i="57"/>
  <c r="C88" i="57"/>
  <c r="E88" i="57"/>
  <c r="G88" i="57"/>
  <c r="F88" i="57"/>
  <c r="C89" i="57"/>
  <c r="E89" i="57"/>
  <c r="F89" i="57"/>
  <c r="G89" i="57"/>
  <c r="C90" i="57"/>
  <c r="E90" i="57"/>
  <c r="F90" i="57"/>
  <c r="G90" i="57"/>
  <c r="C91" i="57"/>
  <c r="E91" i="57"/>
  <c r="G91" i="57"/>
  <c r="F91" i="57"/>
  <c r="C92" i="57"/>
  <c r="E92" i="57"/>
  <c r="G92" i="57"/>
  <c r="F92" i="57"/>
  <c r="C93" i="57"/>
  <c r="E93" i="57"/>
  <c r="F93" i="57"/>
  <c r="G93" i="57"/>
  <c r="C94" i="57"/>
  <c r="E94" i="57"/>
  <c r="F94" i="57"/>
  <c r="G94" i="57"/>
  <c r="C95" i="57"/>
  <c r="E95" i="57"/>
  <c r="F95" i="57"/>
  <c r="G95" i="57"/>
  <c r="C96" i="57"/>
  <c r="E96" i="57"/>
  <c r="G96" i="57"/>
  <c r="F96" i="57"/>
  <c r="C97" i="57"/>
  <c r="E97" i="57"/>
  <c r="F97" i="57"/>
  <c r="G97" i="57"/>
  <c r="C98" i="57"/>
  <c r="E98" i="57"/>
  <c r="F98" i="57"/>
  <c r="G98" i="57"/>
  <c r="C99" i="57"/>
  <c r="E99" i="57"/>
  <c r="G99" i="57"/>
  <c r="F99" i="57"/>
  <c r="C100" i="57"/>
  <c r="E100" i="57"/>
  <c r="G100" i="57"/>
  <c r="F100" i="57"/>
  <c r="C101" i="57"/>
  <c r="E101" i="57"/>
  <c r="F101" i="57"/>
  <c r="G101" i="57"/>
  <c r="C102" i="57"/>
  <c r="E102" i="57"/>
  <c r="F102" i="57"/>
  <c r="G102" i="57"/>
  <c r="C103" i="57"/>
  <c r="E103" i="57"/>
  <c r="F103" i="57"/>
  <c r="G103" i="57"/>
  <c r="C104" i="57"/>
  <c r="E104" i="57"/>
  <c r="G104" i="57"/>
  <c r="F104" i="57"/>
  <c r="C105" i="57"/>
  <c r="E105" i="57"/>
  <c r="F105" i="57"/>
  <c r="G105" i="57"/>
  <c r="C106" i="57"/>
  <c r="E106" i="57"/>
  <c r="F106" i="57"/>
  <c r="G106" i="57"/>
  <c r="C107" i="57"/>
  <c r="E107" i="57"/>
  <c r="G107" i="57"/>
  <c r="F107" i="57"/>
  <c r="C108" i="57"/>
  <c r="E108" i="57"/>
  <c r="G108" i="57"/>
  <c r="F108" i="57"/>
  <c r="C109" i="57"/>
  <c r="E109" i="57"/>
  <c r="F109" i="57"/>
  <c r="G109" i="57"/>
  <c r="C110" i="57"/>
  <c r="E110" i="57"/>
  <c r="F110" i="57"/>
  <c r="G110" i="57"/>
  <c r="C111" i="57"/>
  <c r="E111" i="57"/>
  <c r="F111" i="57"/>
  <c r="G111" i="57"/>
  <c r="C112" i="57"/>
  <c r="E112" i="57"/>
  <c r="G112" i="57"/>
  <c r="F112" i="57"/>
  <c r="C113" i="57"/>
  <c r="E113" i="57"/>
  <c r="F113" i="57"/>
  <c r="G113" i="57"/>
  <c r="C114" i="57"/>
  <c r="E114" i="57"/>
  <c r="F114" i="57"/>
  <c r="G114" i="57"/>
  <c r="C115" i="57"/>
  <c r="E115" i="57"/>
  <c r="G115" i="57"/>
  <c r="F115" i="57"/>
  <c r="C116" i="57"/>
  <c r="E116" i="57"/>
  <c r="G116" i="57"/>
  <c r="F116" i="57"/>
  <c r="C117" i="57"/>
  <c r="E117" i="57"/>
  <c r="G117" i="57"/>
  <c r="F117" i="57"/>
  <c r="C118" i="57"/>
  <c r="E118" i="57"/>
  <c r="F118" i="57"/>
  <c r="G118" i="57"/>
  <c r="C119" i="57"/>
  <c r="E119" i="57"/>
  <c r="F119" i="57"/>
  <c r="G119" i="57"/>
  <c r="C120" i="57"/>
  <c r="E120" i="57"/>
  <c r="G120" i="57"/>
  <c r="F120" i="57"/>
  <c r="C121" i="57"/>
  <c r="E121" i="57"/>
  <c r="F121" i="57"/>
  <c r="G121" i="57"/>
  <c r="C122" i="57"/>
  <c r="E122" i="57"/>
  <c r="F122" i="57"/>
  <c r="G122" i="57"/>
  <c r="C123" i="57"/>
  <c r="E123" i="57"/>
  <c r="G123" i="57"/>
  <c r="F123" i="57"/>
  <c r="C124" i="57"/>
  <c r="E124" i="57"/>
  <c r="G124" i="57"/>
  <c r="F124" i="57"/>
  <c r="C125" i="57"/>
  <c r="E125" i="57"/>
  <c r="F125" i="57"/>
  <c r="G125" i="57"/>
  <c r="C126" i="57"/>
  <c r="E126" i="57"/>
  <c r="F126" i="57"/>
  <c r="G126" i="57"/>
  <c r="C127" i="57"/>
  <c r="E127" i="57"/>
  <c r="F127" i="57"/>
  <c r="G127" i="57"/>
  <c r="C128" i="57"/>
  <c r="E128" i="57"/>
  <c r="G128" i="57"/>
  <c r="F128" i="57"/>
  <c r="C129" i="57"/>
  <c r="E129" i="57"/>
  <c r="F129" i="57"/>
  <c r="G129" i="57"/>
  <c r="C130" i="57"/>
  <c r="E130" i="57"/>
  <c r="F130" i="57"/>
  <c r="G130" i="57"/>
  <c r="C131" i="57"/>
  <c r="E131" i="57"/>
  <c r="G131" i="57"/>
  <c r="F131" i="57"/>
  <c r="G137" i="68"/>
  <c r="F137" i="68"/>
  <c r="F135" i="68"/>
  <c r="E135" i="68"/>
  <c r="G135" i="68"/>
  <c r="G137" i="67"/>
  <c r="F137" i="67"/>
  <c r="E137" i="67"/>
  <c r="E135" i="67"/>
  <c r="G135" i="67"/>
  <c r="G138" i="66"/>
  <c r="F138" i="66"/>
  <c r="E138" i="66"/>
  <c r="F136" i="66"/>
  <c r="E136" i="66"/>
  <c r="G136" i="66"/>
  <c r="G137" i="65"/>
  <c r="F137" i="65"/>
  <c r="E137" i="65"/>
  <c r="F135" i="65"/>
  <c r="E135" i="65"/>
  <c r="G137" i="64"/>
  <c r="F137" i="64"/>
  <c r="E137" i="64"/>
  <c r="E135" i="64"/>
  <c r="G135" i="64"/>
  <c r="G137" i="63"/>
  <c r="F137" i="63"/>
  <c r="E137" i="63"/>
  <c r="E135" i="63"/>
  <c r="G135" i="63"/>
  <c r="G138" i="62"/>
  <c r="F138" i="62"/>
  <c r="E138" i="62"/>
  <c r="E136" i="62"/>
  <c r="G136" i="62"/>
  <c r="G135" i="61"/>
  <c r="G137" i="61"/>
  <c r="F137" i="61"/>
  <c r="E137" i="61"/>
  <c r="F135" i="61"/>
  <c r="G138" i="60"/>
  <c r="G15" i="60"/>
  <c r="F138" i="60"/>
  <c r="E138" i="60"/>
  <c r="E136" i="60"/>
  <c r="G136" i="60"/>
  <c r="G137" i="59"/>
  <c r="F137" i="59"/>
  <c r="E137" i="59"/>
  <c r="E135" i="59"/>
  <c r="G135" i="59"/>
  <c r="G137" i="58"/>
  <c r="F137" i="58"/>
  <c r="E137" i="58"/>
  <c r="E135" i="58"/>
  <c r="G135" i="58"/>
  <c r="G136" i="57"/>
  <c r="F136" i="57"/>
  <c r="E136" i="57"/>
  <c r="F134" i="57"/>
  <c r="E134" i="57"/>
  <c r="G134" i="57"/>
  <c r="G135" i="65"/>
  <c r="AB5" i="56"/>
  <c r="AB6" i="56"/>
  <c r="AB7" i="56"/>
  <c r="AB8" i="56"/>
  <c r="AB9" i="56"/>
  <c r="AB10" i="56"/>
  <c r="AB11" i="56"/>
  <c r="AB12" i="56"/>
  <c r="AB13" i="56"/>
  <c r="AB14" i="56"/>
  <c r="AB15" i="56"/>
  <c r="AB16" i="56"/>
  <c r="AB17" i="56"/>
  <c r="AB18" i="56"/>
  <c r="AB19" i="56"/>
  <c r="AB20" i="56"/>
  <c r="AB21" i="56"/>
  <c r="AB22" i="56"/>
  <c r="AB23" i="56"/>
  <c r="AB24" i="56"/>
  <c r="AB25" i="56"/>
  <c r="AB26" i="56"/>
  <c r="AB27" i="56"/>
  <c r="AB28" i="56"/>
  <c r="AB29" i="56"/>
  <c r="AB30" i="56"/>
  <c r="AB31" i="56"/>
  <c r="AB32" i="56"/>
  <c r="AB33" i="56"/>
  <c r="AB34" i="56"/>
  <c r="AB35" i="56"/>
  <c r="AB36" i="56"/>
  <c r="AB37" i="56"/>
  <c r="AB38" i="56"/>
  <c r="AB39" i="56"/>
  <c r="AB40" i="56"/>
  <c r="AB41" i="56"/>
  <c r="AB42" i="56"/>
  <c r="AB43" i="56"/>
  <c r="AB44" i="56"/>
  <c r="AB45" i="56"/>
  <c r="AB46" i="56"/>
  <c r="AB47" i="56"/>
  <c r="AB48" i="56"/>
  <c r="AB49" i="56"/>
  <c r="AB50" i="56"/>
  <c r="AB51" i="56"/>
  <c r="AB52" i="56"/>
  <c r="AB53" i="56"/>
  <c r="AB54" i="56"/>
  <c r="AB55" i="56"/>
  <c r="AB56" i="56"/>
  <c r="AB57" i="56"/>
  <c r="AB58" i="56"/>
  <c r="AB59" i="56"/>
  <c r="AB60" i="56"/>
  <c r="AB61" i="56"/>
  <c r="AB62" i="56"/>
  <c r="AB63" i="56"/>
  <c r="AB64" i="56"/>
  <c r="AB65" i="56"/>
  <c r="AB66" i="56"/>
  <c r="AB67" i="56"/>
  <c r="AB68" i="56"/>
  <c r="AB69" i="56"/>
  <c r="AB70" i="56"/>
  <c r="AB71" i="56"/>
  <c r="AB72" i="56"/>
  <c r="AB73" i="56"/>
  <c r="AB74" i="56"/>
  <c r="AB75" i="56"/>
  <c r="AB76" i="56"/>
  <c r="AB77" i="56"/>
  <c r="AB78" i="56"/>
  <c r="AB79" i="56"/>
  <c r="AB80" i="56"/>
  <c r="AB81" i="56"/>
  <c r="AB82" i="56"/>
  <c r="AB83" i="56"/>
  <c r="AB84" i="56"/>
  <c r="AB85" i="56"/>
  <c r="AB86" i="56"/>
  <c r="AB87" i="56"/>
  <c r="AB88" i="56"/>
  <c r="AB89" i="56"/>
  <c r="AB90" i="56"/>
  <c r="AB91" i="56"/>
  <c r="AB92" i="56"/>
  <c r="AB93" i="56"/>
  <c r="AB94" i="56"/>
  <c r="AB95" i="56"/>
  <c r="AB96" i="56"/>
  <c r="AB97" i="56"/>
  <c r="AB98" i="56"/>
  <c r="AB99" i="56"/>
  <c r="AB100" i="56"/>
  <c r="AB101" i="56"/>
  <c r="AB102" i="56"/>
  <c r="AB103" i="56"/>
  <c r="AB104" i="56"/>
  <c r="AB105" i="56"/>
  <c r="AB106" i="56"/>
  <c r="AB107" i="56"/>
  <c r="AB108" i="56"/>
  <c r="AB109" i="56"/>
  <c r="AB110" i="56"/>
  <c r="AB111" i="56"/>
  <c r="AB112" i="56"/>
  <c r="AB113" i="56"/>
  <c r="AB4" i="56"/>
  <c r="A4" i="56"/>
  <c r="A5" i="56"/>
  <c r="A6" i="56"/>
  <c r="A7" i="56"/>
  <c r="A8" i="56"/>
  <c r="A9" i="56"/>
  <c r="A10" i="56"/>
  <c r="A11" i="56"/>
  <c r="A12" i="56"/>
  <c r="A13" i="56"/>
  <c r="A14" i="56"/>
  <c r="A15" i="56"/>
  <c r="A16" i="56"/>
  <c r="A17" i="56"/>
  <c r="A18" i="56"/>
  <c r="A19" i="56"/>
  <c r="A20" i="56"/>
  <c r="A21" i="56"/>
  <c r="A22" i="56"/>
  <c r="A23" i="56"/>
  <c r="A24" i="56"/>
  <c r="A25" i="56"/>
  <c r="A26" i="56"/>
  <c r="A27" i="56"/>
  <c r="A28" i="56"/>
  <c r="A29" i="56"/>
  <c r="A30" i="56"/>
  <c r="A31" i="56"/>
  <c r="A32" i="56"/>
  <c r="A33" i="56"/>
  <c r="A34" i="56"/>
  <c r="A35" i="56"/>
  <c r="A36" i="56"/>
  <c r="A37" i="56"/>
  <c r="A38" i="56"/>
  <c r="A39" i="56"/>
  <c r="A40" i="56"/>
  <c r="A41" i="56"/>
  <c r="A42" i="56"/>
  <c r="A43" i="56"/>
  <c r="A44" i="56"/>
  <c r="A45" i="56"/>
  <c r="A46" i="56"/>
  <c r="A47" i="56"/>
  <c r="A48" i="56"/>
  <c r="A49" i="56"/>
  <c r="A50" i="56"/>
  <c r="A51" i="56"/>
  <c r="A52" i="56"/>
  <c r="A53" i="56"/>
  <c r="A54" i="56"/>
  <c r="A55" i="56"/>
  <c r="A56" i="56"/>
  <c r="A57" i="56"/>
  <c r="A58" i="56"/>
  <c r="A59" i="56"/>
  <c r="A60" i="56"/>
  <c r="A61" i="56"/>
  <c r="A62" i="56"/>
  <c r="A63" i="56"/>
  <c r="A64" i="56"/>
  <c r="A65" i="56"/>
  <c r="A66" i="56"/>
  <c r="A67" i="56"/>
  <c r="A68" i="56"/>
  <c r="A69" i="56"/>
  <c r="A70" i="56"/>
  <c r="A71" i="56"/>
  <c r="A72" i="56"/>
  <c r="A73" i="56"/>
  <c r="A74" i="56"/>
  <c r="A75" i="56"/>
  <c r="A76" i="56"/>
  <c r="A77" i="56"/>
  <c r="A78" i="56"/>
  <c r="A79" i="56"/>
  <c r="A80" i="56"/>
  <c r="A81" i="56"/>
  <c r="A82" i="56"/>
  <c r="A83" i="56"/>
  <c r="A84" i="56"/>
  <c r="A85" i="56"/>
  <c r="A86" i="56"/>
  <c r="A87" i="56"/>
  <c r="A88" i="56"/>
  <c r="A89" i="56"/>
  <c r="A90" i="56"/>
  <c r="A91" i="56"/>
  <c r="A92" i="56"/>
  <c r="A93" i="56"/>
  <c r="A94" i="56"/>
  <c r="A95" i="56"/>
  <c r="A96" i="56"/>
  <c r="A97" i="56"/>
  <c r="A98" i="56"/>
  <c r="A99" i="56"/>
  <c r="A100" i="56"/>
  <c r="A101" i="56"/>
  <c r="A102" i="56"/>
  <c r="A103" i="56"/>
  <c r="A104" i="56"/>
  <c r="A105" i="56"/>
  <c r="A106" i="56"/>
  <c r="A107" i="56"/>
  <c r="A108" i="56"/>
  <c r="A109" i="56"/>
  <c r="A110" i="56"/>
  <c r="A111" i="56"/>
  <c r="A112" i="56"/>
  <c r="A113" i="56"/>
  <c r="E47" i="47"/>
  <c r="F47" i="47"/>
  <c r="E89" i="47"/>
  <c r="F89" i="47"/>
  <c r="E10" i="47"/>
  <c r="F10" i="47"/>
  <c r="E51" i="47"/>
  <c r="F51" i="47"/>
  <c r="G51" i="47"/>
  <c r="E45" i="47"/>
  <c r="F45" i="47"/>
  <c r="E42" i="47"/>
  <c r="F42" i="47"/>
  <c r="E81" i="47"/>
  <c r="F81" i="47"/>
  <c r="E98" i="47"/>
  <c r="F98" i="47"/>
  <c r="E61" i="47"/>
  <c r="F61" i="47"/>
  <c r="E102" i="47"/>
  <c r="F102" i="47"/>
  <c r="E117" i="47"/>
  <c r="F117" i="47"/>
  <c r="E25" i="47"/>
  <c r="F25" i="47"/>
  <c r="E111" i="47"/>
  <c r="G111" i="47"/>
  <c r="F111" i="47"/>
  <c r="E30" i="47"/>
  <c r="F30" i="47"/>
  <c r="E110" i="47"/>
  <c r="F110" i="47"/>
  <c r="E114" i="47"/>
  <c r="F114" i="47"/>
  <c r="E22" i="47"/>
  <c r="F22" i="47"/>
  <c r="E34" i="47"/>
  <c r="F34" i="47"/>
  <c r="E27" i="47"/>
  <c r="F27" i="47"/>
  <c r="E14" i="47"/>
  <c r="F14" i="47"/>
  <c r="E93" i="47"/>
  <c r="G93" i="47"/>
  <c r="F93" i="47"/>
  <c r="E97" i="47"/>
  <c r="F97" i="47"/>
  <c r="E49" i="47"/>
  <c r="G49" i="47"/>
  <c r="F49" i="47"/>
  <c r="E64" i="47"/>
  <c r="F64" i="47"/>
  <c r="E52" i="47"/>
  <c r="F52" i="47"/>
  <c r="E72" i="47"/>
  <c r="F72" i="47"/>
  <c r="E54" i="47"/>
  <c r="F54" i="47"/>
  <c r="E26" i="47"/>
  <c r="F26" i="47"/>
  <c r="E92" i="47"/>
  <c r="G92" i="47"/>
  <c r="F92" i="47"/>
  <c r="E103" i="47"/>
  <c r="F103" i="47"/>
  <c r="E99" i="47"/>
  <c r="G99" i="47"/>
  <c r="F99" i="47"/>
  <c r="E94" i="47"/>
  <c r="F94" i="47"/>
  <c r="E73" i="47"/>
  <c r="F73" i="47"/>
  <c r="E78" i="47"/>
  <c r="F78" i="47"/>
  <c r="E70" i="47"/>
  <c r="F70" i="47"/>
  <c r="E67" i="47"/>
  <c r="F67" i="47"/>
  <c r="E66" i="47"/>
  <c r="F66" i="47"/>
  <c r="E85" i="47"/>
  <c r="F85" i="47"/>
  <c r="E41" i="47"/>
  <c r="F41" i="47"/>
  <c r="E82" i="47"/>
  <c r="F82" i="47"/>
  <c r="E59" i="47"/>
  <c r="F59" i="47"/>
  <c r="E18" i="47"/>
  <c r="F18" i="47"/>
  <c r="E37" i="47"/>
  <c r="F37" i="47"/>
  <c r="E46" i="47"/>
  <c r="F46" i="47"/>
  <c r="E32" i="47"/>
  <c r="F32" i="47"/>
  <c r="E88" i="47"/>
  <c r="F88" i="47"/>
  <c r="E62" i="47"/>
  <c r="F62" i="47"/>
  <c r="E95" i="47"/>
  <c r="F95" i="47"/>
  <c r="E55" i="47"/>
  <c r="F55" i="47"/>
  <c r="E63" i="47"/>
  <c r="F63" i="47"/>
  <c r="E13" i="47"/>
  <c r="F13" i="47"/>
  <c r="E104" i="47"/>
  <c r="F104" i="47"/>
  <c r="E115" i="47"/>
  <c r="F115" i="47"/>
  <c r="E76" i="47"/>
  <c r="F76" i="47"/>
  <c r="E12" i="47"/>
  <c r="G12" i="47"/>
  <c r="F12" i="47"/>
  <c r="E119" i="47"/>
  <c r="F119" i="47"/>
  <c r="E113" i="47"/>
  <c r="F113" i="47"/>
  <c r="E69" i="47"/>
  <c r="F69" i="47"/>
  <c r="E105" i="47"/>
  <c r="F105" i="47"/>
  <c r="E19" i="47"/>
  <c r="F19" i="47"/>
  <c r="E68" i="47"/>
  <c r="F68" i="47"/>
  <c r="E100" i="47"/>
  <c r="F100" i="47"/>
  <c r="E118" i="47"/>
  <c r="G118" i="47"/>
  <c r="F118" i="47"/>
  <c r="E56" i="47"/>
  <c r="F56" i="47"/>
  <c r="E57" i="47"/>
  <c r="F57" i="47"/>
  <c r="E79" i="47"/>
  <c r="F79" i="47"/>
  <c r="E11" i="47"/>
  <c r="F11" i="47"/>
  <c r="E58" i="47"/>
  <c r="F58" i="47"/>
  <c r="E15" i="47"/>
  <c r="F15" i="47"/>
  <c r="E44" i="47"/>
  <c r="F44" i="47"/>
  <c r="E29" i="47"/>
  <c r="F29" i="47"/>
  <c r="E84" i="47"/>
  <c r="F84" i="47"/>
  <c r="E116" i="47"/>
  <c r="F116" i="47"/>
  <c r="E80" i="47"/>
  <c r="F80" i="47"/>
  <c r="E38" i="47"/>
  <c r="F38" i="47"/>
  <c r="E96" i="47"/>
  <c r="F96" i="47"/>
  <c r="E91" i="47"/>
  <c r="F91" i="47"/>
  <c r="E50" i="47"/>
  <c r="F50" i="47"/>
  <c r="E24" i="47"/>
  <c r="F24" i="47"/>
  <c r="E71" i="47"/>
  <c r="F71" i="47"/>
  <c r="E106" i="47"/>
  <c r="F106" i="47"/>
  <c r="E31" i="47"/>
  <c r="F31" i="47"/>
  <c r="E17" i="47"/>
  <c r="F17" i="47"/>
  <c r="E40" i="47"/>
  <c r="F40" i="47"/>
  <c r="E23" i="47"/>
  <c r="F23" i="47"/>
  <c r="E101" i="47"/>
  <c r="F101" i="47"/>
  <c r="E112" i="47"/>
  <c r="F112" i="47"/>
  <c r="E33" i="47"/>
  <c r="F33" i="47"/>
  <c r="E87" i="47"/>
  <c r="F87" i="47"/>
  <c r="E107" i="47"/>
  <c r="F107" i="47"/>
  <c r="E48" i="47"/>
  <c r="F48" i="47"/>
  <c r="E90" i="47"/>
  <c r="F90" i="47"/>
  <c r="E83" i="47"/>
  <c r="F83" i="47"/>
  <c r="E36" i="47"/>
  <c r="F36" i="47"/>
  <c r="E77" i="47"/>
  <c r="F77" i="47"/>
  <c r="E16" i="47"/>
  <c r="F16" i="47"/>
  <c r="E109" i="47"/>
  <c r="F109" i="47"/>
  <c r="E60" i="47"/>
  <c r="F60" i="47"/>
  <c r="E65" i="47"/>
  <c r="F65" i="47"/>
  <c r="E43" i="47"/>
  <c r="F43" i="47"/>
  <c r="E35" i="47"/>
  <c r="F35" i="47"/>
  <c r="E20" i="47"/>
  <c r="F20" i="47"/>
  <c r="E53" i="47"/>
  <c r="F53" i="47"/>
  <c r="E21" i="47"/>
  <c r="F21" i="47"/>
  <c r="E74" i="47"/>
  <c r="F74" i="47"/>
  <c r="E86" i="47"/>
  <c r="F86" i="47"/>
  <c r="E28" i="47"/>
  <c r="F28" i="47"/>
  <c r="E75" i="47"/>
  <c r="F75" i="47"/>
  <c r="E39" i="47"/>
  <c r="F39" i="47"/>
  <c r="C47" i="47"/>
  <c r="C89" i="47"/>
  <c r="C10" i="47"/>
  <c r="C51" i="47"/>
  <c r="C45" i="47"/>
  <c r="C42" i="47"/>
  <c r="C81" i="47"/>
  <c r="C98" i="47"/>
  <c r="C61" i="47"/>
  <c r="C102" i="47"/>
  <c r="C117" i="47"/>
  <c r="C25" i="47"/>
  <c r="C111" i="47"/>
  <c r="C30" i="47"/>
  <c r="C110" i="47"/>
  <c r="C114" i="47"/>
  <c r="C22" i="47"/>
  <c r="C34" i="47"/>
  <c r="C27" i="47"/>
  <c r="C14" i="47"/>
  <c r="C93" i="47"/>
  <c r="C97" i="47"/>
  <c r="C49" i="47"/>
  <c r="C64" i="47"/>
  <c r="C52" i="47"/>
  <c r="C72" i="47"/>
  <c r="C54" i="47"/>
  <c r="C26" i="47"/>
  <c r="C92" i="47"/>
  <c r="C103" i="47"/>
  <c r="C99" i="47"/>
  <c r="C94" i="47"/>
  <c r="C73" i="47"/>
  <c r="C78" i="47"/>
  <c r="C70" i="47"/>
  <c r="C67" i="47"/>
  <c r="C66" i="47"/>
  <c r="C85" i="47"/>
  <c r="C41" i="47"/>
  <c r="C82" i="47"/>
  <c r="C59" i="47"/>
  <c r="C18" i="47"/>
  <c r="C37" i="47"/>
  <c r="C46" i="47"/>
  <c r="C32" i="47"/>
  <c r="C88" i="47"/>
  <c r="C62" i="47"/>
  <c r="C95" i="47"/>
  <c r="C55" i="47"/>
  <c r="C63" i="47"/>
  <c r="C13" i="47"/>
  <c r="C104" i="47"/>
  <c r="C115" i="47"/>
  <c r="C76" i="47"/>
  <c r="C12" i="47"/>
  <c r="C119" i="47"/>
  <c r="C113" i="47"/>
  <c r="C69" i="47"/>
  <c r="C105" i="47"/>
  <c r="C19" i="47"/>
  <c r="C68" i="47"/>
  <c r="C100" i="47"/>
  <c r="C118" i="47"/>
  <c r="C56" i="47"/>
  <c r="C57" i="47"/>
  <c r="C79" i="47"/>
  <c r="C11" i="47"/>
  <c r="C58" i="47"/>
  <c r="C15" i="47"/>
  <c r="C44" i="47"/>
  <c r="C29" i="47"/>
  <c r="C84" i="47"/>
  <c r="C116" i="47"/>
  <c r="C80" i="47"/>
  <c r="C38" i="47"/>
  <c r="C96" i="47"/>
  <c r="C91" i="47"/>
  <c r="C50" i="47"/>
  <c r="C24" i="47"/>
  <c r="C71" i="47"/>
  <c r="C106" i="47"/>
  <c r="C31" i="47"/>
  <c r="C17" i="47"/>
  <c r="C40" i="47"/>
  <c r="C23" i="47"/>
  <c r="C101" i="47"/>
  <c r="C112" i="47"/>
  <c r="C33" i="47"/>
  <c r="C87" i="47"/>
  <c r="C107" i="47"/>
  <c r="C48" i="47"/>
  <c r="C90" i="47"/>
  <c r="C83" i="47"/>
  <c r="C36" i="47"/>
  <c r="C77" i="47"/>
  <c r="C16" i="47"/>
  <c r="C109" i="47"/>
  <c r="C60" i="47"/>
  <c r="C65" i="47"/>
  <c r="C43" i="47"/>
  <c r="C35" i="47"/>
  <c r="C20" i="47"/>
  <c r="C53" i="47"/>
  <c r="C21" i="47"/>
  <c r="C74" i="47"/>
  <c r="C86" i="47"/>
  <c r="C28" i="47"/>
  <c r="C75" i="47"/>
  <c r="C39" i="47"/>
  <c r="F108" i="47"/>
  <c r="E108" i="47"/>
  <c r="C108" i="47"/>
  <c r="E40" i="46"/>
  <c r="F40" i="46"/>
  <c r="E71" i="46"/>
  <c r="F71" i="46"/>
  <c r="E105" i="46"/>
  <c r="F105" i="46"/>
  <c r="E37" i="46"/>
  <c r="F37" i="46"/>
  <c r="E33" i="46"/>
  <c r="F33" i="46"/>
  <c r="E25" i="46"/>
  <c r="F25" i="46"/>
  <c r="E55" i="46"/>
  <c r="F55" i="46"/>
  <c r="E100" i="46"/>
  <c r="F100" i="46"/>
  <c r="E48" i="46"/>
  <c r="F48" i="46"/>
  <c r="E93" i="46"/>
  <c r="F93" i="46"/>
  <c r="E115" i="46"/>
  <c r="F115" i="46"/>
  <c r="E23" i="46"/>
  <c r="F23" i="46"/>
  <c r="E95" i="46"/>
  <c r="F95" i="46"/>
  <c r="E22" i="46"/>
  <c r="F22" i="46"/>
  <c r="E108" i="46"/>
  <c r="F108" i="46"/>
  <c r="E110" i="46"/>
  <c r="F110" i="46"/>
  <c r="E89" i="46"/>
  <c r="F89" i="46"/>
  <c r="E30" i="46"/>
  <c r="F30" i="46"/>
  <c r="E54" i="46"/>
  <c r="F54" i="46"/>
  <c r="E13" i="46"/>
  <c r="F13" i="46"/>
  <c r="E65" i="46"/>
  <c r="F65" i="46"/>
  <c r="E87" i="46"/>
  <c r="G87" i="46"/>
  <c r="F87" i="46"/>
  <c r="E63" i="46"/>
  <c r="F63" i="46"/>
  <c r="E51" i="46"/>
  <c r="G51" i="46"/>
  <c r="F51" i="46"/>
  <c r="E74" i="46"/>
  <c r="F74" i="46"/>
  <c r="E66" i="46"/>
  <c r="F66" i="46"/>
  <c r="E53" i="46"/>
  <c r="F53" i="46"/>
  <c r="E20" i="46"/>
  <c r="F20" i="46"/>
  <c r="E77" i="46"/>
  <c r="F77" i="46"/>
  <c r="E75" i="46"/>
  <c r="F75" i="46"/>
  <c r="E88" i="46"/>
  <c r="F88" i="46"/>
  <c r="E111" i="46"/>
  <c r="F111" i="46"/>
  <c r="E102" i="46"/>
  <c r="F102" i="46"/>
  <c r="E104" i="46"/>
  <c r="F104" i="46"/>
  <c r="E86" i="46"/>
  <c r="F86" i="46"/>
  <c r="E78" i="46"/>
  <c r="F78" i="46"/>
  <c r="E69" i="46"/>
  <c r="F69" i="46"/>
  <c r="E103" i="46"/>
  <c r="F103" i="46"/>
  <c r="E83" i="46"/>
  <c r="F83" i="46"/>
  <c r="E85" i="46"/>
  <c r="F85" i="46"/>
  <c r="E59" i="46"/>
  <c r="F59" i="46"/>
  <c r="E18" i="46"/>
  <c r="F18" i="46"/>
  <c r="E64" i="46"/>
  <c r="F64" i="46"/>
  <c r="E56" i="46"/>
  <c r="F56" i="46"/>
  <c r="E34" i="46"/>
  <c r="F34" i="46"/>
  <c r="E96" i="46"/>
  <c r="F96" i="46"/>
  <c r="E68" i="46"/>
  <c r="F68" i="46"/>
  <c r="E81" i="46"/>
  <c r="F81" i="46"/>
  <c r="E44" i="46"/>
  <c r="F44" i="46"/>
  <c r="E67" i="46"/>
  <c r="F67" i="46"/>
  <c r="E14" i="46"/>
  <c r="F14" i="46"/>
  <c r="E82" i="46"/>
  <c r="F82" i="46"/>
  <c r="E117" i="46"/>
  <c r="F117" i="46"/>
  <c r="E73" i="46"/>
  <c r="F73" i="46"/>
  <c r="E15" i="46"/>
  <c r="F15" i="46"/>
  <c r="E114" i="46"/>
  <c r="F114" i="46"/>
  <c r="E109" i="46"/>
  <c r="F109" i="46"/>
  <c r="E11" i="46"/>
  <c r="F11" i="46"/>
  <c r="E106" i="46"/>
  <c r="F106" i="46"/>
  <c r="E21" i="46"/>
  <c r="F21" i="46"/>
  <c r="E47" i="46"/>
  <c r="F47" i="46"/>
  <c r="E79" i="46"/>
  <c r="F79" i="46"/>
  <c r="E113" i="46"/>
  <c r="F113" i="46"/>
  <c r="E58" i="46"/>
  <c r="F58" i="46"/>
  <c r="E61" i="46"/>
  <c r="F61" i="46"/>
  <c r="E84" i="46"/>
  <c r="F84" i="46"/>
  <c r="E35" i="46"/>
  <c r="F35" i="46"/>
  <c r="E38" i="46"/>
  <c r="F38" i="46"/>
  <c r="E16" i="46"/>
  <c r="F16" i="46"/>
  <c r="E43" i="46"/>
  <c r="F43" i="46"/>
  <c r="E46" i="46"/>
  <c r="F46" i="46"/>
  <c r="E99" i="46"/>
  <c r="F99" i="46"/>
  <c r="E112" i="46"/>
  <c r="F112" i="46"/>
  <c r="E119" i="46"/>
  <c r="F119" i="46"/>
  <c r="E31" i="46"/>
  <c r="F31" i="46"/>
  <c r="E92" i="46"/>
  <c r="F92" i="46"/>
  <c r="E62" i="46"/>
  <c r="F62" i="46"/>
  <c r="E36" i="46"/>
  <c r="F36" i="46"/>
  <c r="E32" i="46"/>
  <c r="F32" i="46"/>
  <c r="E50" i="46"/>
  <c r="F50" i="46"/>
  <c r="E107" i="46"/>
  <c r="F107" i="46"/>
  <c r="E24" i="46"/>
  <c r="F24" i="46"/>
  <c r="E12" i="46"/>
  <c r="F12" i="46"/>
  <c r="E41" i="46"/>
  <c r="F41" i="46"/>
  <c r="E19" i="46"/>
  <c r="F19" i="46"/>
  <c r="E98" i="46"/>
  <c r="F98" i="46"/>
  <c r="E116" i="46"/>
  <c r="F116" i="46"/>
  <c r="E39" i="46"/>
  <c r="F39" i="46"/>
  <c r="E118" i="46"/>
  <c r="F118" i="46"/>
  <c r="E97" i="46"/>
  <c r="F97" i="46"/>
  <c r="E45" i="46"/>
  <c r="F45" i="46"/>
  <c r="E94" i="46"/>
  <c r="F94" i="46"/>
  <c r="E76" i="46"/>
  <c r="F76" i="46"/>
  <c r="E57" i="46"/>
  <c r="F57" i="46"/>
  <c r="E60" i="46"/>
  <c r="F60" i="46"/>
  <c r="E17" i="46"/>
  <c r="F17" i="46"/>
  <c r="E101" i="46"/>
  <c r="F101" i="46"/>
  <c r="E49" i="46"/>
  <c r="F49" i="46"/>
  <c r="E52" i="46"/>
  <c r="F52" i="46"/>
  <c r="E42" i="46"/>
  <c r="F42" i="46"/>
  <c r="E27" i="46"/>
  <c r="F27" i="46"/>
  <c r="E26" i="46"/>
  <c r="F26" i="46"/>
  <c r="E72" i="46"/>
  <c r="F72" i="46"/>
  <c r="E10" i="46"/>
  <c r="F10" i="46"/>
  <c r="E90" i="46"/>
  <c r="F90" i="46"/>
  <c r="E80" i="46"/>
  <c r="F80" i="46"/>
  <c r="E28" i="46"/>
  <c r="F28" i="46"/>
  <c r="E70" i="46"/>
  <c r="F70" i="46"/>
  <c r="E29" i="46"/>
  <c r="F29" i="46"/>
  <c r="C40" i="46"/>
  <c r="C71" i="46"/>
  <c r="C105" i="46"/>
  <c r="C37" i="46"/>
  <c r="C33" i="46"/>
  <c r="C25" i="46"/>
  <c r="C55" i="46"/>
  <c r="C100" i="46"/>
  <c r="C48" i="46"/>
  <c r="C93" i="46"/>
  <c r="C115" i="46"/>
  <c r="C23" i="46"/>
  <c r="C95" i="46"/>
  <c r="C22" i="46"/>
  <c r="C108" i="46"/>
  <c r="C110" i="46"/>
  <c r="C89" i="46"/>
  <c r="C30" i="46"/>
  <c r="C54" i="46"/>
  <c r="C13" i="46"/>
  <c r="C65" i="46"/>
  <c r="C87" i="46"/>
  <c r="C63" i="46"/>
  <c r="C51" i="46"/>
  <c r="C74" i="46"/>
  <c r="C66" i="46"/>
  <c r="C53" i="46"/>
  <c r="C20" i="46"/>
  <c r="C77" i="46"/>
  <c r="C75" i="46"/>
  <c r="C88" i="46"/>
  <c r="C111" i="46"/>
  <c r="C102" i="46"/>
  <c r="C104" i="46"/>
  <c r="C86" i="46"/>
  <c r="C78" i="46"/>
  <c r="C69" i="46"/>
  <c r="C103" i="46"/>
  <c r="C83" i="46"/>
  <c r="C85" i="46"/>
  <c r="C59" i="46"/>
  <c r="C18" i="46"/>
  <c r="C64" i="46"/>
  <c r="C56" i="46"/>
  <c r="C34" i="46"/>
  <c r="C96" i="46"/>
  <c r="C68" i="46"/>
  <c r="C81" i="46"/>
  <c r="C44" i="46"/>
  <c r="C67" i="46"/>
  <c r="C14" i="46"/>
  <c r="C82" i="46"/>
  <c r="C117" i="46"/>
  <c r="C73" i="46"/>
  <c r="C15" i="46"/>
  <c r="C114" i="46"/>
  <c r="C109" i="46"/>
  <c r="C11" i="46"/>
  <c r="C106" i="46"/>
  <c r="C21" i="46"/>
  <c r="C47" i="46"/>
  <c r="C79" i="46"/>
  <c r="C113" i="46"/>
  <c r="C58" i="46"/>
  <c r="C61" i="46"/>
  <c r="C84" i="46"/>
  <c r="C35" i="46"/>
  <c r="C38" i="46"/>
  <c r="C16" i="46"/>
  <c r="C43" i="46"/>
  <c r="C46" i="46"/>
  <c r="C99" i="46"/>
  <c r="C112" i="46"/>
  <c r="C119" i="46"/>
  <c r="C31" i="46"/>
  <c r="C92" i="46"/>
  <c r="C62" i="46"/>
  <c r="C36" i="46"/>
  <c r="C32" i="46"/>
  <c r="C50" i="46"/>
  <c r="C107" i="46"/>
  <c r="C24" i="46"/>
  <c r="C12" i="46"/>
  <c r="C41" i="46"/>
  <c r="C19" i="46"/>
  <c r="C98" i="46"/>
  <c r="C116" i="46"/>
  <c r="C39" i="46"/>
  <c r="C118" i="46"/>
  <c r="C97" i="46"/>
  <c r="C45" i="46"/>
  <c r="C94" i="46"/>
  <c r="C76" i="46"/>
  <c r="C57" i="46"/>
  <c r="C60" i="46"/>
  <c r="C17" i="46"/>
  <c r="C101" i="46"/>
  <c r="C49" i="46"/>
  <c r="C52" i="46"/>
  <c r="C42" i="46"/>
  <c r="C27" i="46"/>
  <c r="C26" i="46"/>
  <c r="C72" i="46"/>
  <c r="C10" i="46"/>
  <c r="C90" i="46"/>
  <c r="C80" i="46"/>
  <c r="C28" i="46"/>
  <c r="C70" i="46"/>
  <c r="C29" i="46"/>
  <c r="F91" i="46"/>
  <c r="E91" i="46"/>
  <c r="C91" i="46"/>
  <c r="E33" i="45"/>
  <c r="F33" i="45"/>
  <c r="E67" i="45"/>
  <c r="F67" i="45"/>
  <c r="E55" i="45"/>
  <c r="F55" i="45"/>
  <c r="E36" i="45"/>
  <c r="F36" i="45"/>
  <c r="E39" i="45"/>
  <c r="F39" i="45"/>
  <c r="E80" i="45"/>
  <c r="F80" i="45"/>
  <c r="E106" i="45"/>
  <c r="F106" i="45"/>
  <c r="E91" i="45"/>
  <c r="F91" i="45"/>
  <c r="E26" i="45"/>
  <c r="F26" i="45"/>
  <c r="E15" i="45"/>
  <c r="F15" i="45"/>
  <c r="E22" i="45"/>
  <c r="F22" i="45"/>
  <c r="E12" i="45"/>
  <c r="F12" i="45"/>
  <c r="E118" i="45"/>
  <c r="F118" i="45"/>
  <c r="E84" i="45"/>
  <c r="F84" i="45"/>
  <c r="E14" i="45"/>
  <c r="F14" i="45"/>
  <c r="E68" i="45"/>
  <c r="F68" i="45"/>
  <c r="E90" i="45"/>
  <c r="F90" i="45"/>
  <c r="E41" i="45"/>
  <c r="F41" i="45"/>
  <c r="E104" i="45"/>
  <c r="F104" i="45"/>
  <c r="E102" i="45"/>
  <c r="F102" i="45"/>
  <c r="E83" i="45"/>
  <c r="F83" i="45"/>
  <c r="E56" i="45"/>
  <c r="F56" i="45"/>
  <c r="E99" i="45"/>
  <c r="F99" i="45"/>
  <c r="E40" i="45"/>
  <c r="F40" i="45"/>
  <c r="E75" i="45"/>
  <c r="F75" i="45"/>
  <c r="E20" i="45"/>
  <c r="F20" i="45"/>
  <c r="E30" i="45"/>
  <c r="F30" i="45"/>
  <c r="E23" i="45"/>
  <c r="F23" i="45"/>
  <c r="E28" i="45"/>
  <c r="F28" i="45"/>
  <c r="E54" i="45"/>
  <c r="F54" i="45"/>
  <c r="E32" i="45"/>
  <c r="F32" i="45"/>
  <c r="E73" i="45"/>
  <c r="F73" i="45"/>
  <c r="E94" i="45"/>
  <c r="F94" i="45"/>
  <c r="E51" i="45"/>
  <c r="F51" i="45"/>
  <c r="E52" i="45"/>
  <c r="F52" i="45"/>
  <c r="E103" i="45"/>
  <c r="F103" i="45"/>
  <c r="E49" i="45"/>
  <c r="F49" i="45"/>
  <c r="E43" i="45"/>
  <c r="F43" i="45"/>
  <c r="E38" i="45"/>
  <c r="F38" i="45"/>
  <c r="E98" i="45"/>
  <c r="F98" i="45"/>
  <c r="E119" i="45"/>
  <c r="F119" i="45"/>
  <c r="E13" i="45"/>
  <c r="F13" i="45"/>
  <c r="E77" i="45"/>
  <c r="F77" i="45"/>
  <c r="E19" i="45"/>
  <c r="F19" i="45"/>
  <c r="E44" i="45"/>
  <c r="F44" i="45"/>
  <c r="E70" i="45"/>
  <c r="F70" i="45"/>
  <c r="E24" i="45"/>
  <c r="F24" i="45"/>
  <c r="E59" i="45"/>
  <c r="F59" i="45"/>
  <c r="E29" i="45"/>
  <c r="F29" i="45"/>
  <c r="E71" i="45"/>
  <c r="F71" i="45"/>
  <c r="E17" i="45"/>
  <c r="F17" i="45"/>
  <c r="E85" i="45"/>
  <c r="F85" i="45"/>
  <c r="E120" i="45"/>
  <c r="F120" i="45"/>
  <c r="E16" i="45"/>
  <c r="F16" i="45"/>
  <c r="E76" i="45"/>
  <c r="F76" i="45"/>
  <c r="E64" i="45"/>
  <c r="F64" i="45"/>
  <c r="E78" i="45"/>
  <c r="F78" i="45"/>
  <c r="E35" i="45"/>
  <c r="F35" i="45"/>
  <c r="E116" i="45"/>
  <c r="F116" i="45"/>
  <c r="E53" i="45"/>
  <c r="F53" i="45"/>
  <c r="E108" i="45"/>
  <c r="F108" i="45"/>
  <c r="E114" i="45"/>
  <c r="F114" i="45"/>
  <c r="E21" i="45"/>
  <c r="F21" i="45"/>
  <c r="E62" i="45"/>
  <c r="F62" i="45"/>
  <c r="E93" i="45"/>
  <c r="F93" i="45"/>
  <c r="E18" i="45"/>
  <c r="F18" i="45"/>
  <c r="E31" i="45"/>
  <c r="F31" i="45"/>
  <c r="E115" i="45"/>
  <c r="F115" i="45"/>
  <c r="E57" i="45"/>
  <c r="F57" i="45"/>
  <c r="E60" i="45"/>
  <c r="F60" i="45"/>
  <c r="E11" i="45"/>
  <c r="F11" i="45"/>
  <c r="E113" i="45"/>
  <c r="G113" i="45"/>
  <c r="F113" i="45"/>
  <c r="E105" i="45"/>
  <c r="F105" i="45"/>
  <c r="E95" i="45"/>
  <c r="F95" i="45"/>
  <c r="E82" i="45"/>
  <c r="F82" i="45"/>
  <c r="E74" i="45"/>
  <c r="F74" i="45"/>
  <c r="E81" i="45"/>
  <c r="F81" i="45"/>
  <c r="E72" i="45"/>
  <c r="F72" i="45"/>
  <c r="E88" i="45"/>
  <c r="F88" i="45"/>
  <c r="E92" i="45"/>
  <c r="F92" i="45"/>
  <c r="E27" i="45"/>
  <c r="F27" i="45"/>
  <c r="E66" i="45"/>
  <c r="F66" i="45"/>
  <c r="E110" i="45"/>
  <c r="F110" i="45"/>
  <c r="E96" i="45"/>
  <c r="F96" i="45"/>
  <c r="E112" i="45"/>
  <c r="F112" i="45"/>
  <c r="E109" i="45"/>
  <c r="F109" i="45"/>
  <c r="E107" i="45"/>
  <c r="F107" i="45"/>
  <c r="E42" i="45"/>
  <c r="F42" i="45"/>
  <c r="E97" i="45"/>
  <c r="F97" i="45"/>
  <c r="E65" i="45"/>
  <c r="F65" i="45"/>
  <c r="E47" i="45"/>
  <c r="F47" i="45"/>
  <c r="E79" i="45"/>
  <c r="F79" i="45"/>
  <c r="E89" i="45"/>
  <c r="F89" i="45"/>
  <c r="E69" i="45"/>
  <c r="F69" i="45"/>
  <c r="E111" i="45"/>
  <c r="F111" i="45"/>
  <c r="E117" i="45"/>
  <c r="F117" i="45"/>
  <c r="E61" i="45"/>
  <c r="F61" i="45"/>
  <c r="E37" i="45"/>
  <c r="F37" i="45"/>
  <c r="E87" i="45"/>
  <c r="F87" i="45"/>
  <c r="E100" i="45"/>
  <c r="F100" i="45"/>
  <c r="E48" i="45"/>
  <c r="F48" i="45"/>
  <c r="E101" i="45"/>
  <c r="F101" i="45"/>
  <c r="E86" i="45"/>
  <c r="F86" i="45"/>
  <c r="E58" i="45"/>
  <c r="F58" i="45"/>
  <c r="E45" i="45"/>
  <c r="F45" i="45"/>
  <c r="E63" i="45"/>
  <c r="F63" i="45"/>
  <c r="E50" i="45"/>
  <c r="F50" i="45"/>
  <c r="E46" i="45"/>
  <c r="F46" i="45"/>
  <c r="E34" i="45"/>
  <c r="F34" i="45"/>
  <c r="C33" i="45"/>
  <c r="C67" i="45"/>
  <c r="C55" i="45"/>
  <c r="C36" i="45"/>
  <c r="C39" i="45"/>
  <c r="C80" i="45"/>
  <c r="C106" i="45"/>
  <c r="C91" i="45"/>
  <c r="C26" i="45"/>
  <c r="C15" i="45"/>
  <c r="C22" i="45"/>
  <c r="C12" i="45"/>
  <c r="C118" i="45"/>
  <c r="C84" i="45"/>
  <c r="C14" i="45"/>
  <c r="C68" i="45"/>
  <c r="C90" i="45"/>
  <c r="C41" i="45"/>
  <c r="C104" i="45"/>
  <c r="C102" i="45"/>
  <c r="C83" i="45"/>
  <c r="C56" i="45"/>
  <c r="C99" i="45"/>
  <c r="C40" i="45"/>
  <c r="C75" i="45"/>
  <c r="C20" i="45"/>
  <c r="C30" i="45"/>
  <c r="C23" i="45"/>
  <c r="C28" i="45"/>
  <c r="C54" i="45"/>
  <c r="C32" i="45"/>
  <c r="C73" i="45"/>
  <c r="C94" i="45"/>
  <c r="C51" i="45"/>
  <c r="C52" i="45"/>
  <c r="C103" i="45"/>
  <c r="C49" i="45"/>
  <c r="C43" i="45"/>
  <c r="C38" i="45"/>
  <c r="C98" i="45"/>
  <c r="C119" i="45"/>
  <c r="C13" i="45"/>
  <c r="C77" i="45"/>
  <c r="C19" i="45"/>
  <c r="C44" i="45"/>
  <c r="C70" i="45"/>
  <c r="C24" i="45"/>
  <c r="C59" i="45"/>
  <c r="C29" i="45"/>
  <c r="C71" i="45"/>
  <c r="C17" i="45"/>
  <c r="C85" i="45"/>
  <c r="C120" i="45"/>
  <c r="C16" i="45"/>
  <c r="C76" i="45"/>
  <c r="C64" i="45"/>
  <c r="C78" i="45"/>
  <c r="C35" i="45"/>
  <c r="C116" i="45"/>
  <c r="C53" i="45"/>
  <c r="C108" i="45"/>
  <c r="C114" i="45"/>
  <c r="C21" i="45"/>
  <c r="C62" i="45"/>
  <c r="C93" i="45"/>
  <c r="C18" i="45"/>
  <c r="C31" i="45"/>
  <c r="C115" i="45"/>
  <c r="C57" i="45"/>
  <c r="C60" i="45"/>
  <c r="C11" i="45"/>
  <c r="C113" i="45"/>
  <c r="C105" i="45"/>
  <c r="C95" i="45"/>
  <c r="C82" i="45"/>
  <c r="C74" i="45"/>
  <c r="C81" i="45"/>
  <c r="C72" i="45"/>
  <c r="C88" i="45"/>
  <c r="C92" i="45"/>
  <c r="C27" i="45"/>
  <c r="C66" i="45"/>
  <c r="C110" i="45"/>
  <c r="C96" i="45"/>
  <c r="C112" i="45"/>
  <c r="C109" i="45"/>
  <c r="C107" i="45"/>
  <c r="C42" i="45"/>
  <c r="C97" i="45"/>
  <c r="C65" i="45"/>
  <c r="C47" i="45"/>
  <c r="C79" i="45"/>
  <c r="C89" i="45"/>
  <c r="C69" i="45"/>
  <c r="C111" i="45"/>
  <c r="C117" i="45"/>
  <c r="C61" i="45"/>
  <c r="C37" i="45"/>
  <c r="C87" i="45"/>
  <c r="C100" i="45"/>
  <c r="C48" i="45"/>
  <c r="C101" i="45"/>
  <c r="C86" i="45"/>
  <c r="C58" i="45"/>
  <c r="C45" i="45"/>
  <c r="C63" i="45"/>
  <c r="C50" i="45"/>
  <c r="C46" i="45"/>
  <c r="C34" i="45"/>
  <c r="F25" i="45"/>
  <c r="E25" i="45"/>
  <c r="C25" i="45"/>
  <c r="E76" i="44"/>
  <c r="F76" i="44"/>
  <c r="E39" i="44"/>
  <c r="F39" i="44"/>
  <c r="E48" i="44"/>
  <c r="F48" i="44"/>
  <c r="E32" i="44"/>
  <c r="F32" i="44"/>
  <c r="E102" i="44"/>
  <c r="F102" i="44"/>
  <c r="E46" i="44"/>
  <c r="F46" i="44"/>
  <c r="E30" i="44"/>
  <c r="F30" i="44"/>
  <c r="E50" i="44"/>
  <c r="F50" i="44"/>
  <c r="E23" i="44"/>
  <c r="F23" i="44"/>
  <c r="E49" i="44"/>
  <c r="F49" i="44"/>
  <c r="E109" i="44"/>
  <c r="F109" i="44"/>
  <c r="E106" i="44"/>
  <c r="F106" i="44"/>
  <c r="E35" i="44"/>
  <c r="F35" i="44"/>
  <c r="E101" i="44"/>
  <c r="F101" i="44"/>
  <c r="E114" i="44"/>
  <c r="F114" i="44"/>
  <c r="E53" i="44"/>
  <c r="F53" i="44"/>
  <c r="E78" i="44"/>
  <c r="F78" i="44"/>
  <c r="E67" i="44"/>
  <c r="F67" i="44"/>
  <c r="E26" i="44"/>
  <c r="F26" i="44"/>
  <c r="E87" i="44"/>
  <c r="F87" i="44"/>
  <c r="E29" i="44"/>
  <c r="F29" i="44"/>
  <c r="E20" i="44"/>
  <c r="F20" i="44"/>
  <c r="E83" i="44"/>
  <c r="F83" i="44"/>
  <c r="E14" i="44"/>
  <c r="F14" i="44"/>
  <c r="E17" i="44"/>
  <c r="F17" i="44"/>
  <c r="E69" i="44"/>
  <c r="F69" i="44"/>
  <c r="E81" i="44"/>
  <c r="F81" i="44"/>
  <c r="E44" i="44"/>
  <c r="F44" i="44"/>
  <c r="E19" i="44"/>
  <c r="F19" i="44"/>
  <c r="E16" i="44"/>
  <c r="F16" i="44"/>
  <c r="E36" i="44"/>
  <c r="F36" i="44"/>
  <c r="E71" i="44"/>
  <c r="F71" i="44"/>
  <c r="E43" i="44"/>
  <c r="F43" i="44"/>
  <c r="E56" i="44"/>
  <c r="F56" i="44"/>
  <c r="E40" i="44"/>
  <c r="F40" i="44"/>
  <c r="E25" i="44"/>
  <c r="F25" i="44"/>
  <c r="E45" i="44"/>
  <c r="F45" i="44"/>
  <c r="E110" i="44"/>
  <c r="F110" i="44"/>
  <c r="E64" i="44"/>
  <c r="F64" i="44"/>
  <c r="E77" i="44"/>
  <c r="F77" i="44"/>
  <c r="E100" i="44"/>
  <c r="F100" i="44"/>
  <c r="E12" i="44"/>
  <c r="F12" i="44"/>
  <c r="E28" i="44"/>
  <c r="F28" i="44"/>
  <c r="E107" i="44"/>
  <c r="F107" i="44"/>
  <c r="E31" i="44"/>
  <c r="F31" i="44"/>
  <c r="E27" i="44"/>
  <c r="F27" i="44"/>
  <c r="E104" i="44"/>
  <c r="F104" i="44"/>
  <c r="E117" i="44"/>
  <c r="F117" i="44"/>
  <c r="E112" i="44"/>
  <c r="F112" i="44"/>
  <c r="E58" i="44"/>
  <c r="F58" i="44"/>
  <c r="E11" i="44"/>
  <c r="F11" i="44"/>
  <c r="E91" i="44"/>
  <c r="F91" i="44"/>
  <c r="E118" i="44"/>
  <c r="F118" i="44"/>
  <c r="E89" i="44"/>
  <c r="F89" i="44"/>
  <c r="E65" i="44"/>
  <c r="F65" i="44"/>
  <c r="E116" i="44"/>
  <c r="F116" i="44"/>
  <c r="E52" i="44"/>
  <c r="F52" i="44"/>
  <c r="E97" i="44"/>
  <c r="F97" i="44"/>
  <c r="E85" i="44"/>
  <c r="F85" i="44"/>
  <c r="E34" i="44"/>
  <c r="F34" i="44"/>
  <c r="E33" i="44"/>
  <c r="F33" i="44"/>
  <c r="E47" i="44"/>
  <c r="F47" i="44"/>
  <c r="E63" i="44"/>
  <c r="F63" i="44"/>
  <c r="E92" i="44"/>
  <c r="F92" i="44"/>
  <c r="E90" i="44"/>
  <c r="F90" i="44"/>
  <c r="E59" i="44"/>
  <c r="F59" i="44"/>
  <c r="E10" i="44"/>
  <c r="F10" i="44"/>
  <c r="E103" i="44"/>
  <c r="F103" i="44"/>
  <c r="E105" i="44"/>
  <c r="F105" i="44"/>
  <c r="E86" i="44"/>
  <c r="F86" i="44"/>
  <c r="E96" i="44"/>
  <c r="F96" i="44"/>
  <c r="E38" i="44"/>
  <c r="G38" i="44"/>
  <c r="F38" i="44"/>
  <c r="E88" i="44"/>
  <c r="F88" i="44"/>
  <c r="E73" i="44"/>
  <c r="F73" i="44"/>
  <c r="E70" i="44"/>
  <c r="F70" i="44"/>
  <c r="E68" i="44"/>
  <c r="F68" i="44"/>
  <c r="E24" i="44"/>
  <c r="F24" i="44"/>
  <c r="E84" i="44"/>
  <c r="F84" i="44"/>
  <c r="E21" i="44"/>
  <c r="F21" i="44"/>
  <c r="E62" i="44"/>
  <c r="F62" i="44"/>
  <c r="E54" i="44"/>
  <c r="F54" i="44"/>
  <c r="E95" i="44"/>
  <c r="F95" i="44"/>
  <c r="E37" i="44"/>
  <c r="F37" i="44"/>
  <c r="E72" i="44"/>
  <c r="F72" i="44"/>
  <c r="E18" i="44"/>
  <c r="F18" i="44"/>
  <c r="E22" i="44"/>
  <c r="F22" i="44"/>
  <c r="E51" i="44"/>
  <c r="F51" i="44"/>
  <c r="E42" i="44"/>
  <c r="F42" i="44"/>
  <c r="E61" i="44"/>
  <c r="F61" i="44"/>
  <c r="E79" i="44"/>
  <c r="F79" i="44"/>
  <c r="E93" i="44"/>
  <c r="F93" i="44"/>
  <c r="E113" i="44"/>
  <c r="F113" i="44"/>
  <c r="E13" i="44"/>
  <c r="F13" i="44"/>
  <c r="E15" i="44"/>
  <c r="F15" i="44"/>
  <c r="E41" i="44"/>
  <c r="F41" i="44"/>
  <c r="E66" i="44"/>
  <c r="F66" i="44"/>
  <c r="E60" i="44"/>
  <c r="F60" i="44"/>
  <c r="E75" i="44"/>
  <c r="F75" i="44"/>
  <c r="E57" i="44"/>
  <c r="F57" i="44"/>
  <c r="E111" i="44"/>
  <c r="F111" i="44"/>
  <c r="E80" i="44"/>
  <c r="F80" i="44"/>
  <c r="E115" i="44"/>
  <c r="F115" i="44"/>
  <c r="E82" i="44"/>
  <c r="F82" i="44"/>
  <c r="E74" i="44"/>
  <c r="F74" i="44"/>
  <c r="E108" i="44"/>
  <c r="F108" i="44"/>
  <c r="E119" i="44"/>
  <c r="F119" i="44"/>
  <c r="E94" i="44"/>
  <c r="F94" i="44"/>
  <c r="E99" i="44"/>
  <c r="F99" i="44"/>
  <c r="E98" i="44"/>
  <c r="F98" i="44"/>
  <c r="C76" i="44"/>
  <c r="C39" i="44"/>
  <c r="C48" i="44"/>
  <c r="C32" i="44"/>
  <c r="C102" i="44"/>
  <c r="C46" i="44"/>
  <c r="C30" i="44"/>
  <c r="C50" i="44"/>
  <c r="C23" i="44"/>
  <c r="C49" i="44"/>
  <c r="C109" i="44"/>
  <c r="C106" i="44"/>
  <c r="C35" i="44"/>
  <c r="C101" i="44"/>
  <c r="C114" i="44"/>
  <c r="C53" i="44"/>
  <c r="C78" i="44"/>
  <c r="C67" i="44"/>
  <c r="C26" i="44"/>
  <c r="C87" i="44"/>
  <c r="C29" i="44"/>
  <c r="C20" i="44"/>
  <c r="C83" i="44"/>
  <c r="C14" i="44"/>
  <c r="C17" i="44"/>
  <c r="C69" i="44"/>
  <c r="C81" i="44"/>
  <c r="C44" i="44"/>
  <c r="C19" i="44"/>
  <c r="C16" i="44"/>
  <c r="C36" i="44"/>
  <c r="C71" i="44"/>
  <c r="C43" i="44"/>
  <c r="C56" i="44"/>
  <c r="C40" i="44"/>
  <c r="C25" i="44"/>
  <c r="C45" i="44"/>
  <c r="C110" i="44"/>
  <c r="C64" i="44"/>
  <c r="C77" i="44"/>
  <c r="C100" i="44"/>
  <c r="C12" i="44"/>
  <c r="C28" i="44"/>
  <c r="C107" i="44"/>
  <c r="C31" i="44"/>
  <c r="C27" i="44"/>
  <c r="C104" i="44"/>
  <c r="C117" i="44"/>
  <c r="C112" i="44"/>
  <c r="C58" i="44"/>
  <c r="C11" i="44"/>
  <c r="C91" i="44"/>
  <c r="C118" i="44"/>
  <c r="C89" i="44"/>
  <c r="C65" i="44"/>
  <c r="C116" i="44"/>
  <c r="C52" i="44"/>
  <c r="C97" i="44"/>
  <c r="C85" i="44"/>
  <c r="C34" i="44"/>
  <c r="C33" i="44"/>
  <c r="C47" i="44"/>
  <c r="C63" i="44"/>
  <c r="C92" i="44"/>
  <c r="C90" i="44"/>
  <c r="C59" i="44"/>
  <c r="C10" i="44"/>
  <c r="C103" i="44"/>
  <c r="C105" i="44"/>
  <c r="C86" i="44"/>
  <c r="C96" i="44"/>
  <c r="C38" i="44"/>
  <c r="C88" i="44"/>
  <c r="C73" i="44"/>
  <c r="C70" i="44"/>
  <c r="C68" i="44"/>
  <c r="C24" i="44"/>
  <c r="C84" i="44"/>
  <c r="C21" i="44"/>
  <c r="C62" i="44"/>
  <c r="C54" i="44"/>
  <c r="C95" i="44"/>
  <c r="C37" i="44"/>
  <c r="C72" i="44"/>
  <c r="C18" i="44"/>
  <c r="C22" i="44"/>
  <c r="C51" i="44"/>
  <c r="C42" i="44"/>
  <c r="C61" i="44"/>
  <c r="C79" i="44"/>
  <c r="C93" i="44"/>
  <c r="C113" i="44"/>
  <c r="C13" i="44"/>
  <c r="C15" i="44"/>
  <c r="C41" i="44"/>
  <c r="C66" i="44"/>
  <c r="C60" i="44"/>
  <c r="C75" i="44"/>
  <c r="C57" i="44"/>
  <c r="C111" i="44"/>
  <c r="C80" i="44"/>
  <c r="C115" i="44"/>
  <c r="C82" i="44"/>
  <c r="C74" i="44"/>
  <c r="C108" i="44"/>
  <c r="C119" i="44"/>
  <c r="C94" i="44"/>
  <c r="C99" i="44"/>
  <c r="C98" i="44"/>
  <c r="F55" i="44"/>
  <c r="E55" i="44"/>
  <c r="C55" i="44"/>
  <c r="E40" i="43"/>
  <c r="F40" i="43"/>
  <c r="E99" i="43"/>
  <c r="F99" i="43"/>
  <c r="E101" i="43"/>
  <c r="F101" i="43"/>
  <c r="E105" i="43"/>
  <c r="F105" i="43"/>
  <c r="E86" i="43"/>
  <c r="F86" i="43"/>
  <c r="E35" i="43"/>
  <c r="F35" i="43"/>
  <c r="E94" i="43"/>
  <c r="F94" i="43"/>
  <c r="E50" i="43"/>
  <c r="F50" i="43"/>
  <c r="E91" i="43"/>
  <c r="F91" i="43"/>
  <c r="E62" i="43"/>
  <c r="F62" i="43"/>
  <c r="E100" i="43"/>
  <c r="F100" i="43"/>
  <c r="E39" i="43"/>
  <c r="F39" i="43"/>
  <c r="E117" i="43"/>
  <c r="F117" i="43"/>
  <c r="E98" i="43"/>
  <c r="F98" i="43"/>
  <c r="E37" i="43"/>
  <c r="F37" i="43"/>
  <c r="E107" i="43"/>
  <c r="F107" i="43"/>
  <c r="E73" i="43"/>
  <c r="F73" i="43"/>
  <c r="E63" i="43"/>
  <c r="F63" i="43"/>
  <c r="E93" i="43"/>
  <c r="F93" i="43"/>
  <c r="E97" i="43"/>
  <c r="F97" i="43"/>
  <c r="E92" i="43"/>
  <c r="F92" i="43"/>
  <c r="E29" i="43"/>
  <c r="F29" i="43"/>
  <c r="E81" i="43"/>
  <c r="F81" i="43"/>
  <c r="E47" i="43"/>
  <c r="F47" i="43"/>
  <c r="E26" i="43"/>
  <c r="F26" i="43"/>
  <c r="E78" i="43"/>
  <c r="F78" i="43"/>
  <c r="E23" i="43"/>
  <c r="F23" i="43"/>
  <c r="E42" i="43"/>
  <c r="F42" i="43"/>
  <c r="E49" i="43"/>
  <c r="F49" i="43"/>
  <c r="E44" i="43"/>
  <c r="F44" i="43"/>
  <c r="E14" i="43"/>
  <c r="F14" i="43"/>
  <c r="E68" i="43"/>
  <c r="F68" i="43"/>
  <c r="E61" i="43"/>
  <c r="F61" i="43"/>
  <c r="E53" i="43"/>
  <c r="F53" i="43"/>
  <c r="E75" i="43"/>
  <c r="F75" i="43"/>
  <c r="E19" i="43"/>
  <c r="F19" i="43"/>
  <c r="E54" i="43"/>
  <c r="F54" i="43"/>
  <c r="E33" i="43"/>
  <c r="F33" i="43"/>
  <c r="E30" i="43"/>
  <c r="F30" i="43"/>
  <c r="E34" i="43"/>
  <c r="F34" i="43"/>
  <c r="E79" i="43"/>
  <c r="F79" i="43"/>
  <c r="E13" i="43"/>
  <c r="F13" i="43"/>
  <c r="E74" i="43"/>
  <c r="F74" i="43"/>
  <c r="E83" i="43"/>
  <c r="F83" i="43"/>
  <c r="E20" i="43"/>
  <c r="F20" i="43"/>
  <c r="E43" i="43"/>
  <c r="F43" i="43"/>
  <c r="E70" i="43"/>
  <c r="F70" i="43"/>
  <c r="E16" i="43"/>
  <c r="F16" i="43"/>
  <c r="E108" i="43"/>
  <c r="G108" i="43"/>
  <c r="F108" i="43"/>
  <c r="E57" i="43"/>
  <c r="F57" i="43"/>
  <c r="E96" i="43"/>
  <c r="F96" i="43"/>
  <c r="E45" i="43"/>
  <c r="F45" i="43"/>
  <c r="E111" i="43"/>
  <c r="F111" i="43"/>
  <c r="E56" i="43"/>
  <c r="F56" i="43"/>
  <c r="E52" i="43"/>
  <c r="F52" i="43"/>
  <c r="E87" i="43"/>
  <c r="F87" i="43"/>
  <c r="E110" i="43"/>
  <c r="F110" i="43"/>
  <c r="E85" i="43"/>
  <c r="F85" i="43"/>
  <c r="E60" i="43"/>
  <c r="F60" i="43"/>
  <c r="E10" i="43"/>
  <c r="F10" i="43"/>
  <c r="E115" i="43"/>
  <c r="F115" i="43"/>
  <c r="E114" i="43"/>
  <c r="F114" i="43"/>
  <c r="E72" i="43"/>
  <c r="F72" i="43"/>
  <c r="E48" i="43"/>
  <c r="F48" i="43"/>
  <c r="E24" i="43"/>
  <c r="F24" i="43"/>
  <c r="E31" i="43"/>
  <c r="F31" i="43"/>
  <c r="E59" i="43"/>
  <c r="F59" i="43"/>
  <c r="E58" i="43"/>
  <c r="F58" i="43"/>
  <c r="E67" i="43"/>
  <c r="F67" i="43"/>
  <c r="E65" i="43"/>
  <c r="F65" i="43"/>
  <c r="E36" i="43"/>
  <c r="F36" i="43"/>
  <c r="E109" i="43"/>
  <c r="F109" i="43"/>
  <c r="E71" i="43"/>
  <c r="F71" i="43"/>
  <c r="E119" i="43"/>
  <c r="F119" i="43"/>
  <c r="E104" i="43"/>
  <c r="F104" i="43"/>
  <c r="E89" i="43"/>
  <c r="F89" i="43"/>
  <c r="E102" i="43"/>
  <c r="F102" i="43"/>
  <c r="E76" i="43"/>
  <c r="F76" i="43"/>
  <c r="E28" i="43"/>
  <c r="F28" i="43"/>
  <c r="E90" i="43"/>
  <c r="F90" i="43"/>
  <c r="E11" i="43"/>
  <c r="F11" i="43"/>
  <c r="E77" i="43"/>
  <c r="F77" i="43"/>
  <c r="E25" i="43"/>
  <c r="F25" i="43"/>
  <c r="E27" i="43"/>
  <c r="F27" i="43"/>
  <c r="E106" i="43"/>
  <c r="F106" i="43"/>
  <c r="E113" i="43"/>
  <c r="F113" i="43"/>
  <c r="E103" i="43"/>
  <c r="F103" i="43"/>
  <c r="E38" i="43"/>
  <c r="F38" i="43"/>
  <c r="E88" i="43"/>
  <c r="F88" i="43"/>
  <c r="E69" i="43"/>
  <c r="F69" i="43"/>
  <c r="E84" i="43"/>
  <c r="F84" i="43"/>
  <c r="E22" i="43"/>
  <c r="F22" i="43"/>
  <c r="E46" i="43"/>
  <c r="F46" i="43"/>
  <c r="E41" i="43"/>
  <c r="F41" i="43"/>
  <c r="E82" i="43"/>
  <c r="F82" i="43"/>
  <c r="E116" i="43"/>
  <c r="F116" i="43"/>
  <c r="E15" i="43"/>
  <c r="F15" i="43"/>
  <c r="E95" i="43"/>
  <c r="F95" i="43"/>
  <c r="E66" i="43"/>
  <c r="F66" i="43"/>
  <c r="E64" i="43"/>
  <c r="F64" i="43"/>
  <c r="E21" i="43"/>
  <c r="F21" i="43"/>
  <c r="E51" i="43"/>
  <c r="F51" i="43"/>
  <c r="E112" i="43"/>
  <c r="F112" i="43"/>
  <c r="E55" i="43"/>
  <c r="F55" i="43"/>
  <c r="E32" i="43"/>
  <c r="F32" i="43"/>
  <c r="E118" i="43"/>
  <c r="F118" i="43"/>
  <c r="E18" i="43"/>
  <c r="F18" i="43"/>
  <c r="E12" i="43"/>
  <c r="F12" i="43"/>
  <c r="E17" i="43"/>
  <c r="F17" i="43"/>
  <c r="C40" i="43"/>
  <c r="C99" i="43"/>
  <c r="C101" i="43"/>
  <c r="C105" i="43"/>
  <c r="C86" i="43"/>
  <c r="C35" i="43"/>
  <c r="C94" i="43"/>
  <c r="C50" i="43"/>
  <c r="C91" i="43"/>
  <c r="C62" i="43"/>
  <c r="C100" i="43"/>
  <c r="C39" i="43"/>
  <c r="C117" i="43"/>
  <c r="C98" i="43"/>
  <c r="C37" i="43"/>
  <c r="C107" i="43"/>
  <c r="C73" i="43"/>
  <c r="C63" i="43"/>
  <c r="C93" i="43"/>
  <c r="C97" i="43"/>
  <c r="C92" i="43"/>
  <c r="C29" i="43"/>
  <c r="C81" i="43"/>
  <c r="C47" i="43"/>
  <c r="C26" i="43"/>
  <c r="C78" i="43"/>
  <c r="C23" i="43"/>
  <c r="C42" i="43"/>
  <c r="C49" i="43"/>
  <c r="C44" i="43"/>
  <c r="C14" i="43"/>
  <c r="C68" i="43"/>
  <c r="C61" i="43"/>
  <c r="C53" i="43"/>
  <c r="C75" i="43"/>
  <c r="C19" i="43"/>
  <c r="C54" i="43"/>
  <c r="C33" i="43"/>
  <c r="C30" i="43"/>
  <c r="C34" i="43"/>
  <c r="C79" i="43"/>
  <c r="C13" i="43"/>
  <c r="C74" i="43"/>
  <c r="C83" i="43"/>
  <c r="C20" i="43"/>
  <c r="C43" i="43"/>
  <c r="C70" i="43"/>
  <c r="C16" i="43"/>
  <c r="C108" i="43"/>
  <c r="C57" i="43"/>
  <c r="C96" i="43"/>
  <c r="C45" i="43"/>
  <c r="C111" i="43"/>
  <c r="C56" i="43"/>
  <c r="C52" i="43"/>
  <c r="C87" i="43"/>
  <c r="C110" i="43"/>
  <c r="C85" i="43"/>
  <c r="C60" i="43"/>
  <c r="C10" i="43"/>
  <c r="C115" i="43"/>
  <c r="C114" i="43"/>
  <c r="C72" i="43"/>
  <c r="C48" i="43"/>
  <c r="C24" i="43"/>
  <c r="C31" i="43"/>
  <c r="C59" i="43"/>
  <c r="C58" i="43"/>
  <c r="C67" i="43"/>
  <c r="C65" i="43"/>
  <c r="C36" i="43"/>
  <c r="C109" i="43"/>
  <c r="C71" i="43"/>
  <c r="C119" i="43"/>
  <c r="C104" i="43"/>
  <c r="C89" i="43"/>
  <c r="C102" i="43"/>
  <c r="C76" i="43"/>
  <c r="C28" i="43"/>
  <c r="C90" i="43"/>
  <c r="C11" i="43"/>
  <c r="C77" i="43"/>
  <c r="C25" i="43"/>
  <c r="C27" i="43"/>
  <c r="C106" i="43"/>
  <c r="C113" i="43"/>
  <c r="C103" i="43"/>
  <c r="C38" i="43"/>
  <c r="C88" i="43"/>
  <c r="C69" i="43"/>
  <c r="C84" i="43"/>
  <c r="C22" i="43"/>
  <c r="C46" i="43"/>
  <c r="C41" i="43"/>
  <c r="C82" i="43"/>
  <c r="C116" i="43"/>
  <c r="C15" i="43"/>
  <c r="C95" i="43"/>
  <c r="C66" i="43"/>
  <c r="C64" i="43"/>
  <c r="C21" i="43"/>
  <c r="C51" i="43"/>
  <c r="C112" i="43"/>
  <c r="C55" i="43"/>
  <c r="C32" i="43"/>
  <c r="C118" i="43"/>
  <c r="C18" i="43"/>
  <c r="C12" i="43"/>
  <c r="C17" i="43"/>
  <c r="F80" i="43"/>
  <c r="E80" i="43"/>
  <c r="C80" i="43"/>
  <c r="E63" i="42"/>
  <c r="F63" i="42"/>
  <c r="E101" i="42"/>
  <c r="F101" i="42"/>
  <c r="E12" i="42"/>
  <c r="F12" i="42"/>
  <c r="E92" i="42"/>
  <c r="F92" i="42"/>
  <c r="E87" i="42"/>
  <c r="F87" i="42"/>
  <c r="E95" i="42"/>
  <c r="F95" i="42"/>
  <c r="E67" i="42"/>
  <c r="F67" i="42"/>
  <c r="E49" i="42"/>
  <c r="F49" i="42"/>
  <c r="E96" i="42"/>
  <c r="F96" i="42"/>
  <c r="E23" i="42"/>
  <c r="F23" i="42"/>
  <c r="E20" i="42"/>
  <c r="F20" i="42"/>
  <c r="E111" i="42"/>
  <c r="F111" i="42"/>
  <c r="E37" i="42"/>
  <c r="F37" i="42"/>
  <c r="E74" i="42"/>
  <c r="F74" i="42"/>
  <c r="E16" i="42"/>
  <c r="F16" i="42"/>
  <c r="E25" i="42"/>
  <c r="F25" i="42"/>
  <c r="E40" i="42"/>
  <c r="F40" i="42"/>
  <c r="E116" i="42"/>
  <c r="F116" i="42"/>
  <c r="E114" i="42"/>
  <c r="F114" i="42"/>
  <c r="E107" i="42"/>
  <c r="F107" i="42"/>
  <c r="E64" i="42"/>
  <c r="F64" i="42"/>
  <c r="E79" i="42"/>
  <c r="F79" i="42"/>
  <c r="E109" i="42"/>
  <c r="F109" i="42"/>
  <c r="E113" i="42"/>
  <c r="F113" i="42"/>
  <c r="E108" i="42"/>
  <c r="F108" i="42"/>
  <c r="E82" i="42"/>
  <c r="F82" i="42"/>
  <c r="E28" i="42"/>
  <c r="F28" i="42"/>
  <c r="E78" i="42"/>
  <c r="F78" i="42"/>
  <c r="E105" i="42"/>
  <c r="F105" i="42"/>
  <c r="E73" i="42"/>
  <c r="F73" i="42"/>
  <c r="E52" i="42"/>
  <c r="F52" i="42"/>
  <c r="E33" i="42"/>
  <c r="F33" i="42"/>
  <c r="E76" i="42"/>
  <c r="F76" i="42"/>
  <c r="E89" i="42"/>
  <c r="F89" i="42"/>
  <c r="E55" i="42"/>
  <c r="F55" i="42"/>
  <c r="E35" i="42"/>
  <c r="F35" i="42"/>
  <c r="E58" i="42"/>
  <c r="F58" i="42"/>
  <c r="E42" i="42"/>
  <c r="F42" i="42"/>
  <c r="E70" i="42"/>
  <c r="F70" i="42"/>
  <c r="E41" i="42"/>
  <c r="F41" i="42"/>
  <c r="E13" i="42"/>
  <c r="F13" i="42"/>
  <c r="E118" i="42"/>
  <c r="F118" i="42"/>
  <c r="E112" i="42"/>
  <c r="F112" i="42"/>
  <c r="E39" i="42"/>
  <c r="F39" i="42"/>
  <c r="E56" i="42"/>
  <c r="F56" i="42"/>
  <c r="E71" i="42"/>
  <c r="F71" i="42"/>
  <c r="E72" i="42"/>
  <c r="F72" i="42"/>
  <c r="E60" i="42"/>
  <c r="F60" i="42"/>
  <c r="E32" i="42"/>
  <c r="F32" i="42"/>
  <c r="E68" i="42"/>
  <c r="F68" i="42"/>
  <c r="E17" i="42"/>
  <c r="F17" i="42"/>
  <c r="E31" i="42"/>
  <c r="F31" i="42"/>
  <c r="E75" i="42"/>
  <c r="F75" i="42"/>
  <c r="E27" i="42"/>
  <c r="F27" i="42"/>
  <c r="E81" i="42"/>
  <c r="F81" i="42"/>
  <c r="E29" i="42"/>
  <c r="F29" i="42"/>
  <c r="E34" i="42"/>
  <c r="F34" i="42"/>
  <c r="E47" i="42"/>
  <c r="F47" i="42"/>
  <c r="E51" i="42"/>
  <c r="F51" i="42"/>
  <c r="E88" i="42"/>
  <c r="F88" i="42"/>
  <c r="E85" i="42"/>
  <c r="F85" i="42"/>
  <c r="E99" i="42"/>
  <c r="F99" i="42"/>
  <c r="E57" i="42"/>
  <c r="F57" i="42"/>
  <c r="E38" i="42"/>
  <c r="F38" i="42"/>
  <c r="E103" i="42"/>
  <c r="F103" i="42"/>
  <c r="E53" i="42"/>
  <c r="F53" i="42"/>
  <c r="E10" i="42"/>
  <c r="F10" i="42"/>
  <c r="E98" i="42"/>
  <c r="F98" i="42"/>
  <c r="E102" i="42"/>
  <c r="F102" i="42"/>
  <c r="E83" i="42"/>
  <c r="F83" i="42"/>
  <c r="E115" i="42"/>
  <c r="F115" i="42"/>
  <c r="E36" i="42"/>
  <c r="F36" i="42"/>
  <c r="E26" i="42"/>
  <c r="F26" i="42"/>
  <c r="E119" i="42"/>
  <c r="F119" i="42"/>
  <c r="E106" i="42"/>
  <c r="F106" i="42"/>
  <c r="E84" i="42"/>
  <c r="F84" i="42"/>
  <c r="E86" i="42"/>
  <c r="F86" i="42"/>
  <c r="E100" i="42"/>
  <c r="F100" i="42"/>
  <c r="E104" i="42"/>
  <c r="F104" i="42"/>
  <c r="E62" i="42"/>
  <c r="F62" i="42"/>
  <c r="E65" i="42"/>
  <c r="F65" i="42"/>
  <c r="E69" i="42"/>
  <c r="F69" i="42"/>
  <c r="E110" i="42"/>
  <c r="F110" i="42"/>
  <c r="E91" i="42"/>
  <c r="F91" i="42"/>
  <c r="E45" i="42"/>
  <c r="F45" i="42"/>
  <c r="E21" i="42"/>
  <c r="F21" i="42"/>
  <c r="E121" i="42"/>
  <c r="F121" i="42"/>
  <c r="E44" i="42"/>
  <c r="F44" i="42"/>
  <c r="E120" i="42"/>
  <c r="F120" i="42"/>
  <c r="E30" i="42"/>
  <c r="F30" i="42"/>
  <c r="E66" i="42"/>
  <c r="F66" i="42"/>
  <c r="E48" i="42"/>
  <c r="F48" i="42"/>
  <c r="E11" i="42"/>
  <c r="F11" i="42"/>
  <c r="E80" i="42"/>
  <c r="F80" i="42"/>
  <c r="E94" i="42"/>
  <c r="F94" i="42"/>
  <c r="E43" i="42"/>
  <c r="F43" i="42"/>
  <c r="E50" i="42"/>
  <c r="F50" i="42"/>
  <c r="E19" i="42"/>
  <c r="F19" i="42"/>
  <c r="E93" i="42"/>
  <c r="F93" i="42"/>
  <c r="E22" i="42"/>
  <c r="F22" i="42"/>
  <c r="E24" i="42"/>
  <c r="F24" i="42"/>
  <c r="E14" i="42"/>
  <c r="F14" i="42"/>
  <c r="E18" i="42"/>
  <c r="F18" i="42"/>
  <c r="E77" i="42"/>
  <c r="F77" i="42"/>
  <c r="E46" i="42"/>
  <c r="F46" i="42"/>
  <c r="E15" i="42"/>
  <c r="F15" i="42"/>
  <c r="E90" i="42"/>
  <c r="F90" i="42"/>
  <c r="E59" i="42"/>
  <c r="F59" i="42"/>
  <c r="E54" i="42"/>
  <c r="G54" i="42"/>
  <c r="F54" i="42"/>
  <c r="C63" i="42"/>
  <c r="C101" i="42"/>
  <c r="C12" i="42"/>
  <c r="C92" i="42"/>
  <c r="C87" i="42"/>
  <c r="C95" i="42"/>
  <c r="C67" i="42"/>
  <c r="C49" i="42"/>
  <c r="C96" i="42"/>
  <c r="C23" i="42"/>
  <c r="C20" i="42"/>
  <c r="C111" i="42"/>
  <c r="C37" i="42"/>
  <c r="C74" i="42"/>
  <c r="C16" i="42"/>
  <c r="C25" i="42"/>
  <c r="C40" i="42"/>
  <c r="C116" i="42"/>
  <c r="C114" i="42"/>
  <c r="C107" i="42"/>
  <c r="C64" i="42"/>
  <c r="C79" i="42"/>
  <c r="C109" i="42"/>
  <c r="C113" i="42"/>
  <c r="C108" i="42"/>
  <c r="C82" i="42"/>
  <c r="C28" i="42"/>
  <c r="C78" i="42"/>
  <c r="C105" i="42"/>
  <c r="C73" i="42"/>
  <c r="C52" i="42"/>
  <c r="C33" i="42"/>
  <c r="C76" i="42"/>
  <c r="C89" i="42"/>
  <c r="C55" i="42"/>
  <c r="C35" i="42"/>
  <c r="C58" i="42"/>
  <c r="C42" i="42"/>
  <c r="C70" i="42"/>
  <c r="C41" i="42"/>
  <c r="C13" i="42"/>
  <c r="C118" i="42"/>
  <c r="C112" i="42"/>
  <c r="C39" i="42"/>
  <c r="C56" i="42"/>
  <c r="C71" i="42"/>
  <c r="C72" i="42"/>
  <c r="C60" i="42"/>
  <c r="C32" i="42"/>
  <c r="C68" i="42"/>
  <c r="C17" i="42"/>
  <c r="C31" i="42"/>
  <c r="C75" i="42"/>
  <c r="C27" i="42"/>
  <c r="C81" i="42"/>
  <c r="C29" i="42"/>
  <c r="C34" i="42"/>
  <c r="C47" i="42"/>
  <c r="C51" i="42"/>
  <c r="C88" i="42"/>
  <c r="C85" i="42"/>
  <c r="C99" i="42"/>
  <c r="C57" i="42"/>
  <c r="C38" i="42"/>
  <c r="C103" i="42"/>
  <c r="C53" i="42"/>
  <c r="C10" i="42"/>
  <c r="C98" i="42"/>
  <c r="C102" i="42"/>
  <c r="C83" i="42"/>
  <c r="C115" i="42"/>
  <c r="C36" i="42"/>
  <c r="C26" i="42"/>
  <c r="C119" i="42"/>
  <c r="C106" i="42"/>
  <c r="C84" i="42"/>
  <c r="C86" i="42"/>
  <c r="C100" i="42"/>
  <c r="C104" i="42"/>
  <c r="C62" i="42"/>
  <c r="C65" i="42"/>
  <c r="C69" i="42"/>
  <c r="C110" i="42"/>
  <c r="C91" i="42"/>
  <c r="C45" i="42"/>
  <c r="C21" i="42"/>
  <c r="C121" i="42"/>
  <c r="C44" i="42"/>
  <c r="C120" i="42"/>
  <c r="C30" i="42"/>
  <c r="C66" i="42"/>
  <c r="C48" i="42"/>
  <c r="C11" i="42"/>
  <c r="C80" i="42"/>
  <c r="C94" i="42"/>
  <c r="C43" i="42"/>
  <c r="C50" i="42"/>
  <c r="C19" i="42"/>
  <c r="C93" i="42"/>
  <c r="C22" i="42"/>
  <c r="C24" i="42"/>
  <c r="C14" i="42"/>
  <c r="C18" i="42"/>
  <c r="C77" i="42"/>
  <c r="C46" i="42"/>
  <c r="C15" i="42"/>
  <c r="C90" i="42"/>
  <c r="C59" i="42"/>
  <c r="C54" i="42"/>
  <c r="F61" i="42"/>
  <c r="E61" i="42"/>
  <c r="C61" i="42"/>
  <c r="E111" i="41"/>
  <c r="F111" i="41"/>
  <c r="E61" i="41"/>
  <c r="F61" i="41"/>
  <c r="E12" i="41"/>
  <c r="F12" i="41"/>
  <c r="E113" i="41"/>
  <c r="F113" i="41"/>
  <c r="E32" i="41"/>
  <c r="F32" i="41"/>
  <c r="E51" i="41"/>
  <c r="F51" i="41"/>
  <c r="E102" i="41"/>
  <c r="F102" i="41"/>
  <c r="E84" i="41"/>
  <c r="F84" i="41"/>
  <c r="E78" i="41"/>
  <c r="F78" i="41"/>
  <c r="E93" i="41"/>
  <c r="F93" i="41"/>
  <c r="E98" i="41"/>
  <c r="F98" i="41"/>
  <c r="E19" i="41"/>
  <c r="F19" i="41"/>
  <c r="E118" i="41"/>
  <c r="F118" i="41"/>
  <c r="E120" i="41"/>
  <c r="F120" i="41"/>
  <c r="E79" i="41"/>
  <c r="F79" i="41"/>
  <c r="E112" i="41"/>
  <c r="F112" i="41"/>
  <c r="E17" i="41"/>
  <c r="F17" i="41"/>
  <c r="E56" i="41"/>
  <c r="F56" i="41"/>
  <c r="E75" i="41"/>
  <c r="F75" i="41"/>
  <c r="E21" i="41"/>
  <c r="F21" i="41"/>
  <c r="E95" i="41"/>
  <c r="F95" i="41"/>
  <c r="E83" i="41"/>
  <c r="F83" i="41"/>
  <c r="E72" i="41"/>
  <c r="F72" i="41"/>
  <c r="E64" i="41"/>
  <c r="F64" i="41"/>
  <c r="E71" i="41"/>
  <c r="F71" i="41"/>
  <c r="E62" i="41"/>
  <c r="F62" i="41"/>
  <c r="E59" i="41"/>
  <c r="F59" i="41"/>
  <c r="E26" i="41"/>
  <c r="F26" i="41"/>
  <c r="E67" i="41"/>
  <c r="F67" i="41"/>
  <c r="E107" i="41"/>
  <c r="F107" i="41"/>
  <c r="E90" i="41"/>
  <c r="F90" i="41"/>
  <c r="E76" i="41"/>
  <c r="F76" i="41"/>
  <c r="E47" i="41"/>
  <c r="F47" i="41"/>
  <c r="E33" i="41"/>
  <c r="F33" i="41"/>
  <c r="E55" i="41"/>
  <c r="F55" i="41"/>
  <c r="E52" i="41"/>
  <c r="F52" i="41"/>
  <c r="E38" i="41"/>
  <c r="F38" i="41"/>
  <c r="E70" i="41"/>
  <c r="F70" i="41"/>
  <c r="E28" i="41"/>
  <c r="F28" i="41"/>
  <c r="E81" i="41"/>
  <c r="F81" i="41"/>
  <c r="E114" i="41"/>
  <c r="F114" i="41"/>
  <c r="E27" i="41"/>
  <c r="F27" i="41"/>
  <c r="E30" i="41"/>
  <c r="F30" i="41"/>
  <c r="E77" i="41"/>
  <c r="F77" i="41"/>
  <c r="E31" i="41"/>
  <c r="F31" i="41"/>
  <c r="E80" i="41"/>
  <c r="F80" i="41"/>
  <c r="E41" i="41"/>
  <c r="F41" i="41"/>
  <c r="E73" i="41"/>
  <c r="F73" i="41"/>
  <c r="E44" i="41"/>
  <c r="F44" i="41"/>
  <c r="E53" i="41"/>
  <c r="F53" i="41"/>
  <c r="E13" i="41"/>
  <c r="F13" i="41"/>
  <c r="E105" i="41"/>
  <c r="F105" i="41"/>
  <c r="E119" i="41"/>
  <c r="F119" i="41"/>
  <c r="E85" i="41"/>
  <c r="F85" i="41"/>
  <c r="E11" i="41"/>
  <c r="F11" i="41"/>
  <c r="E58" i="41"/>
  <c r="F58" i="41"/>
  <c r="E45" i="41"/>
  <c r="F45" i="41"/>
  <c r="E50" i="41"/>
  <c r="F50" i="41"/>
  <c r="E117" i="41"/>
  <c r="F117" i="41"/>
  <c r="E29" i="41"/>
  <c r="F29" i="41"/>
  <c r="E91" i="41"/>
  <c r="F91" i="41"/>
  <c r="E115" i="41"/>
  <c r="F115" i="41"/>
  <c r="E110" i="41"/>
  <c r="F110" i="41"/>
  <c r="E69" i="41"/>
  <c r="F69" i="41"/>
  <c r="E57" i="41"/>
  <c r="F57" i="41"/>
  <c r="E97" i="41"/>
  <c r="F97" i="41"/>
  <c r="E18" i="41"/>
  <c r="F18" i="41"/>
  <c r="E89" i="41"/>
  <c r="F89" i="41"/>
  <c r="E16" i="41"/>
  <c r="F16" i="41"/>
  <c r="E36" i="41"/>
  <c r="F36" i="41"/>
  <c r="E20" i="41"/>
  <c r="F20" i="41"/>
  <c r="E103" i="41"/>
  <c r="F103" i="41"/>
  <c r="E100" i="41"/>
  <c r="F100" i="41"/>
  <c r="E106" i="41"/>
  <c r="F106" i="41"/>
  <c r="E63" i="41"/>
  <c r="F63" i="41"/>
  <c r="E88" i="41"/>
  <c r="F88" i="41"/>
  <c r="E86" i="41"/>
  <c r="F86" i="41"/>
  <c r="E65" i="41"/>
  <c r="F65" i="41"/>
  <c r="E37" i="41"/>
  <c r="F37" i="41"/>
  <c r="E101" i="41"/>
  <c r="F101" i="41"/>
  <c r="E96" i="41"/>
  <c r="F96" i="41"/>
  <c r="E22" i="41"/>
  <c r="F22" i="41"/>
  <c r="E43" i="41"/>
  <c r="F43" i="41"/>
  <c r="E60" i="41"/>
  <c r="F60" i="41"/>
  <c r="E49" i="41"/>
  <c r="F49" i="41"/>
  <c r="E108" i="41"/>
  <c r="F108" i="41"/>
  <c r="E116" i="41"/>
  <c r="F116" i="41"/>
  <c r="E35" i="41"/>
  <c r="F35" i="41"/>
  <c r="E109" i="41"/>
  <c r="F109" i="41"/>
  <c r="E74" i="41"/>
  <c r="F74" i="41"/>
  <c r="E23" i="41"/>
  <c r="F23" i="41"/>
  <c r="E24" i="41"/>
  <c r="F24" i="41"/>
  <c r="E40" i="41"/>
  <c r="F40" i="41"/>
  <c r="E42" i="41"/>
  <c r="F42" i="41"/>
  <c r="E87" i="41"/>
  <c r="F87" i="41"/>
  <c r="E48" i="41"/>
  <c r="F48" i="41"/>
  <c r="E82" i="41"/>
  <c r="F82" i="41"/>
  <c r="E94" i="41"/>
  <c r="F94" i="41"/>
  <c r="E66" i="41"/>
  <c r="F66" i="41"/>
  <c r="E104" i="41"/>
  <c r="F104" i="41"/>
  <c r="E54" i="41"/>
  <c r="F54" i="41"/>
  <c r="E14" i="41"/>
  <c r="F14" i="41"/>
  <c r="E92" i="41"/>
  <c r="F92" i="41"/>
  <c r="E25" i="41"/>
  <c r="F25" i="41"/>
  <c r="E46" i="41"/>
  <c r="F46" i="41"/>
  <c r="E15" i="41"/>
  <c r="F15" i="41"/>
  <c r="E34" i="41"/>
  <c r="F34" i="41"/>
  <c r="E68" i="41"/>
  <c r="F68" i="41"/>
  <c r="E39" i="41"/>
  <c r="F39" i="41"/>
  <c r="C111" i="41"/>
  <c r="C61" i="41"/>
  <c r="C12" i="41"/>
  <c r="C113" i="41"/>
  <c r="C32" i="41"/>
  <c r="C51" i="41"/>
  <c r="C102" i="41"/>
  <c r="C84" i="41"/>
  <c r="C78" i="41"/>
  <c r="C93" i="41"/>
  <c r="C98" i="41"/>
  <c r="C19" i="41"/>
  <c r="C118" i="41"/>
  <c r="C120" i="41"/>
  <c r="C79" i="41"/>
  <c r="C112" i="41"/>
  <c r="C17" i="41"/>
  <c r="C56" i="41"/>
  <c r="C75" i="41"/>
  <c r="C21" i="41"/>
  <c r="C95" i="41"/>
  <c r="C83" i="41"/>
  <c r="C72" i="41"/>
  <c r="C64" i="41"/>
  <c r="C71" i="41"/>
  <c r="C62" i="41"/>
  <c r="C59" i="41"/>
  <c r="C26" i="41"/>
  <c r="C67" i="41"/>
  <c r="C107" i="41"/>
  <c r="C90" i="41"/>
  <c r="C76" i="41"/>
  <c r="C47" i="41"/>
  <c r="C33" i="41"/>
  <c r="C55" i="41"/>
  <c r="C52" i="41"/>
  <c r="C38" i="41"/>
  <c r="C70" i="41"/>
  <c r="C28" i="41"/>
  <c r="C81" i="41"/>
  <c r="C114" i="41"/>
  <c r="C27" i="41"/>
  <c r="C30" i="41"/>
  <c r="C77" i="41"/>
  <c r="C31" i="41"/>
  <c r="C80" i="41"/>
  <c r="C41" i="41"/>
  <c r="C73" i="41"/>
  <c r="C44" i="41"/>
  <c r="C53" i="41"/>
  <c r="C13" i="41"/>
  <c r="C105" i="41"/>
  <c r="C119" i="41"/>
  <c r="C85" i="41"/>
  <c r="C11" i="41"/>
  <c r="C58" i="41"/>
  <c r="C45" i="41"/>
  <c r="C50" i="41"/>
  <c r="C117" i="41"/>
  <c r="C29" i="41"/>
  <c r="C91" i="41"/>
  <c r="C115" i="41"/>
  <c r="C110" i="41"/>
  <c r="C69" i="41"/>
  <c r="C57" i="41"/>
  <c r="C97" i="41"/>
  <c r="C18" i="41"/>
  <c r="C89" i="41"/>
  <c r="C16" i="41"/>
  <c r="C36" i="41"/>
  <c r="C20" i="41"/>
  <c r="C103" i="41"/>
  <c r="C100" i="41"/>
  <c r="C106" i="41"/>
  <c r="C63" i="41"/>
  <c r="C88" i="41"/>
  <c r="C86" i="41"/>
  <c r="C65" i="41"/>
  <c r="C37" i="41"/>
  <c r="C101" i="41"/>
  <c r="C96" i="41"/>
  <c r="C22" i="41"/>
  <c r="C43" i="41"/>
  <c r="C60" i="41"/>
  <c r="C49" i="41"/>
  <c r="C108" i="41"/>
  <c r="C116" i="41"/>
  <c r="C35" i="41"/>
  <c r="C109" i="41"/>
  <c r="C74" i="41"/>
  <c r="C23" i="41"/>
  <c r="C24" i="41"/>
  <c r="C40" i="41"/>
  <c r="C42" i="41"/>
  <c r="C87" i="41"/>
  <c r="C48" i="41"/>
  <c r="C82" i="41"/>
  <c r="C94" i="41"/>
  <c r="C66" i="41"/>
  <c r="C104" i="41"/>
  <c r="C54" i="41"/>
  <c r="C14" i="41"/>
  <c r="C92" i="41"/>
  <c r="C25" i="41"/>
  <c r="C46" i="41"/>
  <c r="C15" i="41"/>
  <c r="C34" i="41"/>
  <c r="C68" i="41"/>
  <c r="C39" i="41"/>
  <c r="F99" i="41"/>
  <c r="E99" i="41"/>
  <c r="C99" i="41"/>
  <c r="E95" i="39"/>
  <c r="F95" i="39"/>
  <c r="E48" i="39"/>
  <c r="F48" i="39"/>
  <c r="E73" i="39"/>
  <c r="F73" i="39"/>
  <c r="E98" i="39"/>
  <c r="F98" i="39"/>
  <c r="E32" i="39"/>
  <c r="F32" i="39"/>
  <c r="E82" i="39"/>
  <c r="F82" i="39"/>
  <c r="E105" i="39"/>
  <c r="F105" i="39"/>
  <c r="E83" i="39"/>
  <c r="F83" i="39"/>
  <c r="E47" i="39"/>
  <c r="F47" i="39"/>
  <c r="E21" i="39"/>
  <c r="F21" i="39"/>
  <c r="E16" i="39"/>
  <c r="F16" i="39"/>
  <c r="E13" i="39"/>
  <c r="F13" i="39"/>
  <c r="E116" i="39"/>
  <c r="F116" i="39"/>
  <c r="E120" i="39"/>
  <c r="F120" i="39"/>
  <c r="E12" i="39"/>
  <c r="F12" i="39"/>
  <c r="E88" i="39"/>
  <c r="F88" i="39"/>
  <c r="E67" i="39"/>
  <c r="F67" i="39"/>
  <c r="E60" i="39"/>
  <c r="F60" i="39"/>
  <c r="E110" i="39"/>
  <c r="F110" i="39"/>
  <c r="E97" i="39"/>
  <c r="F97" i="39"/>
  <c r="E89" i="39"/>
  <c r="F89" i="39"/>
  <c r="E59" i="39"/>
  <c r="F59" i="39"/>
  <c r="E96" i="39"/>
  <c r="F96" i="39"/>
  <c r="E41" i="39"/>
  <c r="F41" i="39"/>
  <c r="E85" i="39"/>
  <c r="F85" i="39"/>
  <c r="E17" i="39"/>
  <c r="F17" i="39"/>
  <c r="E35" i="39"/>
  <c r="F35" i="39"/>
  <c r="E29" i="39"/>
  <c r="F29" i="39"/>
  <c r="E24" i="39"/>
  <c r="F24" i="39"/>
  <c r="E76" i="39"/>
  <c r="F76" i="39"/>
  <c r="E44" i="39"/>
  <c r="F44" i="39"/>
  <c r="E65" i="39"/>
  <c r="F65" i="39"/>
  <c r="E69" i="39"/>
  <c r="F69" i="39"/>
  <c r="E27" i="39"/>
  <c r="F27" i="39"/>
  <c r="E46" i="39"/>
  <c r="F46" i="39"/>
  <c r="E84" i="39"/>
  <c r="F84" i="39"/>
  <c r="E36" i="39"/>
  <c r="F36" i="39"/>
  <c r="E42" i="39"/>
  <c r="F42" i="39"/>
  <c r="E31" i="39"/>
  <c r="F31" i="39"/>
  <c r="E93" i="39"/>
  <c r="F93" i="39"/>
  <c r="E118" i="39"/>
  <c r="F118" i="39"/>
  <c r="E20" i="39"/>
  <c r="F20" i="39"/>
  <c r="E66" i="39"/>
  <c r="F66" i="39"/>
  <c r="E45" i="39"/>
  <c r="F45" i="39"/>
  <c r="E49" i="39"/>
  <c r="F49" i="39"/>
  <c r="E74" i="39"/>
  <c r="F74" i="39"/>
  <c r="E18" i="39"/>
  <c r="F18" i="39"/>
  <c r="E53" i="39"/>
  <c r="F53" i="39"/>
  <c r="E25" i="39"/>
  <c r="F25" i="39"/>
  <c r="E61" i="39"/>
  <c r="F61" i="39"/>
  <c r="E19" i="39"/>
  <c r="F19" i="39"/>
  <c r="E90" i="39"/>
  <c r="F90" i="39"/>
  <c r="E119" i="39"/>
  <c r="F119" i="39"/>
  <c r="E26" i="39"/>
  <c r="F26" i="39"/>
  <c r="E43" i="39"/>
  <c r="F43" i="39"/>
  <c r="E15" i="39"/>
  <c r="F15" i="39"/>
  <c r="E23" i="39"/>
  <c r="F23" i="39"/>
  <c r="E28" i="39"/>
  <c r="F28" i="39"/>
  <c r="E117" i="39"/>
  <c r="F117" i="39"/>
  <c r="E71" i="39"/>
  <c r="F71" i="39"/>
  <c r="E106" i="39"/>
  <c r="F106" i="39"/>
  <c r="E115" i="39"/>
  <c r="F115" i="39"/>
  <c r="E22" i="39"/>
  <c r="F22" i="39"/>
  <c r="E70" i="39"/>
  <c r="F70" i="39"/>
  <c r="E81" i="39"/>
  <c r="F81" i="39"/>
  <c r="E40" i="39"/>
  <c r="F40" i="39"/>
  <c r="E79" i="39"/>
  <c r="F79" i="39"/>
  <c r="E113" i="39"/>
  <c r="F113" i="39"/>
  <c r="E57" i="39"/>
  <c r="F57" i="39"/>
  <c r="E56" i="39"/>
  <c r="F56" i="39"/>
  <c r="E11" i="39"/>
  <c r="F11" i="39"/>
  <c r="E111" i="39"/>
  <c r="F111" i="39"/>
  <c r="E87" i="39"/>
  <c r="F87" i="39"/>
  <c r="E100" i="39"/>
  <c r="F100" i="39"/>
  <c r="E92" i="39"/>
  <c r="F92" i="39"/>
  <c r="E75" i="39"/>
  <c r="F75" i="39"/>
  <c r="E86" i="39"/>
  <c r="F86" i="39"/>
  <c r="E77" i="39"/>
  <c r="F77" i="39"/>
  <c r="E91" i="39"/>
  <c r="F91" i="39"/>
  <c r="E99" i="39"/>
  <c r="F99" i="39"/>
  <c r="E38" i="39"/>
  <c r="F38" i="39"/>
  <c r="E58" i="39"/>
  <c r="F58" i="39"/>
  <c r="E107" i="39"/>
  <c r="F107" i="39"/>
  <c r="E94" i="39"/>
  <c r="F94" i="39"/>
  <c r="E108" i="39"/>
  <c r="F108" i="39"/>
  <c r="E103" i="39"/>
  <c r="F103" i="39"/>
  <c r="E109" i="39"/>
  <c r="F109" i="39"/>
  <c r="E51" i="39"/>
  <c r="F51" i="39"/>
  <c r="E102" i="39"/>
  <c r="F102" i="39"/>
  <c r="E52" i="39"/>
  <c r="F52" i="39"/>
  <c r="E37" i="39"/>
  <c r="F37" i="39"/>
  <c r="E30" i="39"/>
  <c r="F30" i="39"/>
  <c r="E55" i="39"/>
  <c r="F55" i="39"/>
  <c r="E78" i="39"/>
  <c r="F78" i="39"/>
  <c r="E104" i="39"/>
  <c r="F104" i="39"/>
  <c r="E114" i="39"/>
  <c r="F114" i="39"/>
  <c r="E54" i="39"/>
  <c r="F54" i="39"/>
  <c r="E68" i="39"/>
  <c r="F68" i="39"/>
  <c r="E80" i="39"/>
  <c r="F80" i="39"/>
  <c r="E112" i="39"/>
  <c r="F112" i="39"/>
  <c r="E72" i="39"/>
  <c r="F72" i="39"/>
  <c r="E62" i="39"/>
  <c r="F62" i="39"/>
  <c r="E101" i="39"/>
  <c r="F101" i="39"/>
  <c r="E64" i="39"/>
  <c r="F64" i="39"/>
  <c r="E33" i="39"/>
  <c r="F33" i="39"/>
  <c r="E14" i="39"/>
  <c r="F14" i="39"/>
  <c r="E63" i="39"/>
  <c r="F63" i="39"/>
  <c r="E50" i="39"/>
  <c r="F50" i="39"/>
  <c r="E39" i="39"/>
  <c r="F39" i="39"/>
  <c r="C95" i="39"/>
  <c r="C48" i="39"/>
  <c r="C73" i="39"/>
  <c r="C98" i="39"/>
  <c r="C32" i="39"/>
  <c r="C82" i="39"/>
  <c r="C105" i="39"/>
  <c r="C83" i="39"/>
  <c r="C47" i="39"/>
  <c r="C21" i="39"/>
  <c r="C16" i="39"/>
  <c r="C13" i="39"/>
  <c r="C116" i="39"/>
  <c r="C120" i="39"/>
  <c r="C12" i="39"/>
  <c r="C88" i="39"/>
  <c r="C67" i="39"/>
  <c r="C60" i="39"/>
  <c r="C110" i="39"/>
  <c r="C97" i="39"/>
  <c r="C89" i="39"/>
  <c r="C59" i="39"/>
  <c r="C96" i="39"/>
  <c r="C41" i="39"/>
  <c r="C85" i="39"/>
  <c r="C17" i="39"/>
  <c r="C35" i="39"/>
  <c r="C29" i="39"/>
  <c r="C24" i="39"/>
  <c r="C76" i="39"/>
  <c r="C44" i="39"/>
  <c r="C65" i="39"/>
  <c r="C69" i="39"/>
  <c r="C27" i="39"/>
  <c r="C46" i="39"/>
  <c r="C84" i="39"/>
  <c r="C36" i="39"/>
  <c r="C42" i="39"/>
  <c r="C31" i="39"/>
  <c r="C93" i="39"/>
  <c r="C118" i="39"/>
  <c r="C20" i="39"/>
  <c r="C66" i="39"/>
  <c r="C45" i="39"/>
  <c r="C49" i="39"/>
  <c r="C74" i="39"/>
  <c r="C18" i="39"/>
  <c r="C53" i="39"/>
  <c r="C25" i="39"/>
  <c r="C61" i="39"/>
  <c r="C19" i="39"/>
  <c r="C90" i="39"/>
  <c r="C119" i="39"/>
  <c r="C26" i="39"/>
  <c r="C43" i="39"/>
  <c r="C15" i="39"/>
  <c r="C23" i="39"/>
  <c r="C28" i="39"/>
  <c r="C117" i="39"/>
  <c r="C71" i="39"/>
  <c r="C106" i="39"/>
  <c r="C115" i="39"/>
  <c r="C22" i="39"/>
  <c r="C70" i="39"/>
  <c r="C81" i="39"/>
  <c r="C40" i="39"/>
  <c r="C79" i="39"/>
  <c r="C113" i="39"/>
  <c r="C57" i="39"/>
  <c r="C56" i="39"/>
  <c r="C11" i="39"/>
  <c r="C111" i="39"/>
  <c r="C87" i="39"/>
  <c r="C100" i="39"/>
  <c r="C92" i="39"/>
  <c r="C75" i="39"/>
  <c r="C86" i="39"/>
  <c r="C77" i="39"/>
  <c r="C91" i="39"/>
  <c r="C99" i="39"/>
  <c r="C38" i="39"/>
  <c r="C58" i="39"/>
  <c r="C107" i="39"/>
  <c r="C94" i="39"/>
  <c r="C108" i="39"/>
  <c r="C103" i="39"/>
  <c r="C109" i="39"/>
  <c r="C51" i="39"/>
  <c r="C102" i="39"/>
  <c r="C52" i="39"/>
  <c r="C37" i="39"/>
  <c r="C30" i="39"/>
  <c r="C55" i="39"/>
  <c r="C78" i="39"/>
  <c r="C104" i="39"/>
  <c r="C114" i="39"/>
  <c r="C54" i="39"/>
  <c r="C68" i="39"/>
  <c r="C80" i="39"/>
  <c r="C112" i="39"/>
  <c r="C72" i="39"/>
  <c r="C62" i="39"/>
  <c r="C101" i="39"/>
  <c r="C64" i="39"/>
  <c r="C33" i="39"/>
  <c r="C14" i="39"/>
  <c r="C63" i="39"/>
  <c r="C50" i="39"/>
  <c r="C39" i="39"/>
  <c r="F34" i="39"/>
  <c r="E34" i="39"/>
  <c r="C34" i="39"/>
  <c r="G27" i="46"/>
  <c r="G74" i="44"/>
  <c r="G66" i="44"/>
  <c r="G50" i="43"/>
  <c r="G62" i="44"/>
  <c r="G82" i="44"/>
  <c r="G80" i="44"/>
  <c r="G57" i="44"/>
  <c r="G51" i="44"/>
  <c r="G18" i="44"/>
  <c r="G37" i="44"/>
  <c r="G77" i="46"/>
  <c r="G65" i="46"/>
  <c r="G115" i="46"/>
  <c r="G55" i="46"/>
  <c r="G46" i="47"/>
  <c r="G114" i="47"/>
  <c r="G25" i="47"/>
  <c r="G107" i="43"/>
  <c r="G10" i="47"/>
  <c r="G42" i="45"/>
  <c r="G117" i="44"/>
  <c r="G52" i="44"/>
  <c r="G31" i="44"/>
  <c r="G100" i="44"/>
  <c r="G43" i="44"/>
  <c r="G17" i="44"/>
  <c r="G47" i="43"/>
  <c r="G30" i="43"/>
  <c r="G90" i="43"/>
  <c r="G76" i="43"/>
  <c r="G48" i="43"/>
  <c r="G114" i="43"/>
  <c r="G10" i="43"/>
  <c r="G85" i="43"/>
  <c r="G16" i="43"/>
  <c r="G81" i="43"/>
  <c r="G93" i="43"/>
  <c r="G73" i="43"/>
  <c r="G40" i="43"/>
  <c r="G114" i="39"/>
  <c r="G113" i="42"/>
  <c r="G115" i="45"/>
  <c r="G18" i="45"/>
  <c r="G62" i="45"/>
  <c r="G64" i="45"/>
  <c r="G85" i="45"/>
  <c r="G40" i="45"/>
  <c r="G91" i="45"/>
  <c r="G24" i="42"/>
  <c r="G37" i="42"/>
  <c r="G87" i="42"/>
  <c r="G38" i="43"/>
  <c r="G54" i="43"/>
  <c r="G75" i="43"/>
  <c r="G35" i="43"/>
  <c r="G105" i="43"/>
  <c r="G99" i="43"/>
  <c r="G86" i="44"/>
  <c r="G103" i="44"/>
  <c r="G59" i="44"/>
  <c r="G92" i="44"/>
  <c r="G50" i="44"/>
  <c r="G86" i="45"/>
  <c r="G107" i="45"/>
  <c r="G112" i="45"/>
  <c r="G27" i="45"/>
  <c r="G88" i="45"/>
  <c r="G81" i="45"/>
  <c r="G29" i="45"/>
  <c r="G33" i="45"/>
  <c r="G42" i="46"/>
  <c r="G41" i="46"/>
  <c r="G38" i="46"/>
  <c r="G82" i="46"/>
  <c r="G78" i="46"/>
  <c r="G75" i="39"/>
  <c r="G70" i="39"/>
  <c r="G45" i="39"/>
  <c r="G23" i="44"/>
  <c r="G69" i="41"/>
  <c r="G25" i="42"/>
  <c r="G111" i="42"/>
  <c r="G49" i="42"/>
  <c r="G92" i="42"/>
  <c r="G18" i="43"/>
  <c r="G46" i="43"/>
  <c r="G62" i="46"/>
  <c r="G31" i="46"/>
  <c r="G16" i="46"/>
  <c r="G106" i="46"/>
  <c r="G109" i="46"/>
  <c r="G34" i="46"/>
  <c r="G64" i="46"/>
  <c r="G75" i="47"/>
  <c r="G20" i="47"/>
  <c r="G90" i="47"/>
  <c r="G101" i="47"/>
  <c r="G65" i="39"/>
  <c r="G17" i="39"/>
  <c r="G59" i="39"/>
  <c r="G88" i="39"/>
  <c r="G40" i="41"/>
  <c r="G86" i="42"/>
  <c r="G106" i="42"/>
  <c r="G26" i="42"/>
  <c r="G102" i="42"/>
  <c r="G85" i="42"/>
  <c r="G34" i="42"/>
  <c r="G75" i="42"/>
  <c r="G70" i="42"/>
  <c r="G55" i="42"/>
  <c r="G52" i="42"/>
  <c r="G105" i="42"/>
  <c r="G28" i="42"/>
  <c r="G28" i="43"/>
  <c r="G102" i="43"/>
  <c r="G104" i="43"/>
  <c r="G30" i="44"/>
  <c r="G102" i="44"/>
  <c r="G76" i="44"/>
  <c r="G46" i="45"/>
  <c r="G63" i="45"/>
  <c r="G58" i="45"/>
  <c r="G100" i="45"/>
  <c r="G37" i="45"/>
  <c r="G117" i="45"/>
  <c r="G79" i="45"/>
  <c r="G65" i="45"/>
  <c r="G99" i="45"/>
  <c r="G83" i="45"/>
  <c r="G14" i="45"/>
  <c r="G118" i="45"/>
  <c r="G83" i="47"/>
  <c r="G116" i="47"/>
  <c r="G57" i="47"/>
  <c r="G74" i="42"/>
  <c r="G23" i="42"/>
  <c r="G95" i="42"/>
  <c r="G101" i="42"/>
  <c r="G17" i="43"/>
  <c r="G32" i="43"/>
  <c r="G82" i="43"/>
  <c r="G84" i="43"/>
  <c r="G11" i="45"/>
  <c r="G57" i="45"/>
  <c r="G21" i="45"/>
  <c r="G108" i="45"/>
  <c r="G78" i="45"/>
  <c r="G38" i="45"/>
  <c r="G49" i="45"/>
  <c r="G32" i="45"/>
  <c r="G36" i="45"/>
  <c r="G67" i="45"/>
  <c r="G76" i="46"/>
  <c r="G45" i="46"/>
  <c r="G118" i="46"/>
  <c r="G112" i="46"/>
  <c r="G47" i="46"/>
  <c r="G117" i="46"/>
  <c r="G59" i="46"/>
  <c r="G86" i="47"/>
  <c r="G21" i="47"/>
  <c r="G107" i="47"/>
  <c r="G33" i="47"/>
  <c r="G71" i="47"/>
  <c r="G29" i="39"/>
  <c r="G41" i="39"/>
  <c r="G97" i="39"/>
  <c r="G13" i="39"/>
  <c r="G104" i="39"/>
  <c r="G79" i="39"/>
  <c r="G117" i="39"/>
  <c r="G43" i="39"/>
  <c r="G19" i="39"/>
  <c r="G35" i="39"/>
  <c r="G96" i="39"/>
  <c r="G91" i="41"/>
  <c r="G111" i="41"/>
  <c r="G22" i="42"/>
  <c r="G91" i="42"/>
  <c r="G38" i="42"/>
  <c r="G60" i="42"/>
  <c r="G33" i="42"/>
  <c r="G109" i="43"/>
  <c r="G116" i="44"/>
  <c r="G77" i="44"/>
  <c r="G110" i="44"/>
  <c r="G25" i="44"/>
  <c r="G56" i="44"/>
  <c r="G71" i="44"/>
  <c r="G44" i="44"/>
  <c r="G69" i="44"/>
  <c r="G45" i="45"/>
  <c r="G61" i="45"/>
  <c r="G97" i="45"/>
  <c r="G71" i="45"/>
  <c r="G59" i="45"/>
  <c r="G19" i="45"/>
  <c r="G13" i="45"/>
  <c r="G114" i="46"/>
  <c r="G49" i="39"/>
  <c r="G109" i="42"/>
  <c r="G114" i="42"/>
  <c r="G14" i="44"/>
  <c r="G53" i="44"/>
  <c r="G106" i="44"/>
  <c r="G100" i="47"/>
  <c r="G76" i="47"/>
  <c r="G94" i="47"/>
  <c r="G14" i="47"/>
  <c r="G52" i="39"/>
  <c r="G103" i="39"/>
  <c r="G99" i="39"/>
  <c r="G48" i="41"/>
  <c r="G14" i="42"/>
  <c r="G44" i="42"/>
  <c r="G98" i="45"/>
  <c r="G103" i="45"/>
  <c r="G51" i="45"/>
  <c r="G73" i="45"/>
  <c r="G23" i="45"/>
  <c r="G20" i="45"/>
  <c r="G106" i="45"/>
  <c r="G39" i="45"/>
  <c r="G10" i="46"/>
  <c r="G26" i="46"/>
  <c r="G50" i="39"/>
  <c r="G106" i="39"/>
  <c r="G64" i="42"/>
  <c r="G87" i="44"/>
  <c r="G67" i="44"/>
  <c r="G49" i="44"/>
  <c r="G56" i="47"/>
  <c r="G119" i="47"/>
  <c r="G104" i="47"/>
  <c r="G95" i="47"/>
  <c r="G103" i="47"/>
  <c r="G64" i="47"/>
  <c r="G97" i="47"/>
  <c r="G30" i="39"/>
  <c r="G51" i="39"/>
  <c r="G94" i="39"/>
  <c r="G24" i="39"/>
  <c r="G95" i="39"/>
  <c r="G24" i="41"/>
  <c r="G77" i="42"/>
  <c r="G21" i="42"/>
  <c r="G80" i="39"/>
  <c r="G102" i="39"/>
  <c r="G108" i="39"/>
  <c r="G38" i="39"/>
  <c r="G71" i="39"/>
  <c r="G15" i="39"/>
  <c r="G26" i="39"/>
  <c r="G90" i="39"/>
  <c r="G53" i="39"/>
  <c r="G23" i="41"/>
  <c r="G29" i="41"/>
  <c r="G58" i="41"/>
  <c r="G85" i="41"/>
  <c r="G105" i="41"/>
  <c r="G24" i="43"/>
  <c r="G34" i="43"/>
  <c r="G33" i="43"/>
  <c r="G19" i="43"/>
  <c r="G53" i="43"/>
  <c r="G94" i="43"/>
  <c r="G86" i="43"/>
  <c r="G96" i="44"/>
  <c r="G10" i="44"/>
  <c r="G65" i="44"/>
  <c r="G11" i="44"/>
  <c r="G69" i="46"/>
  <c r="G110" i="46"/>
  <c r="G23" i="46"/>
  <c r="G73" i="41"/>
  <c r="G77" i="41"/>
  <c r="G76" i="41"/>
  <c r="G26" i="41"/>
  <c r="G36" i="42"/>
  <c r="G83" i="42"/>
  <c r="G88" i="42"/>
  <c r="G29" i="42"/>
  <c r="G39" i="42"/>
  <c r="G41" i="42"/>
  <c r="G42" i="42"/>
  <c r="G35" i="42"/>
  <c r="G89" i="42"/>
  <c r="G67" i="42"/>
  <c r="G63" i="42"/>
  <c r="G12" i="43"/>
  <c r="G118" i="43"/>
  <c r="G55" i="43"/>
  <c r="G116" i="43"/>
  <c r="G41" i="43"/>
  <c r="G22" i="43"/>
  <c r="G69" i="43"/>
  <c r="G72" i="43"/>
  <c r="G115" i="43"/>
  <c r="G60" i="43"/>
  <c r="G79" i="43"/>
  <c r="G49" i="43"/>
  <c r="G29" i="43"/>
  <c r="G97" i="43"/>
  <c r="G63" i="43"/>
  <c r="G98" i="44"/>
  <c r="G108" i="44"/>
  <c r="G115" i="44"/>
  <c r="G111" i="44"/>
  <c r="G75" i="44"/>
  <c r="G42" i="44"/>
  <c r="G22" i="44"/>
  <c r="G72" i="44"/>
  <c r="G95" i="44"/>
  <c r="G64" i="44"/>
  <c r="G40" i="44"/>
  <c r="G36" i="44"/>
  <c r="G19" i="44"/>
  <c r="G32" i="44"/>
  <c r="G39" i="44"/>
  <c r="G34" i="45"/>
  <c r="G96" i="45"/>
  <c r="G66" i="45"/>
  <c r="G92" i="45"/>
  <c r="G74" i="45"/>
  <c r="G95" i="45"/>
  <c r="G76" i="45"/>
  <c r="G120" i="45"/>
  <c r="G24" i="45"/>
  <c r="G44" i="45"/>
  <c r="G119" i="45"/>
  <c r="G94" i="45"/>
  <c r="G102" i="45"/>
  <c r="G41" i="45"/>
  <c r="G68" i="45"/>
  <c r="G12" i="45"/>
  <c r="G15" i="45"/>
  <c r="G39" i="46"/>
  <c r="G98" i="46"/>
  <c r="G99" i="46"/>
  <c r="G43" i="46"/>
  <c r="G53" i="46"/>
  <c r="G74" i="46"/>
  <c r="G28" i="47"/>
  <c r="G74" i="47"/>
  <c r="G53" i="47"/>
  <c r="G35" i="47"/>
  <c r="G48" i="47"/>
  <c r="G87" i="47"/>
  <c r="G112" i="47"/>
  <c r="G59" i="47"/>
  <c r="G73" i="47"/>
  <c r="G27" i="47"/>
  <c r="G117" i="41"/>
  <c r="G11" i="41"/>
  <c r="G13" i="41"/>
  <c r="G90" i="42"/>
  <c r="G46" i="42"/>
  <c r="G11" i="42"/>
  <c r="G66" i="42"/>
  <c r="G120" i="42"/>
  <c r="G45" i="42"/>
  <c r="G58" i="42"/>
  <c r="G76" i="42"/>
  <c r="G108" i="42"/>
  <c r="G79" i="42"/>
  <c r="G21" i="43"/>
  <c r="G15" i="43"/>
  <c r="G11" i="43"/>
  <c r="G89" i="43"/>
  <c r="G119" i="43"/>
  <c r="G91" i="43"/>
  <c r="G61" i="44"/>
  <c r="G88" i="44"/>
  <c r="G89" i="44"/>
  <c r="G91" i="44"/>
  <c r="G58" i="44"/>
  <c r="G83" i="44"/>
  <c r="G29" i="44"/>
  <c r="G114" i="44"/>
  <c r="G35" i="44"/>
  <c r="G48" i="45"/>
  <c r="G111" i="45"/>
  <c r="G89" i="45"/>
  <c r="G105" i="45"/>
  <c r="G53" i="45"/>
  <c r="G35" i="45"/>
  <c r="G28" i="45"/>
  <c r="G75" i="45"/>
  <c r="G90" i="45"/>
  <c r="G26" i="45"/>
  <c r="G29" i="46"/>
  <c r="G28" i="46"/>
  <c r="G90" i="46"/>
  <c r="G19" i="46"/>
  <c r="G73" i="46"/>
  <c r="G85" i="46"/>
  <c r="G103" i="46"/>
  <c r="G13" i="46"/>
  <c r="G95" i="46"/>
  <c r="G43" i="47"/>
  <c r="G96" i="47"/>
  <c r="G58" i="47"/>
  <c r="G14" i="39"/>
  <c r="G64" i="39"/>
  <c r="G62" i="39"/>
  <c r="G112" i="39"/>
  <c r="G107" i="39"/>
  <c r="G100" i="39"/>
  <c r="G111" i="39"/>
  <c r="G56" i="39"/>
  <c r="G113" i="39"/>
  <c r="G93" i="39"/>
  <c r="G42" i="39"/>
  <c r="G84" i="39"/>
  <c r="G67" i="39"/>
  <c r="G21" i="39"/>
  <c r="G83" i="39"/>
  <c r="G82" i="39"/>
  <c r="G98" i="39"/>
  <c r="G82" i="41"/>
  <c r="G74" i="41"/>
  <c r="G35" i="41"/>
  <c r="G108" i="41"/>
  <c r="G60" i="41"/>
  <c r="G101" i="41"/>
  <c r="G88" i="41"/>
  <c r="G62" i="41"/>
  <c r="G64" i="41"/>
  <c r="G83" i="41"/>
  <c r="G21" i="41"/>
  <c r="G112" i="41"/>
  <c r="G19" i="41"/>
  <c r="G43" i="42"/>
  <c r="G80" i="42"/>
  <c r="G48" i="42"/>
  <c r="G110" i="42"/>
  <c r="G65" i="42"/>
  <c r="G98" i="42"/>
  <c r="G32" i="42"/>
  <c r="G112" i="42"/>
  <c r="G13" i="42"/>
  <c r="G73" i="42"/>
  <c r="G78" i="42"/>
  <c r="G82" i="42"/>
  <c r="G16" i="42"/>
  <c r="G20" i="42"/>
  <c r="G96" i="42"/>
  <c r="G112" i="43"/>
  <c r="G66" i="43"/>
  <c r="G88" i="43"/>
  <c r="G113" i="43"/>
  <c r="G27" i="43"/>
  <c r="G77" i="43"/>
  <c r="G68" i="43"/>
  <c r="G93" i="45"/>
  <c r="G33" i="39"/>
  <c r="G72" i="39"/>
  <c r="G54" i="39"/>
  <c r="G91" i="39"/>
  <c r="G87" i="39"/>
  <c r="G57" i="39"/>
  <c r="G66" i="39"/>
  <c r="G31" i="39"/>
  <c r="G46" i="39"/>
  <c r="G116" i="39"/>
  <c r="G16" i="39"/>
  <c r="G105" i="39"/>
  <c r="G116" i="41"/>
  <c r="G67" i="41"/>
  <c r="G59" i="41"/>
  <c r="G72" i="41"/>
  <c r="G107" i="42"/>
  <c r="G116" i="42"/>
  <c r="G68" i="41"/>
  <c r="G59" i="42"/>
  <c r="G93" i="42"/>
  <c r="G50" i="42"/>
  <c r="G62" i="42"/>
  <c r="G100" i="42"/>
  <c r="G84" i="42"/>
  <c r="G103" i="42"/>
  <c r="G31" i="42"/>
  <c r="G118" i="42"/>
  <c r="G40" i="42"/>
  <c r="G51" i="43"/>
  <c r="G64" i="43"/>
  <c r="G95" i="43"/>
  <c r="G103" i="43"/>
  <c r="G106" i="43"/>
  <c r="G25" i="43"/>
  <c r="G87" i="43"/>
  <c r="G78" i="44"/>
  <c r="G71" i="43"/>
  <c r="G65" i="43"/>
  <c r="G58" i="43"/>
  <c r="G31" i="43"/>
  <c r="G52" i="43"/>
  <c r="G111" i="43"/>
  <c r="G43" i="43"/>
  <c r="G83" i="43"/>
  <c r="G13" i="43"/>
  <c r="G14" i="43"/>
  <c r="G23" i="43"/>
  <c r="G26" i="43"/>
  <c r="G92" i="43"/>
  <c r="G39" i="43"/>
  <c r="G62" i="43"/>
  <c r="G99" i="44"/>
  <c r="G119" i="44"/>
  <c r="G41" i="44"/>
  <c r="G13" i="44"/>
  <c r="G93" i="44"/>
  <c r="G54" i="44"/>
  <c r="G84" i="44"/>
  <c r="G68" i="44"/>
  <c r="G73" i="44"/>
  <c r="G63" i="44"/>
  <c r="G33" i="44"/>
  <c r="G85" i="44"/>
  <c r="G118" i="44"/>
  <c r="G112" i="44"/>
  <c r="G27" i="44"/>
  <c r="G107" i="44"/>
  <c r="G12" i="44"/>
  <c r="G70" i="46"/>
  <c r="G52" i="46"/>
  <c r="G101" i="46"/>
  <c r="G50" i="46"/>
  <c r="G36" i="46"/>
  <c r="G92" i="46"/>
  <c r="G35" i="46"/>
  <c r="G61" i="46"/>
  <c r="G81" i="46"/>
  <c r="G96" i="46"/>
  <c r="G56" i="46"/>
  <c r="G86" i="46"/>
  <c r="G102" i="46"/>
  <c r="G40" i="46"/>
  <c r="G65" i="47"/>
  <c r="G109" i="47"/>
  <c r="G77" i="47"/>
  <c r="G106" i="47"/>
  <c r="G50" i="47"/>
  <c r="G84" i="47"/>
  <c r="G44" i="47"/>
  <c r="G19" i="47"/>
  <c r="G62" i="47"/>
  <c r="G41" i="47"/>
  <c r="G30" i="47"/>
  <c r="G98" i="47"/>
  <c r="G42" i="47"/>
  <c r="G117" i="47"/>
  <c r="G36" i="43"/>
  <c r="G67" i="43"/>
  <c r="G59" i="43"/>
  <c r="G110" i="43"/>
  <c r="G56" i="43"/>
  <c r="G45" i="43"/>
  <c r="G57" i="43"/>
  <c r="G70" i="43"/>
  <c r="G20" i="43"/>
  <c r="G74" i="43"/>
  <c r="G61" i="43"/>
  <c r="G44" i="43"/>
  <c r="G42" i="43"/>
  <c r="G78" i="43"/>
  <c r="G37" i="43"/>
  <c r="G117" i="43"/>
  <c r="G94" i="44"/>
  <c r="G60" i="44"/>
  <c r="G15" i="44"/>
  <c r="G113" i="44"/>
  <c r="G79" i="44"/>
  <c r="G21" i="44"/>
  <c r="G24" i="44"/>
  <c r="G70" i="44"/>
  <c r="G105" i="44"/>
  <c r="G90" i="44"/>
  <c r="G47" i="44"/>
  <c r="G34" i="44"/>
  <c r="G97" i="44"/>
  <c r="G104" i="44"/>
  <c r="G28" i="44"/>
  <c r="G45" i="44"/>
  <c r="G17" i="46"/>
  <c r="G57" i="46"/>
  <c r="G94" i="46"/>
  <c r="G12" i="46"/>
  <c r="G107" i="46"/>
  <c r="G58" i="46"/>
  <c r="G79" i="46"/>
  <c r="G21" i="46"/>
  <c r="G14" i="46"/>
  <c r="G44" i="46"/>
  <c r="G111" i="46"/>
  <c r="G75" i="46"/>
  <c r="G20" i="46"/>
  <c r="G89" i="46"/>
  <c r="G93" i="46"/>
  <c r="G100" i="46"/>
  <c r="G25" i="46"/>
  <c r="G37" i="46"/>
  <c r="G39" i="47"/>
  <c r="G60" i="47"/>
  <c r="G16" i="47"/>
  <c r="G36" i="47"/>
  <c r="G40" i="47"/>
  <c r="G24" i="47"/>
  <c r="G29" i="47"/>
  <c r="G113" i="47"/>
  <c r="G55" i="47"/>
  <c r="G88" i="47"/>
  <c r="G82" i="47"/>
  <c r="G85" i="47"/>
  <c r="G67" i="47"/>
  <c r="G26" i="47"/>
  <c r="G45" i="47"/>
  <c r="G23" i="47"/>
  <c r="G31" i="47"/>
  <c r="G38" i="47"/>
  <c r="G15" i="47"/>
  <c r="G79" i="47"/>
  <c r="G105" i="47"/>
  <c r="G115" i="47"/>
  <c r="G63" i="47"/>
  <c r="G37" i="47"/>
  <c r="G66" i="47"/>
  <c r="G78" i="47"/>
  <c r="G54" i="47"/>
  <c r="G52" i="47"/>
  <c r="G34" i="47"/>
  <c r="G61" i="47"/>
  <c r="G81" i="47"/>
  <c r="G89" i="47"/>
  <c r="G17" i="47"/>
  <c r="G91" i="47"/>
  <c r="G80" i="47"/>
  <c r="G11" i="47"/>
  <c r="G68" i="47"/>
  <c r="G69" i="47"/>
  <c r="G13" i="47"/>
  <c r="G32" i="47"/>
  <c r="G18" i="47"/>
  <c r="G70" i="47"/>
  <c r="G72" i="47"/>
  <c r="G22" i="47"/>
  <c r="G110" i="47"/>
  <c r="G102" i="47"/>
  <c r="G47" i="47"/>
  <c r="G80" i="46"/>
  <c r="G72" i="46"/>
  <c r="G49" i="46"/>
  <c r="G60" i="46"/>
  <c r="G97" i="46"/>
  <c r="G116" i="46"/>
  <c r="G24" i="46"/>
  <c r="G32" i="46"/>
  <c r="G119" i="46"/>
  <c r="G46" i="46"/>
  <c r="G84" i="46"/>
  <c r="G113" i="46"/>
  <c r="G11" i="46"/>
  <c r="G15" i="46"/>
  <c r="G67" i="46"/>
  <c r="G68" i="46"/>
  <c r="G18" i="46"/>
  <c r="G83" i="46"/>
  <c r="G104" i="46"/>
  <c r="G88" i="46"/>
  <c r="G66" i="46"/>
  <c r="G63" i="46"/>
  <c r="G30" i="46"/>
  <c r="G48" i="46"/>
  <c r="G71" i="46"/>
  <c r="G54" i="46"/>
  <c r="G22" i="46"/>
  <c r="G33" i="46"/>
  <c r="G105" i="46"/>
  <c r="G108" i="46"/>
  <c r="G50" i="45"/>
  <c r="G101" i="45"/>
  <c r="G87" i="45"/>
  <c r="G69" i="45"/>
  <c r="G47" i="45"/>
  <c r="G109" i="45"/>
  <c r="G110" i="45"/>
  <c r="G72" i="45"/>
  <c r="G82" i="45"/>
  <c r="G60" i="45"/>
  <c r="G31" i="45"/>
  <c r="G114" i="45"/>
  <c r="G116" i="45"/>
  <c r="G16" i="45"/>
  <c r="G17" i="45"/>
  <c r="G70" i="45"/>
  <c r="G77" i="45"/>
  <c r="G43" i="45"/>
  <c r="G52" i="45"/>
  <c r="G54" i="45"/>
  <c r="G30" i="45"/>
  <c r="G56" i="45"/>
  <c r="G104" i="45"/>
  <c r="G84" i="45"/>
  <c r="G22" i="45"/>
  <c r="G80" i="45"/>
  <c r="G55" i="45"/>
  <c r="G16" i="44"/>
  <c r="G81" i="44"/>
  <c r="G20" i="44"/>
  <c r="G26" i="44"/>
  <c r="G101" i="44"/>
  <c r="G109" i="44"/>
  <c r="G46" i="44"/>
  <c r="G48" i="44"/>
  <c r="G96" i="43"/>
  <c r="G98" i="43"/>
  <c r="G100" i="43"/>
  <c r="G101" i="43"/>
  <c r="G15" i="42"/>
  <c r="G18" i="42"/>
  <c r="G19" i="42"/>
  <c r="G94" i="42"/>
  <c r="G30" i="42"/>
  <c r="G121" i="42"/>
  <c r="G69" i="42"/>
  <c r="G104" i="42"/>
  <c r="G119" i="42"/>
  <c r="G115" i="42"/>
  <c r="G53" i="42"/>
  <c r="G57" i="42"/>
  <c r="G47" i="42"/>
  <c r="G81" i="42"/>
  <c r="G68" i="42"/>
  <c r="G72" i="42"/>
  <c r="G56" i="42"/>
  <c r="G12" i="42"/>
  <c r="G10" i="42"/>
  <c r="G99" i="42"/>
  <c r="G51" i="42"/>
  <c r="G27" i="42"/>
  <c r="G17" i="42"/>
  <c r="G71" i="42"/>
  <c r="G15" i="41"/>
  <c r="G25" i="41"/>
  <c r="G14" i="41"/>
  <c r="G104" i="41"/>
  <c r="G103" i="41"/>
  <c r="G36" i="41"/>
  <c r="G89" i="41"/>
  <c r="G81" i="41"/>
  <c r="G70" i="41"/>
  <c r="G52" i="41"/>
  <c r="G17" i="41"/>
  <c r="G93" i="41"/>
  <c r="G84" i="41"/>
  <c r="G51" i="41"/>
  <c r="G113" i="41"/>
  <c r="G39" i="41"/>
  <c r="G34" i="41"/>
  <c r="G92" i="41"/>
  <c r="G86" i="41"/>
  <c r="G63" i="41"/>
  <c r="G20" i="41"/>
  <c r="G18" i="41"/>
  <c r="G31" i="41"/>
  <c r="G30" i="41"/>
  <c r="G28" i="41"/>
  <c r="G55" i="41"/>
  <c r="G118" i="41"/>
  <c r="G98" i="41"/>
  <c r="G102" i="41"/>
  <c r="G46" i="41"/>
  <c r="G94" i="41"/>
  <c r="G109" i="41"/>
  <c r="G22" i="41"/>
  <c r="G45" i="41"/>
  <c r="G33" i="41"/>
  <c r="G78" i="41"/>
  <c r="G61" i="41"/>
  <c r="G54" i="41"/>
  <c r="G66" i="41"/>
  <c r="G42" i="41"/>
  <c r="G49" i="41"/>
  <c r="G65" i="41"/>
  <c r="G16" i="41"/>
  <c r="G115" i="41"/>
  <c r="G119" i="41"/>
  <c r="G80" i="41"/>
  <c r="G38" i="41"/>
  <c r="G107" i="41"/>
  <c r="G95" i="41"/>
  <c r="G75" i="41"/>
  <c r="G120" i="41"/>
  <c r="G32" i="41"/>
  <c r="G12" i="41"/>
  <c r="G100" i="41"/>
  <c r="G97" i="41"/>
  <c r="G53" i="41"/>
  <c r="G114" i="41"/>
  <c r="G71" i="41"/>
  <c r="G56" i="41"/>
  <c r="G87" i="41"/>
  <c r="G43" i="41"/>
  <c r="G96" i="41"/>
  <c r="G37" i="41"/>
  <c r="G106" i="41"/>
  <c r="G57" i="41"/>
  <c r="G110" i="41"/>
  <c r="G50" i="41"/>
  <c r="G44" i="41"/>
  <c r="G41" i="41"/>
  <c r="G27" i="41"/>
  <c r="G47" i="41"/>
  <c r="G90" i="41"/>
  <c r="G79" i="41"/>
  <c r="G63" i="39"/>
  <c r="G68" i="39"/>
  <c r="G37" i="39"/>
  <c r="G58" i="39"/>
  <c r="G92" i="39"/>
  <c r="G40" i="39"/>
  <c r="G23" i="39"/>
  <c r="G61" i="39"/>
  <c r="G118" i="39"/>
  <c r="G27" i="39"/>
  <c r="G85" i="39"/>
  <c r="G60" i="39"/>
  <c r="G47" i="39"/>
  <c r="G48" i="39"/>
  <c r="G101" i="39"/>
  <c r="G78" i="39"/>
  <c r="G109" i="39"/>
  <c r="G77" i="39"/>
  <c r="G11" i="39"/>
  <c r="G115" i="39"/>
  <c r="G119" i="39"/>
  <c r="G74" i="39"/>
  <c r="G36" i="39"/>
  <c r="G76" i="39"/>
  <c r="G89" i="39"/>
  <c r="G110" i="39"/>
  <c r="G120" i="39"/>
  <c r="G32" i="39"/>
  <c r="G73" i="39"/>
  <c r="G39" i="39"/>
  <c r="G55" i="39"/>
  <c r="G86" i="39"/>
  <c r="G81" i="39"/>
  <c r="G22" i="39"/>
  <c r="G28" i="39"/>
  <c r="G25" i="39"/>
  <c r="G18" i="39"/>
  <c r="G20" i="39"/>
  <c r="G69" i="39"/>
  <c r="G44" i="39"/>
  <c r="G12" i="39"/>
  <c r="E111" i="38"/>
  <c r="F111" i="38"/>
  <c r="E23" i="38"/>
  <c r="F23" i="38"/>
  <c r="E51" i="38"/>
  <c r="F51" i="38"/>
  <c r="E83" i="38"/>
  <c r="F83" i="38"/>
  <c r="E96" i="38"/>
  <c r="F96" i="38"/>
  <c r="E42" i="38"/>
  <c r="F42" i="38"/>
  <c r="E44" i="38"/>
  <c r="F44" i="38"/>
  <c r="E41" i="38"/>
  <c r="F41" i="38"/>
  <c r="E31" i="38"/>
  <c r="F31" i="38"/>
  <c r="E45" i="38"/>
  <c r="F45" i="38"/>
  <c r="E94" i="38"/>
  <c r="F94" i="38"/>
  <c r="E98" i="38"/>
  <c r="F98" i="38"/>
  <c r="E66" i="38"/>
  <c r="F66" i="38"/>
  <c r="E119" i="38"/>
  <c r="F119" i="38"/>
  <c r="E107" i="38"/>
  <c r="F107" i="38"/>
  <c r="E62" i="38"/>
  <c r="F62" i="38"/>
  <c r="E60" i="38"/>
  <c r="F60" i="38"/>
  <c r="E69" i="38"/>
  <c r="F69" i="38"/>
  <c r="E58" i="38"/>
  <c r="F58" i="38"/>
  <c r="E103" i="38"/>
  <c r="F103" i="38"/>
  <c r="E36" i="38"/>
  <c r="F36" i="38"/>
  <c r="E20" i="38"/>
  <c r="F20" i="38"/>
  <c r="E89" i="38"/>
  <c r="F89" i="38"/>
  <c r="E13" i="38"/>
  <c r="F13" i="38"/>
  <c r="E19" i="38"/>
  <c r="F19" i="38"/>
  <c r="E55" i="38"/>
  <c r="F55" i="38"/>
  <c r="E70" i="38"/>
  <c r="F70" i="38"/>
  <c r="E39" i="38"/>
  <c r="F39" i="38"/>
  <c r="E14" i="38"/>
  <c r="F14" i="38"/>
  <c r="E18" i="38"/>
  <c r="F18" i="38"/>
  <c r="E37" i="38"/>
  <c r="F37" i="38"/>
  <c r="E61" i="38"/>
  <c r="F61" i="38"/>
  <c r="E27" i="38"/>
  <c r="F27" i="38"/>
  <c r="E29" i="38"/>
  <c r="F29" i="38"/>
  <c r="E30" i="38"/>
  <c r="F30" i="38"/>
  <c r="E21" i="38"/>
  <c r="F21" i="38"/>
  <c r="E24" i="38"/>
  <c r="F24" i="38"/>
  <c r="E109" i="38"/>
  <c r="F109" i="38"/>
  <c r="E52" i="38"/>
  <c r="F52" i="38"/>
  <c r="E72" i="38"/>
  <c r="F72" i="38"/>
  <c r="E117" i="38"/>
  <c r="F117" i="38"/>
  <c r="E12" i="38"/>
  <c r="F12" i="38"/>
  <c r="E25" i="38"/>
  <c r="F25" i="38"/>
  <c r="E115" i="38"/>
  <c r="F115" i="38"/>
  <c r="E33" i="38"/>
  <c r="F33" i="38"/>
  <c r="E32" i="38"/>
  <c r="F32" i="38"/>
  <c r="E92" i="38"/>
  <c r="F92" i="38"/>
  <c r="E112" i="38"/>
  <c r="F112" i="38"/>
  <c r="E110" i="38"/>
  <c r="F110" i="38"/>
  <c r="E43" i="38"/>
  <c r="F43" i="38"/>
  <c r="E11" i="38"/>
  <c r="F11" i="38"/>
  <c r="E104" i="38"/>
  <c r="F104" i="38"/>
  <c r="E118" i="38"/>
  <c r="F118" i="38"/>
  <c r="E99" i="38"/>
  <c r="F99" i="38"/>
  <c r="E35" i="38"/>
  <c r="F35" i="38"/>
  <c r="E76" i="38"/>
  <c r="F76" i="38"/>
  <c r="E16" i="38"/>
  <c r="F16" i="38"/>
  <c r="E88" i="38"/>
  <c r="F88" i="38"/>
  <c r="E113" i="38"/>
  <c r="F113" i="38"/>
  <c r="E40" i="38"/>
  <c r="F40" i="38"/>
  <c r="E48" i="38"/>
  <c r="F48" i="38"/>
  <c r="G48" i="38"/>
  <c r="E77" i="38"/>
  <c r="F77" i="38"/>
  <c r="E57" i="38"/>
  <c r="F57" i="38"/>
  <c r="E102" i="38"/>
  <c r="F102" i="38"/>
  <c r="E86" i="38"/>
  <c r="F86" i="38"/>
  <c r="G86" i="38"/>
  <c r="E64" i="38"/>
  <c r="F64" i="38"/>
  <c r="E17" i="38"/>
  <c r="F17" i="38"/>
  <c r="E114" i="38"/>
  <c r="F114" i="38"/>
  <c r="E108" i="38"/>
  <c r="F108" i="38"/>
  <c r="E74" i="38"/>
  <c r="F74" i="38"/>
  <c r="E90" i="38"/>
  <c r="F90" i="38"/>
  <c r="E54" i="38"/>
  <c r="F54" i="38"/>
  <c r="E73" i="38"/>
  <c r="F73" i="38"/>
  <c r="E82" i="38"/>
  <c r="F82" i="38"/>
  <c r="E71" i="38"/>
  <c r="F71" i="38"/>
  <c r="E63" i="38"/>
  <c r="F63" i="38"/>
  <c r="E26" i="38"/>
  <c r="F26" i="38"/>
  <c r="E81" i="38"/>
  <c r="F81" i="38"/>
  <c r="E28" i="38"/>
  <c r="F28" i="38"/>
  <c r="E79" i="38"/>
  <c r="F79" i="38"/>
  <c r="E50" i="38"/>
  <c r="F50" i="38"/>
  <c r="G50" i="38"/>
  <c r="E93" i="38"/>
  <c r="F93" i="38"/>
  <c r="E56" i="38"/>
  <c r="F56" i="38"/>
  <c r="E68" i="38"/>
  <c r="F68" i="38"/>
  <c r="E22" i="38"/>
  <c r="F22" i="38"/>
  <c r="G22" i="38"/>
  <c r="E34" i="38"/>
  <c r="F34" i="38"/>
  <c r="E67" i="38"/>
  <c r="F67" i="38"/>
  <c r="E38" i="38"/>
  <c r="F38" i="38"/>
  <c r="E75" i="38"/>
  <c r="F75" i="38"/>
  <c r="G75" i="38"/>
  <c r="E59" i="38"/>
  <c r="F59" i="38"/>
  <c r="E78" i="38"/>
  <c r="F78" i="38"/>
  <c r="E80" i="38"/>
  <c r="F80" i="38"/>
  <c r="E10" i="38"/>
  <c r="F10" i="38"/>
  <c r="G10" i="38"/>
  <c r="E15" i="38"/>
  <c r="F15" i="38"/>
  <c r="E46" i="38"/>
  <c r="F46" i="38"/>
  <c r="E84" i="38"/>
  <c r="F84" i="38"/>
  <c r="E47" i="38"/>
  <c r="F47" i="38"/>
  <c r="E87" i="38"/>
  <c r="F87" i="38"/>
  <c r="E49" i="38"/>
  <c r="F49" i="38"/>
  <c r="E116" i="38"/>
  <c r="F116" i="38"/>
  <c r="E85" i="38"/>
  <c r="F85" i="38"/>
  <c r="E95" i="38"/>
  <c r="F95" i="38"/>
  <c r="E106" i="38"/>
  <c r="F106" i="38"/>
  <c r="E65" i="38"/>
  <c r="F65" i="38"/>
  <c r="E91" i="38"/>
  <c r="F91" i="38"/>
  <c r="E105" i="38"/>
  <c r="F105" i="38"/>
  <c r="E101" i="38"/>
  <c r="F101" i="38"/>
  <c r="E97" i="38"/>
  <c r="F97" i="38"/>
  <c r="E100" i="38"/>
  <c r="F100" i="38"/>
  <c r="C111" i="38"/>
  <c r="C23" i="38"/>
  <c r="C51" i="38"/>
  <c r="C83" i="38"/>
  <c r="C96" i="38"/>
  <c r="C42" i="38"/>
  <c r="C44" i="38"/>
  <c r="C41" i="38"/>
  <c r="C31" i="38"/>
  <c r="C45" i="38"/>
  <c r="C94" i="38"/>
  <c r="C98" i="38"/>
  <c r="C66" i="38"/>
  <c r="C119" i="38"/>
  <c r="C107" i="38"/>
  <c r="C62" i="38"/>
  <c r="C60" i="38"/>
  <c r="C69" i="38"/>
  <c r="C58" i="38"/>
  <c r="C103" i="38"/>
  <c r="C36" i="38"/>
  <c r="C20" i="38"/>
  <c r="C89" i="38"/>
  <c r="C13" i="38"/>
  <c r="C19" i="38"/>
  <c r="C55" i="38"/>
  <c r="C70" i="38"/>
  <c r="C39" i="38"/>
  <c r="C14" i="38"/>
  <c r="C18" i="38"/>
  <c r="C37" i="38"/>
  <c r="C61" i="38"/>
  <c r="C27" i="38"/>
  <c r="C29" i="38"/>
  <c r="C30" i="38"/>
  <c r="C21" i="38"/>
  <c r="C24" i="38"/>
  <c r="C109" i="38"/>
  <c r="C52" i="38"/>
  <c r="C72" i="38"/>
  <c r="C117" i="38"/>
  <c r="C12" i="38"/>
  <c r="C25" i="38"/>
  <c r="C115" i="38"/>
  <c r="C33" i="38"/>
  <c r="C32" i="38"/>
  <c r="C92" i="38"/>
  <c r="C112" i="38"/>
  <c r="C110" i="38"/>
  <c r="C43" i="38"/>
  <c r="C11" i="38"/>
  <c r="C104" i="38"/>
  <c r="C118" i="38"/>
  <c r="C99" i="38"/>
  <c r="C35" i="38"/>
  <c r="C76" i="38"/>
  <c r="C16" i="38"/>
  <c r="C88" i="38"/>
  <c r="C113" i="38"/>
  <c r="C40" i="38"/>
  <c r="C48" i="38"/>
  <c r="C77" i="38"/>
  <c r="C57" i="38"/>
  <c r="C102" i="38"/>
  <c r="C86" i="38"/>
  <c r="C64" i="38"/>
  <c r="C17" i="38"/>
  <c r="C114" i="38"/>
  <c r="C108" i="38"/>
  <c r="C74" i="38"/>
  <c r="C90" i="38"/>
  <c r="C54" i="38"/>
  <c r="C73" i="38"/>
  <c r="C82" i="38"/>
  <c r="C71" i="38"/>
  <c r="C63" i="38"/>
  <c r="C26" i="38"/>
  <c r="C81" i="38"/>
  <c r="C28" i="38"/>
  <c r="C79" i="38"/>
  <c r="C50" i="38"/>
  <c r="C93" i="38"/>
  <c r="C56" i="38"/>
  <c r="C68" i="38"/>
  <c r="C22" i="38"/>
  <c r="C34" i="38"/>
  <c r="C67" i="38"/>
  <c r="C38" i="38"/>
  <c r="C75" i="38"/>
  <c r="C59" i="38"/>
  <c r="C78" i="38"/>
  <c r="C80" i="38"/>
  <c r="C10" i="38"/>
  <c r="C15" i="38"/>
  <c r="C46" i="38"/>
  <c r="C84" i="38"/>
  <c r="C47" i="38"/>
  <c r="C87" i="38"/>
  <c r="C49" i="38"/>
  <c r="C116" i="38"/>
  <c r="C85" i="38"/>
  <c r="C95" i="38"/>
  <c r="C106" i="38"/>
  <c r="C65" i="38"/>
  <c r="C91" i="38"/>
  <c r="C105" i="38"/>
  <c r="C101" i="38"/>
  <c r="C97" i="38"/>
  <c r="C100" i="38"/>
  <c r="F53" i="38"/>
  <c r="C53" i="38"/>
  <c r="E53" i="38"/>
  <c r="E100" i="37"/>
  <c r="F100" i="37"/>
  <c r="E75" i="37"/>
  <c r="F75" i="37"/>
  <c r="E92" i="37"/>
  <c r="F92" i="37"/>
  <c r="E117" i="37"/>
  <c r="F117" i="37"/>
  <c r="E78" i="37"/>
  <c r="F78" i="37"/>
  <c r="E49" i="37"/>
  <c r="F49" i="37"/>
  <c r="E97" i="37"/>
  <c r="F97" i="37"/>
  <c r="E51" i="37"/>
  <c r="F51" i="37"/>
  <c r="E91" i="37"/>
  <c r="F91" i="37"/>
  <c r="E77" i="37"/>
  <c r="F77" i="37"/>
  <c r="E76" i="37"/>
  <c r="F76" i="37"/>
  <c r="E30" i="37"/>
  <c r="F30" i="37"/>
  <c r="E115" i="37"/>
  <c r="F115" i="37"/>
  <c r="E119" i="37"/>
  <c r="F119" i="37"/>
  <c r="E21" i="37"/>
  <c r="F21" i="37"/>
  <c r="E103" i="37"/>
  <c r="F103" i="37"/>
  <c r="E50" i="37"/>
  <c r="F50" i="37"/>
  <c r="E83" i="37"/>
  <c r="F83" i="37"/>
  <c r="E109" i="37"/>
  <c r="F109" i="37"/>
  <c r="E93" i="37"/>
  <c r="F93" i="37"/>
  <c r="E89" i="37"/>
  <c r="F89" i="37"/>
  <c r="E36" i="37"/>
  <c r="F36" i="37"/>
  <c r="E88" i="37"/>
  <c r="F88" i="37"/>
  <c r="E41" i="37"/>
  <c r="F41" i="37"/>
  <c r="E56" i="37"/>
  <c r="F56" i="37"/>
  <c r="E62" i="37"/>
  <c r="F62" i="37"/>
  <c r="E35" i="37"/>
  <c r="F35" i="37"/>
  <c r="E46" i="37"/>
  <c r="F46" i="37"/>
  <c r="E29" i="37"/>
  <c r="F29" i="37"/>
  <c r="E73" i="37"/>
  <c r="F73" i="37"/>
  <c r="E32" i="37"/>
  <c r="F32" i="37"/>
  <c r="E63" i="37"/>
  <c r="F63" i="37"/>
  <c r="G63" i="37"/>
  <c r="E40" i="37"/>
  <c r="F40" i="37"/>
  <c r="E18" i="37"/>
  <c r="F18" i="37"/>
  <c r="E57" i="37"/>
  <c r="F57" i="37"/>
  <c r="G57" i="37"/>
  <c r="E20" i="37"/>
  <c r="F20" i="37"/>
  <c r="E25" i="37"/>
  <c r="F25" i="37"/>
  <c r="E31" i="37"/>
  <c r="F31" i="37"/>
  <c r="E24" i="37"/>
  <c r="F24" i="37"/>
  <c r="G24" i="37"/>
  <c r="E48" i="37"/>
  <c r="F48" i="37"/>
  <c r="E112" i="37"/>
  <c r="F112" i="37"/>
  <c r="E33" i="37"/>
  <c r="F33" i="37"/>
  <c r="E68" i="37"/>
  <c r="F68" i="37"/>
  <c r="E94" i="37"/>
  <c r="F94" i="37"/>
  <c r="E34" i="37"/>
  <c r="F34" i="37"/>
  <c r="E45" i="37"/>
  <c r="F45" i="37"/>
  <c r="E42" i="37"/>
  <c r="F42" i="37"/>
  <c r="E23" i="37"/>
  <c r="F23" i="37"/>
  <c r="E85" i="37"/>
  <c r="F85" i="37"/>
  <c r="E53" i="37"/>
  <c r="F53" i="37"/>
  <c r="E82" i="37"/>
  <c r="F82" i="37"/>
  <c r="E71" i="37"/>
  <c r="F71" i="37"/>
  <c r="E116" i="37"/>
  <c r="F116" i="37"/>
  <c r="E79" i="37"/>
  <c r="F79" i="37"/>
  <c r="E17" i="37"/>
  <c r="F17" i="37"/>
  <c r="G17" i="37"/>
  <c r="E12" i="37"/>
  <c r="F12" i="37"/>
  <c r="E39" i="37"/>
  <c r="F39" i="37"/>
  <c r="E72" i="37"/>
  <c r="F72" i="37"/>
  <c r="E105" i="37"/>
  <c r="F105" i="37"/>
  <c r="E11" i="37"/>
  <c r="F11" i="37"/>
  <c r="E110" i="37"/>
  <c r="F110" i="37"/>
  <c r="E114" i="37"/>
  <c r="F114" i="37"/>
  <c r="E65" i="37"/>
  <c r="F65" i="37"/>
  <c r="E61" i="37"/>
  <c r="F61" i="37"/>
  <c r="E28" i="37"/>
  <c r="F28" i="37"/>
  <c r="E70" i="37"/>
  <c r="F70" i="37"/>
  <c r="E95" i="37"/>
  <c r="F95" i="37"/>
  <c r="E87" i="37"/>
  <c r="F87" i="37"/>
  <c r="E67" i="37"/>
  <c r="F67" i="37"/>
  <c r="E59" i="37"/>
  <c r="F59" i="37"/>
  <c r="E26" i="37"/>
  <c r="F26" i="37"/>
  <c r="G26" i="37"/>
  <c r="E106" i="37"/>
  <c r="F106" i="37"/>
  <c r="E47" i="37"/>
  <c r="F47" i="37"/>
  <c r="E118" i="37"/>
  <c r="F118" i="37"/>
  <c r="E96" i="37"/>
  <c r="F96" i="37"/>
  <c r="E84" i="37"/>
  <c r="F84" i="37"/>
  <c r="E90" i="37"/>
  <c r="F90" i="37"/>
  <c r="E80" i="37"/>
  <c r="F80" i="37"/>
  <c r="E52" i="37"/>
  <c r="F52" i="37"/>
  <c r="E99" i="37"/>
  <c r="F99" i="37"/>
  <c r="E22" i="37"/>
  <c r="F22" i="37"/>
  <c r="E66" i="37"/>
  <c r="F66" i="37"/>
  <c r="E74" i="37"/>
  <c r="F74" i="37"/>
  <c r="E54" i="37"/>
  <c r="F54" i="37"/>
  <c r="E104" i="37"/>
  <c r="F104" i="37"/>
  <c r="E108" i="37"/>
  <c r="F108" i="37"/>
  <c r="E107" i="37"/>
  <c r="F107" i="37"/>
  <c r="E43" i="37"/>
  <c r="F43" i="37"/>
  <c r="E98" i="37"/>
  <c r="F98" i="37"/>
  <c r="E44" i="37"/>
  <c r="F44" i="37"/>
  <c r="E60" i="37"/>
  <c r="F60" i="37"/>
  <c r="E10" i="37"/>
  <c r="F10" i="37"/>
  <c r="E15" i="37"/>
  <c r="F15" i="37"/>
  <c r="E58" i="37"/>
  <c r="F58" i="37"/>
  <c r="E86" i="37"/>
  <c r="F86" i="37"/>
  <c r="E113" i="37"/>
  <c r="F113" i="37"/>
  <c r="E16" i="37"/>
  <c r="F16" i="37"/>
  <c r="E101" i="37"/>
  <c r="F101" i="37"/>
  <c r="E64" i="37"/>
  <c r="F64" i="37"/>
  <c r="E102" i="37"/>
  <c r="F102" i="37"/>
  <c r="E55" i="37"/>
  <c r="F55" i="37"/>
  <c r="E14" i="37"/>
  <c r="F14" i="37"/>
  <c r="E111" i="37"/>
  <c r="F111" i="37"/>
  <c r="G111" i="37"/>
  <c r="E69" i="37"/>
  <c r="F69" i="37"/>
  <c r="E19" i="37"/>
  <c r="F19" i="37"/>
  <c r="E38" i="37"/>
  <c r="F38" i="37"/>
  <c r="E37" i="37"/>
  <c r="F37" i="37"/>
  <c r="E13" i="37"/>
  <c r="F13" i="37"/>
  <c r="E27" i="37"/>
  <c r="F27" i="37"/>
  <c r="C100" i="37"/>
  <c r="C75" i="37"/>
  <c r="C92" i="37"/>
  <c r="C117" i="37"/>
  <c r="C78" i="37"/>
  <c r="C49" i="37"/>
  <c r="C97" i="37"/>
  <c r="C51" i="37"/>
  <c r="C91" i="37"/>
  <c r="C77" i="37"/>
  <c r="C76" i="37"/>
  <c r="C30" i="37"/>
  <c r="C115" i="37"/>
  <c r="C119" i="37"/>
  <c r="C21" i="37"/>
  <c r="C103" i="37"/>
  <c r="C50" i="37"/>
  <c r="C83" i="37"/>
  <c r="C109" i="37"/>
  <c r="C93" i="37"/>
  <c r="C89" i="37"/>
  <c r="C36" i="37"/>
  <c r="C88" i="37"/>
  <c r="C41" i="37"/>
  <c r="C56" i="37"/>
  <c r="C62" i="37"/>
  <c r="C35" i="37"/>
  <c r="C46" i="37"/>
  <c r="C29" i="37"/>
  <c r="C73" i="37"/>
  <c r="C32" i="37"/>
  <c r="C63" i="37"/>
  <c r="C40" i="37"/>
  <c r="C18" i="37"/>
  <c r="C57" i="37"/>
  <c r="C20" i="37"/>
  <c r="C25" i="37"/>
  <c r="C31" i="37"/>
  <c r="C24" i="37"/>
  <c r="C48" i="37"/>
  <c r="C112" i="37"/>
  <c r="C33" i="37"/>
  <c r="C68" i="37"/>
  <c r="C94" i="37"/>
  <c r="C34" i="37"/>
  <c r="C45" i="37"/>
  <c r="C42" i="37"/>
  <c r="C23" i="37"/>
  <c r="C85" i="37"/>
  <c r="C53" i="37"/>
  <c r="C82" i="37"/>
  <c r="C71" i="37"/>
  <c r="C116" i="37"/>
  <c r="C79" i="37"/>
  <c r="C17" i="37"/>
  <c r="C12" i="37"/>
  <c r="C39" i="37"/>
  <c r="C72" i="37"/>
  <c r="C105" i="37"/>
  <c r="C11" i="37"/>
  <c r="C110" i="37"/>
  <c r="C114" i="37"/>
  <c r="C65" i="37"/>
  <c r="C61" i="37"/>
  <c r="C28" i="37"/>
  <c r="C70" i="37"/>
  <c r="C95" i="37"/>
  <c r="C87" i="37"/>
  <c r="C67" i="37"/>
  <c r="C59" i="37"/>
  <c r="C26" i="37"/>
  <c r="C106" i="37"/>
  <c r="C47" i="37"/>
  <c r="C118" i="37"/>
  <c r="C96" i="37"/>
  <c r="C84" i="37"/>
  <c r="C90" i="37"/>
  <c r="C80" i="37"/>
  <c r="C52" i="37"/>
  <c r="C99" i="37"/>
  <c r="C22" i="37"/>
  <c r="C66" i="37"/>
  <c r="C74" i="37"/>
  <c r="C54" i="37"/>
  <c r="C104" i="37"/>
  <c r="C108" i="37"/>
  <c r="C107" i="37"/>
  <c r="C43" i="37"/>
  <c r="C98" i="37"/>
  <c r="C44" i="37"/>
  <c r="C60" i="37"/>
  <c r="C10" i="37"/>
  <c r="C15" i="37"/>
  <c r="C58" i="37"/>
  <c r="C86" i="37"/>
  <c r="C113" i="37"/>
  <c r="C16" i="37"/>
  <c r="C101" i="37"/>
  <c r="C64" i="37"/>
  <c r="C102" i="37"/>
  <c r="C55" i="37"/>
  <c r="C14" i="37"/>
  <c r="C111" i="37"/>
  <c r="C69" i="37"/>
  <c r="C19" i="37"/>
  <c r="C38" i="37"/>
  <c r="C37" i="37"/>
  <c r="C13" i="37"/>
  <c r="C27" i="37"/>
  <c r="F81" i="37"/>
  <c r="E81" i="37"/>
  <c r="C81" i="37"/>
  <c r="A106" i="22"/>
  <c r="A107" i="22"/>
  <c r="A108" i="22"/>
  <c r="A109" i="22"/>
  <c r="A110" i="22"/>
  <c r="A111" i="22"/>
  <c r="A112" i="22"/>
  <c r="A113" i="22"/>
  <c r="A114" i="22"/>
  <c r="A115" i="22"/>
  <c r="A116" i="22"/>
  <c r="A117" i="22"/>
  <c r="A118" i="22"/>
  <c r="A119" i="22"/>
  <c r="E108" i="40"/>
  <c r="E42" i="40"/>
  <c r="E103" i="40"/>
  <c r="E109" i="40"/>
  <c r="E23" i="40"/>
  <c r="E29" i="40"/>
  <c r="E82" i="40"/>
  <c r="E91" i="40"/>
  <c r="E68" i="40"/>
  <c r="E95" i="40"/>
  <c r="E97" i="40"/>
  <c r="E19" i="40"/>
  <c r="E113" i="40"/>
  <c r="E119" i="40"/>
  <c r="E74" i="40"/>
  <c r="E110" i="40"/>
  <c r="E61" i="40"/>
  <c r="E47" i="40"/>
  <c r="E102" i="40"/>
  <c r="E15" i="40"/>
  <c r="E73" i="40"/>
  <c r="E77" i="40"/>
  <c r="E78" i="40"/>
  <c r="E48" i="40"/>
  <c r="E83" i="40"/>
  <c r="E50" i="40"/>
  <c r="E51" i="40"/>
  <c r="E21" i="40"/>
  <c r="E54" i="40"/>
  <c r="E94" i="40"/>
  <c r="E92" i="40"/>
  <c r="E98" i="40"/>
  <c r="E70" i="40"/>
  <c r="E53" i="40"/>
  <c r="E62" i="40"/>
  <c r="E60" i="40"/>
  <c r="E36" i="40"/>
  <c r="E79" i="40"/>
  <c r="E66" i="40"/>
  <c r="E85" i="40"/>
  <c r="E112" i="40"/>
  <c r="E22" i="40"/>
  <c r="E56" i="40"/>
  <c r="E88" i="40"/>
  <c r="E30" i="40"/>
  <c r="E89" i="40"/>
  <c r="E44" i="40"/>
  <c r="E63" i="40"/>
  <c r="E32" i="40"/>
  <c r="E52" i="40"/>
  <c r="E14" i="40"/>
  <c r="E96" i="40"/>
  <c r="E118" i="40"/>
  <c r="E80" i="40"/>
  <c r="E12" i="40"/>
  <c r="E38" i="40"/>
  <c r="E28" i="40"/>
  <c r="E10" i="40"/>
  <c r="E117" i="40"/>
  <c r="E31" i="40"/>
  <c r="E75" i="40"/>
  <c r="E111" i="40"/>
  <c r="E99" i="40"/>
  <c r="E64" i="40"/>
  <c r="E55" i="40"/>
  <c r="E101" i="40"/>
  <c r="E81" i="40"/>
  <c r="E71" i="40"/>
  <c r="E17" i="40"/>
  <c r="E37" i="40"/>
  <c r="E33" i="40"/>
  <c r="E107" i="40"/>
  <c r="E87" i="40"/>
  <c r="E114" i="40"/>
  <c r="E46" i="40"/>
  <c r="E93" i="40"/>
  <c r="E67" i="40"/>
  <c r="E39" i="40"/>
  <c r="E43" i="40"/>
  <c r="E86" i="40"/>
  <c r="E100" i="40"/>
  <c r="E20" i="40"/>
  <c r="E13" i="40"/>
  <c r="E57" i="40"/>
  <c r="E34" i="40"/>
  <c r="E105" i="40"/>
  <c r="E116" i="40"/>
  <c r="E40" i="40"/>
  <c r="E115" i="40"/>
  <c r="E69" i="40"/>
  <c r="E24" i="40"/>
  <c r="E27" i="40"/>
  <c r="E35" i="40"/>
  <c r="E65" i="40"/>
  <c r="E72" i="40"/>
  <c r="E45" i="40"/>
  <c r="E76" i="40"/>
  <c r="E84" i="40"/>
  <c r="E49" i="40"/>
  <c r="E104" i="40"/>
  <c r="E41" i="40"/>
  <c r="E16" i="40"/>
  <c r="E106" i="40"/>
  <c r="E11" i="40"/>
  <c r="E58" i="40"/>
  <c r="E18" i="40"/>
  <c r="E26" i="40"/>
  <c r="E59" i="40"/>
  <c r="E25" i="40"/>
  <c r="C108" i="40"/>
  <c r="C42" i="40"/>
  <c r="C103" i="40"/>
  <c r="C109" i="40"/>
  <c r="C23" i="40"/>
  <c r="C29" i="40"/>
  <c r="C82" i="40"/>
  <c r="C91" i="40"/>
  <c r="C68" i="40"/>
  <c r="C95" i="40"/>
  <c r="C97" i="40"/>
  <c r="C19" i="40"/>
  <c r="C113" i="40"/>
  <c r="C119" i="40"/>
  <c r="C74" i="40"/>
  <c r="C110" i="40"/>
  <c r="C61" i="40"/>
  <c r="C47" i="40"/>
  <c r="C102" i="40"/>
  <c r="C15" i="40"/>
  <c r="C73" i="40"/>
  <c r="C77" i="40"/>
  <c r="C78" i="40"/>
  <c r="C48" i="40"/>
  <c r="C83" i="40"/>
  <c r="C50" i="40"/>
  <c r="C51" i="40"/>
  <c r="C21" i="40"/>
  <c r="C54" i="40"/>
  <c r="C94" i="40"/>
  <c r="C92" i="40"/>
  <c r="C98" i="40"/>
  <c r="C70" i="40"/>
  <c r="C53" i="40"/>
  <c r="C62" i="40"/>
  <c r="C60" i="40"/>
  <c r="C36" i="40"/>
  <c r="C79" i="40"/>
  <c r="C66" i="40"/>
  <c r="C85" i="40"/>
  <c r="C112" i="40"/>
  <c r="C22" i="40"/>
  <c r="C56" i="40"/>
  <c r="C88" i="40"/>
  <c r="C30" i="40"/>
  <c r="C89" i="40"/>
  <c r="C44" i="40"/>
  <c r="C63" i="40"/>
  <c r="C32" i="40"/>
  <c r="C52" i="40"/>
  <c r="C14" i="40"/>
  <c r="C96" i="40"/>
  <c r="C118" i="40"/>
  <c r="C80" i="40"/>
  <c r="C12" i="40"/>
  <c r="C38" i="40"/>
  <c r="C28" i="40"/>
  <c r="C10" i="40"/>
  <c r="C117" i="40"/>
  <c r="C31" i="40"/>
  <c r="C75" i="40"/>
  <c r="C111" i="40"/>
  <c r="C99" i="40"/>
  <c r="C64" i="40"/>
  <c r="C55" i="40"/>
  <c r="C101" i="40"/>
  <c r="C81" i="40"/>
  <c r="C71" i="40"/>
  <c r="C17" i="40"/>
  <c r="C37" i="40"/>
  <c r="C33" i="40"/>
  <c r="C107" i="40"/>
  <c r="C87" i="40"/>
  <c r="C114" i="40"/>
  <c r="C46" i="40"/>
  <c r="C93" i="40"/>
  <c r="C67" i="40"/>
  <c r="C39" i="40"/>
  <c r="C43" i="40"/>
  <c r="C86" i="40"/>
  <c r="C100" i="40"/>
  <c r="C20" i="40"/>
  <c r="C13" i="40"/>
  <c r="C57" i="40"/>
  <c r="C34" i="40"/>
  <c r="C105" i="40"/>
  <c r="C116" i="40"/>
  <c r="C40" i="40"/>
  <c r="C115" i="40"/>
  <c r="C69" i="40"/>
  <c r="C24" i="40"/>
  <c r="C27" i="40"/>
  <c r="C35" i="40"/>
  <c r="C65" i="40"/>
  <c r="C72" i="40"/>
  <c r="C45" i="40"/>
  <c r="C76" i="40"/>
  <c r="C84" i="40"/>
  <c r="C49" i="40"/>
  <c r="C104" i="40"/>
  <c r="C41" i="40"/>
  <c r="C16" i="40"/>
  <c r="C106" i="40"/>
  <c r="C11" i="40"/>
  <c r="C58" i="40"/>
  <c r="C18" i="40"/>
  <c r="C26" i="40"/>
  <c r="C59" i="40"/>
  <c r="C25" i="40"/>
  <c r="E90" i="40"/>
  <c r="C90" i="40"/>
  <c r="G78" i="37"/>
  <c r="G110" i="38"/>
  <c r="G24" i="38"/>
  <c r="G27" i="38"/>
  <c r="G14" i="38"/>
  <c r="G36" i="38"/>
  <c r="G65" i="38"/>
  <c r="G95" i="38"/>
  <c r="G84" i="38"/>
  <c r="G15" i="38"/>
  <c r="G80" i="38"/>
  <c r="G59" i="38"/>
  <c r="G38" i="38"/>
  <c r="G34" i="38"/>
  <c r="G68" i="38"/>
  <c r="G93" i="38"/>
  <c r="G112" i="38"/>
  <c r="G72" i="38"/>
  <c r="G10" i="37"/>
  <c r="G84" i="37"/>
  <c r="G11" i="37"/>
  <c r="G72" i="37"/>
  <c r="G46" i="37"/>
  <c r="G30" i="37"/>
  <c r="G106" i="38"/>
  <c r="G62" i="38"/>
  <c r="G41" i="38"/>
  <c r="G92" i="38"/>
  <c r="G33" i="38"/>
  <c r="G25" i="38"/>
  <c r="G113" i="37"/>
  <c r="G98" i="37"/>
  <c r="G22" i="37"/>
  <c r="G90" i="37"/>
  <c r="G35" i="37"/>
  <c r="G54" i="38"/>
  <c r="G13" i="37"/>
  <c r="G99" i="37"/>
  <c r="G51" i="37"/>
  <c r="G117" i="37"/>
  <c r="G75" i="37"/>
  <c r="G100" i="38"/>
  <c r="G101" i="38"/>
  <c r="G74" i="38"/>
  <c r="G114" i="38"/>
  <c r="G102" i="38"/>
  <c r="G77" i="38"/>
  <c r="G40" i="38"/>
  <c r="G88" i="38"/>
  <c r="G76" i="38"/>
  <c r="G99" i="38"/>
  <c r="G58" i="38"/>
  <c r="G42" i="38"/>
  <c r="G83" i="38"/>
  <c r="G23" i="38"/>
  <c r="G61" i="37"/>
  <c r="G21" i="37"/>
  <c r="G85" i="38"/>
  <c r="G49" i="38"/>
  <c r="G47" i="38"/>
  <c r="G28" i="38"/>
  <c r="G26" i="38"/>
  <c r="G71" i="38"/>
  <c r="G107" i="38"/>
  <c r="G94" i="38"/>
  <c r="G31" i="38"/>
  <c r="G12" i="37"/>
  <c r="G79" i="37"/>
  <c r="G71" i="37"/>
  <c r="G53" i="37"/>
  <c r="G94" i="37"/>
  <c r="G103" i="37"/>
  <c r="G79" i="38"/>
  <c r="G90" i="38"/>
  <c r="G108" i="38"/>
  <c r="G35" i="38"/>
  <c r="G11" i="38"/>
  <c r="G109" i="38"/>
  <c r="G21" i="38"/>
  <c r="G29" i="38"/>
  <c r="G61" i="38"/>
  <c r="G18" i="38"/>
  <c r="G39" i="38"/>
  <c r="G55" i="38"/>
  <c r="G13" i="38"/>
  <c r="G20" i="38"/>
  <c r="G111" i="38"/>
  <c r="G27" i="37"/>
  <c r="G44" i="37"/>
  <c r="G43" i="37"/>
  <c r="G108" i="37"/>
  <c r="G54" i="37"/>
  <c r="G66" i="37"/>
  <c r="G39" i="37"/>
  <c r="G85" i="37"/>
  <c r="G34" i="37"/>
  <c r="G41" i="37"/>
  <c r="G36" i="37"/>
  <c r="G93" i="37"/>
  <c r="G83" i="37"/>
  <c r="G100" i="37"/>
  <c r="G97" i="38"/>
  <c r="G105" i="38"/>
  <c r="G46" i="38"/>
  <c r="G78" i="38"/>
  <c r="G81" i="38"/>
  <c r="G63" i="38"/>
  <c r="G82" i="38"/>
  <c r="G57" i="38"/>
  <c r="G113" i="38"/>
  <c r="G16" i="38"/>
  <c r="G118" i="38"/>
  <c r="G32" i="38"/>
  <c r="G115" i="38"/>
  <c r="G12" i="38"/>
  <c r="G37" i="38"/>
  <c r="G70" i="38"/>
  <c r="G19" i="38"/>
  <c r="G119" i="38"/>
  <c r="G98" i="38"/>
  <c r="G45" i="38"/>
  <c r="G19" i="37"/>
  <c r="G16" i="37"/>
  <c r="G15" i="37"/>
  <c r="G107" i="37"/>
  <c r="G118" i="37"/>
  <c r="G106" i="37"/>
  <c r="G59" i="37"/>
  <c r="G87" i="37"/>
  <c r="G70" i="37"/>
  <c r="G23" i="37"/>
  <c r="G112" i="37"/>
  <c r="G29" i="37"/>
  <c r="G89" i="37"/>
  <c r="G50" i="37"/>
  <c r="G91" i="38"/>
  <c r="G116" i="38"/>
  <c r="G87" i="38"/>
  <c r="G67" i="38"/>
  <c r="G56" i="38"/>
  <c r="G73" i="38"/>
  <c r="G64" i="38"/>
  <c r="G117" i="38"/>
  <c r="G89" i="38"/>
  <c r="G60" i="38"/>
  <c r="G66" i="38"/>
  <c r="G96" i="38"/>
  <c r="G38" i="37"/>
  <c r="G69" i="37"/>
  <c r="G14" i="37"/>
  <c r="G102" i="37"/>
  <c r="G101" i="37"/>
  <c r="G47" i="37"/>
  <c r="G28" i="37"/>
  <c r="G110" i="37"/>
  <c r="G48" i="37"/>
  <c r="G31" i="37"/>
  <c r="G20" i="37"/>
  <c r="G18" i="37"/>
  <c r="G76" i="37"/>
  <c r="G17" i="38"/>
  <c r="G104" i="38"/>
  <c r="G43" i="38"/>
  <c r="G52" i="38"/>
  <c r="G30" i="38"/>
  <c r="G103" i="38"/>
  <c r="G69" i="38"/>
  <c r="G44" i="38"/>
  <c r="G51" i="38"/>
  <c r="G55" i="37"/>
  <c r="G64" i="37"/>
  <c r="G58" i="37"/>
  <c r="G104" i="37"/>
  <c r="G74" i="37"/>
  <c r="G80" i="37"/>
  <c r="G67" i="37"/>
  <c r="G95" i="37"/>
  <c r="G114" i="37"/>
  <c r="G116" i="37"/>
  <c r="G82" i="37"/>
  <c r="G45" i="37"/>
  <c r="G25" i="37"/>
  <c r="G73" i="37"/>
  <c r="G88" i="37"/>
  <c r="G119" i="37"/>
  <c r="G97" i="37"/>
  <c r="G86" i="37"/>
  <c r="G52" i="37"/>
  <c r="G65" i="37"/>
  <c r="G42" i="37"/>
  <c r="G33" i="37"/>
  <c r="G40" i="37"/>
  <c r="G32" i="37"/>
  <c r="G62" i="37"/>
  <c r="G109" i="37"/>
  <c r="G115" i="37"/>
  <c r="G77" i="37"/>
  <c r="G92" i="37"/>
  <c r="G37" i="37"/>
  <c r="G60" i="37"/>
  <c r="G96" i="37"/>
  <c r="G105" i="37"/>
  <c r="G68" i="37"/>
  <c r="G56" i="37"/>
  <c r="G91" i="37"/>
  <c r="G49" i="37"/>
  <c r="G99" i="41"/>
  <c r="E11" i="22"/>
  <c r="E12" i="22"/>
  <c r="F12" i="22"/>
  <c r="E13" i="22"/>
  <c r="E14" i="22"/>
  <c r="F14" i="22"/>
  <c r="E15" i="22"/>
  <c r="E16" i="22"/>
  <c r="F16" i="22"/>
  <c r="E17" i="22"/>
  <c r="E18" i="22"/>
  <c r="F18" i="22"/>
  <c r="E19" i="22"/>
  <c r="E20" i="22"/>
  <c r="F20" i="22"/>
  <c r="E21" i="22"/>
  <c r="E22" i="22"/>
  <c r="F22" i="22"/>
  <c r="E23" i="22"/>
  <c r="E24" i="22"/>
  <c r="F24" i="22"/>
  <c r="E25" i="22"/>
  <c r="E26" i="22"/>
  <c r="F26" i="22"/>
  <c r="E27" i="22"/>
  <c r="E28" i="22"/>
  <c r="F28" i="22"/>
  <c r="E29" i="22"/>
  <c r="E30" i="22"/>
  <c r="F30" i="22"/>
  <c r="E31" i="22"/>
  <c r="E32" i="22"/>
  <c r="F32" i="22"/>
  <c r="E33" i="22"/>
  <c r="E34" i="22"/>
  <c r="F34" i="22"/>
  <c r="E35" i="22"/>
  <c r="E36" i="22"/>
  <c r="F36" i="22"/>
  <c r="E37" i="22"/>
  <c r="E38" i="22"/>
  <c r="F38" i="22"/>
  <c r="E39" i="22"/>
  <c r="E40" i="22"/>
  <c r="F40" i="22"/>
  <c r="E41" i="22"/>
  <c r="E42" i="22"/>
  <c r="F42" i="22"/>
  <c r="E43" i="22"/>
  <c r="E44" i="22"/>
  <c r="F44" i="22"/>
  <c r="E45" i="22"/>
  <c r="E46" i="22"/>
  <c r="F46" i="22"/>
  <c r="E47" i="22"/>
  <c r="E48" i="22"/>
  <c r="F48" i="22"/>
  <c r="E49" i="22"/>
  <c r="E50" i="22"/>
  <c r="F50" i="22"/>
  <c r="E51" i="22"/>
  <c r="E52" i="22"/>
  <c r="F52" i="22"/>
  <c r="E53" i="22"/>
  <c r="E54" i="22"/>
  <c r="F54" i="22"/>
  <c r="E55" i="22"/>
  <c r="E56" i="22"/>
  <c r="F56" i="22"/>
  <c r="E57" i="22"/>
  <c r="E58" i="22"/>
  <c r="F58" i="22"/>
  <c r="E59" i="22"/>
  <c r="E60" i="22"/>
  <c r="F60" i="22"/>
  <c r="E61" i="22"/>
  <c r="E62" i="22"/>
  <c r="F62" i="22"/>
  <c r="E63" i="22"/>
  <c r="E64" i="22"/>
  <c r="F64" i="22"/>
  <c r="E65" i="22"/>
  <c r="E66" i="22"/>
  <c r="F66" i="22"/>
  <c r="E67" i="22"/>
  <c r="E68" i="22"/>
  <c r="F68" i="22"/>
  <c r="E69" i="22"/>
  <c r="E70" i="22"/>
  <c r="F70" i="22"/>
  <c r="E71" i="22"/>
  <c r="E72" i="22"/>
  <c r="F72" i="22"/>
  <c r="E73" i="22"/>
  <c r="E75" i="22"/>
  <c r="F75" i="22"/>
  <c r="E74" i="22"/>
  <c r="E76" i="22"/>
  <c r="F76" i="22"/>
  <c r="E77" i="22"/>
  <c r="E78" i="22"/>
  <c r="F78" i="22"/>
  <c r="E79" i="22"/>
  <c r="E80" i="22"/>
  <c r="F80" i="22"/>
  <c r="E81" i="22"/>
  <c r="E82" i="22"/>
  <c r="F82" i="22"/>
  <c r="E83" i="22"/>
  <c r="E84" i="22"/>
  <c r="F84" i="22"/>
  <c r="E85" i="22"/>
  <c r="E86" i="22"/>
  <c r="E87" i="22"/>
  <c r="F87" i="22"/>
  <c r="E88" i="22"/>
  <c r="E89" i="22"/>
  <c r="E90" i="22"/>
  <c r="E91" i="22"/>
  <c r="F91" i="22"/>
  <c r="E92" i="22"/>
  <c r="E93" i="22"/>
  <c r="E94" i="22"/>
  <c r="E95" i="22"/>
  <c r="F95" i="22"/>
  <c r="E96" i="22"/>
  <c r="E97" i="22"/>
  <c r="E98" i="22"/>
  <c r="E99" i="22"/>
  <c r="F99" i="22"/>
  <c r="E100" i="22"/>
  <c r="E101" i="22"/>
  <c r="E102" i="22"/>
  <c r="E103" i="22"/>
  <c r="F103" i="22"/>
  <c r="E104" i="22"/>
  <c r="E105" i="22"/>
  <c r="E106" i="22"/>
  <c r="E107" i="22"/>
  <c r="F107" i="22"/>
  <c r="E108" i="22"/>
  <c r="E109" i="22"/>
  <c r="E110" i="22"/>
  <c r="E111" i="22"/>
  <c r="F111" i="22"/>
  <c r="E112" i="22"/>
  <c r="E113" i="22"/>
  <c r="E114" i="22"/>
  <c r="E115" i="22"/>
  <c r="F115" i="22"/>
  <c r="E116" i="22"/>
  <c r="E117" i="22"/>
  <c r="E118" i="22"/>
  <c r="E119" i="22"/>
  <c r="F119" i="22"/>
  <c r="C11" i="22"/>
  <c r="C12" i="22"/>
  <c r="C13" i="22"/>
  <c r="C14" i="22"/>
  <c r="C15" i="22"/>
  <c r="C16" i="22"/>
  <c r="C17" i="22"/>
  <c r="C18" i="22"/>
  <c r="C19" i="22"/>
  <c r="C20" i="22"/>
  <c r="C21" i="22"/>
  <c r="C22" i="22"/>
  <c r="C23" i="22"/>
  <c r="C24" i="22"/>
  <c r="C25" i="22"/>
  <c r="C26" i="22"/>
  <c r="C27" i="22"/>
  <c r="C28" i="22"/>
  <c r="C29" i="22"/>
  <c r="C30" i="22"/>
  <c r="C31" i="22"/>
  <c r="C32" i="22"/>
  <c r="C33" i="22"/>
  <c r="C34" i="22"/>
  <c r="C35" i="22"/>
  <c r="C36" i="22"/>
  <c r="C37" i="22"/>
  <c r="C38" i="22"/>
  <c r="C39" i="22"/>
  <c r="C40" i="22"/>
  <c r="C41" i="22"/>
  <c r="C42" i="22"/>
  <c r="C43" i="22"/>
  <c r="C44" i="22"/>
  <c r="C45" i="22"/>
  <c r="C46" i="22"/>
  <c r="C47" i="22"/>
  <c r="C48" i="22"/>
  <c r="C49" i="22"/>
  <c r="C50" i="22"/>
  <c r="C51" i="22"/>
  <c r="C52" i="22"/>
  <c r="C53" i="22"/>
  <c r="C54" i="22"/>
  <c r="C55" i="22"/>
  <c r="C56" i="22"/>
  <c r="C57" i="22"/>
  <c r="C58" i="22"/>
  <c r="C59" i="22"/>
  <c r="C60" i="22"/>
  <c r="C61" i="22"/>
  <c r="C62" i="22"/>
  <c r="C63" i="22"/>
  <c r="C64" i="22"/>
  <c r="C65" i="22"/>
  <c r="C66" i="22"/>
  <c r="C67" i="22"/>
  <c r="C68" i="22"/>
  <c r="C69" i="22"/>
  <c r="C70" i="22"/>
  <c r="C71" i="22"/>
  <c r="C72" i="22"/>
  <c r="C73" i="22"/>
  <c r="C75" i="22"/>
  <c r="C74" i="22"/>
  <c r="C76" i="22"/>
  <c r="C77" i="22"/>
  <c r="C78" i="22"/>
  <c r="C79" i="22"/>
  <c r="C80" i="22"/>
  <c r="C81" i="22"/>
  <c r="C82" i="22"/>
  <c r="C83" i="22"/>
  <c r="C84" i="22"/>
  <c r="C85" i="22"/>
  <c r="C86" i="22"/>
  <c r="C87" i="22"/>
  <c r="C88" i="22"/>
  <c r="C89" i="22"/>
  <c r="C90" i="22"/>
  <c r="C91" i="22"/>
  <c r="C92" i="22"/>
  <c r="C93" i="22"/>
  <c r="C94" i="22"/>
  <c r="C95" i="22"/>
  <c r="C96" i="22"/>
  <c r="C97" i="22"/>
  <c r="C98" i="22"/>
  <c r="C99" i="22"/>
  <c r="C100" i="22"/>
  <c r="C101" i="22"/>
  <c r="C102" i="22"/>
  <c r="C103" i="22"/>
  <c r="C104" i="22"/>
  <c r="C105" i="22"/>
  <c r="C106" i="22"/>
  <c r="C107" i="22"/>
  <c r="C108" i="22"/>
  <c r="C109" i="22"/>
  <c r="C110" i="22"/>
  <c r="C111" i="22"/>
  <c r="C112" i="22"/>
  <c r="C113" i="22"/>
  <c r="C114" i="22"/>
  <c r="C115" i="22"/>
  <c r="C116" i="22"/>
  <c r="C117" i="22"/>
  <c r="C118" i="22"/>
  <c r="C119" i="22"/>
  <c r="E10" i="22"/>
  <c r="C10" i="22"/>
  <c r="F116" i="22"/>
  <c r="F112" i="22"/>
  <c r="F108" i="22"/>
  <c r="F104" i="22"/>
  <c r="F100" i="22"/>
  <c r="F96" i="22"/>
  <c r="F92" i="22"/>
  <c r="F88" i="22"/>
  <c r="A1" i="56"/>
  <c r="F90" i="40"/>
  <c r="F103" i="40"/>
  <c r="G103" i="40"/>
  <c r="F82" i="40"/>
  <c r="G82" i="40"/>
  <c r="F97" i="40"/>
  <c r="G97" i="40"/>
  <c r="F74" i="40"/>
  <c r="G74" i="40"/>
  <c r="F102" i="40"/>
  <c r="G102" i="40"/>
  <c r="F78" i="40"/>
  <c r="G78" i="40"/>
  <c r="F51" i="40"/>
  <c r="G51" i="40"/>
  <c r="F92" i="40"/>
  <c r="G92" i="40"/>
  <c r="F62" i="40"/>
  <c r="G62" i="40"/>
  <c r="F66" i="40"/>
  <c r="G66" i="40"/>
  <c r="F56" i="40"/>
  <c r="G56" i="40"/>
  <c r="F44" i="40"/>
  <c r="G44" i="40"/>
  <c r="F14" i="40"/>
  <c r="G14" i="40"/>
  <c r="F12" i="40"/>
  <c r="G12" i="40"/>
  <c r="F117" i="40"/>
  <c r="G117" i="40"/>
  <c r="F99" i="40"/>
  <c r="G99" i="40"/>
  <c r="F81" i="40"/>
  <c r="G81" i="40"/>
  <c r="F33" i="40"/>
  <c r="G33" i="40"/>
  <c r="F46" i="40"/>
  <c r="G46" i="40"/>
  <c r="F43" i="40"/>
  <c r="G43" i="40"/>
  <c r="F13" i="40"/>
  <c r="G13" i="40"/>
  <c r="F116" i="40"/>
  <c r="G116" i="40"/>
  <c r="F24" i="40"/>
  <c r="G24" i="40"/>
  <c r="F72" i="40"/>
  <c r="G72" i="40"/>
  <c r="F49" i="40"/>
  <c r="G49" i="40"/>
  <c r="F106" i="40"/>
  <c r="G106" i="40"/>
  <c r="F26" i="40"/>
  <c r="G26" i="40"/>
  <c r="F117" i="22"/>
  <c r="G117" i="22"/>
  <c r="F113" i="22"/>
  <c r="G113" i="22"/>
  <c r="F109" i="22"/>
  <c r="F105" i="22"/>
  <c r="G105" i="22"/>
  <c r="F101" i="22"/>
  <c r="G101" i="22"/>
  <c r="F97" i="22"/>
  <c r="G97" i="22"/>
  <c r="F93" i="22"/>
  <c r="G93" i="22"/>
  <c r="F89" i="22"/>
  <c r="G89" i="22"/>
  <c r="F85" i="22"/>
  <c r="G85" i="22"/>
  <c r="F109" i="40"/>
  <c r="G109" i="40"/>
  <c r="F91" i="40"/>
  <c r="G91" i="40"/>
  <c r="F19" i="40"/>
  <c r="G19" i="40"/>
  <c r="F110" i="40"/>
  <c r="G110" i="40"/>
  <c r="F15" i="40"/>
  <c r="G15" i="40"/>
  <c r="F48" i="40"/>
  <c r="G48" i="40"/>
  <c r="F21" i="40"/>
  <c r="G21" i="40"/>
  <c r="F98" i="40"/>
  <c r="G98" i="40"/>
  <c r="F60" i="40"/>
  <c r="G60" i="40"/>
  <c r="F85" i="40"/>
  <c r="G85" i="40"/>
  <c r="F88" i="40"/>
  <c r="G88" i="40"/>
  <c r="F63" i="40"/>
  <c r="G63" i="40"/>
  <c r="F96" i="40"/>
  <c r="G96" i="40"/>
  <c r="F38" i="40"/>
  <c r="G38" i="40"/>
  <c r="F31" i="40"/>
  <c r="G31" i="40"/>
  <c r="F64" i="40"/>
  <c r="G64" i="40"/>
  <c r="F71" i="40"/>
  <c r="G71" i="40"/>
  <c r="F107" i="40"/>
  <c r="G107" i="40"/>
  <c r="F93" i="40"/>
  <c r="G93" i="40"/>
  <c r="F86" i="40"/>
  <c r="G86" i="40"/>
  <c r="F57" i="40"/>
  <c r="G57" i="40"/>
  <c r="F40" i="40"/>
  <c r="G40" i="40"/>
  <c r="F27" i="40"/>
  <c r="G27" i="40"/>
  <c r="F45" i="40"/>
  <c r="G45" i="40"/>
  <c r="F104" i="40"/>
  <c r="G104" i="40"/>
  <c r="F11" i="40"/>
  <c r="G11" i="40"/>
  <c r="F59" i="40"/>
  <c r="G59" i="40"/>
  <c r="F10" i="22"/>
  <c r="G10" i="22"/>
  <c r="F108" i="40"/>
  <c r="G108" i="40"/>
  <c r="F23" i="40"/>
  <c r="G23" i="40"/>
  <c r="F68" i="40"/>
  <c r="G68" i="40"/>
  <c r="F113" i="40"/>
  <c r="G113" i="40"/>
  <c r="F61" i="40"/>
  <c r="G61" i="40"/>
  <c r="F73" i="40"/>
  <c r="G73" i="40"/>
  <c r="F83" i="40"/>
  <c r="G83" i="40"/>
  <c r="F54" i="40"/>
  <c r="G54" i="40"/>
  <c r="F70" i="40"/>
  <c r="G70" i="40"/>
  <c r="F36" i="40"/>
  <c r="G36" i="40"/>
  <c r="F112" i="40"/>
  <c r="G112" i="40"/>
  <c r="F30" i="40"/>
  <c r="G30" i="40"/>
  <c r="F32" i="40"/>
  <c r="G32" i="40"/>
  <c r="F118" i="40"/>
  <c r="G118" i="40"/>
  <c r="F28" i="40"/>
  <c r="G28" i="40"/>
  <c r="F75" i="40"/>
  <c r="G75" i="40"/>
  <c r="F55" i="40"/>
  <c r="G55" i="40"/>
  <c r="F17" i="40"/>
  <c r="G17" i="40"/>
  <c r="F87" i="40"/>
  <c r="G87" i="40"/>
  <c r="F67" i="40"/>
  <c r="G67" i="40"/>
  <c r="F100" i="40"/>
  <c r="G100" i="40"/>
  <c r="F34" i="40"/>
  <c r="G34" i="40"/>
  <c r="F115" i="40"/>
  <c r="G115" i="40"/>
  <c r="F35" i="40"/>
  <c r="G35" i="40"/>
  <c r="F76" i="40"/>
  <c r="G76" i="40"/>
  <c r="F41" i="40"/>
  <c r="G41" i="40"/>
  <c r="F58" i="40"/>
  <c r="G58" i="40"/>
  <c r="F25" i="40"/>
  <c r="G25" i="40"/>
  <c r="F118" i="22"/>
  <c r="G118" i="22"/>
  <c r="F114" i="22"/>
  <c r="G114" i="22"/>
  <c r="F110" i="22"/>
  <c r="G110" i="22"/>
  <c r="F106" i="22"/>
  <c r="G106" i="22"/>
  <c r="F102" i="22"/>
  <c r="G102" i="22"/>
  <c r="F98" i="22"/>
  <c r="G98" i="22"/>
  <c r="F94" i="22"/>
  <c r="G94" i="22"/>
  <c r="F90" i="22"/>
  <c r="G90" i="22"/>
  <c r="F86" i="22"/>
  <c r="G86" i="22"/>
  <c r="F83" i="22"/>
  <c r="G83" i="22"/>
  <c r="F81" i="22"/>
  <c r="G81" i="22"/>
  <c r="F79" i="22"/>
  <c r="G79" i="22"/>
  <c r="F77" i="22"/>
  <c r="F74" i="22"/>
  <c r="G74" i="22"/>
  <c r="F73" i="22"/>
  <c r="G73" i="22"/>
  <c r="F71" i="22"/>
  <c r="G71" i="22"/>
  <c r="F69" i="22"/>
  <c r="G69" i="22"/>
  <c r="F67" i="22"/>
  <c r="G67" i="22"/>
  <c r="F65" i="22"/>
  <c r="G65" i="22"/>
  <c r="F63" i="22"/>
  <c r="G63" i="22"/>
  <c r="F61" i="22"/>
  <c r="F59" i="22"/>
  <c r="G59" i="22"/>
  <c r="F57" i="22"/>
  <c r="G57" i="22"/>
  <c r="F55" i="22"/>
  <c r="G55" i="22"/>
  <c r="F53" i="22"/>
  <c r="G53" i="22"/>
  <c r="F51" i="22"/>
  <c r="G51" i="22"/>
  <c r="F49" i="22"/>
  <c r="G49" i="22"/>
  <c r="F47" i="22"/>
  <c r="G47" i="22"/>
  <c r="F45" i="22"/>
  <c r="G45" i="22"/>
  <c r="F43" i="22"/>
  <c r="G43" i="22"/>
  <c r="F41" i="22"/>
  <c r="G41" i="22"/>
  <c r="F39" i="22"/>
  <c r="G39" i="22"/>
  <c r="F37" i="22"/>
  <c r="G37" i="22"/>
  <c r="F35" i="22"/>
  <c r="G35" i="22"/>
  <c r="F33" i="22"/>
  <c r="G33" i="22"/>
  <c r="F31" i="22"/>
  <c r="F29" i="22"/>
  <c r="F27" i="22"/>
  <c r="F25" i="22"/>
  <c r="G25" i="22"/>
  <c r="F23" i="22"/>
  <c r="G23" i="22"/>
  <c r="F21" i="22"/>
  <c r="G21" i="22"/>
  <c r="F19" i="22"/>
  <c r="G19" i="22"/>
  <c r="F17" i="22"/>
  <c r="G17" i="22"/>
  <c r="F15" i="22"/>
  <c r="G15" i="22"/>
  <c r="F13" i="22"/>
  <c r="F11" i="22"/>
  <c r="G11" i="22"/>
  <c r="F42" i="40"/>
  <c r="G42" i="40"/>
  <c r="F29" i="40"/>
  <c r="G29" i="40"/>
  <c r="F95" i="40"/>
  <c r="G95" i="40"/>
  <c r="F119" i="40"/>
  <c r="G119" i="40"/>
  <c r="F47" i="40"/>
  <c r="G47" i="40"/>
  <c r="F77" i="40"/>
  <c r="G77" i="40"/>
  <c r="F50" i="40"/>
  <c r="G50" i="40"/>
  <c r="F94" i="40"/>
  <c r="G94" i="40"/>
  <c r="F53" i="40"/>
  <c r="G53" i="40"/>
  <c r="F79" i="40"/>
  <c r="G79" i="40"/>
  <c r="F22" i="40"/>
  <c r="G22" i="40"/>
  <c r="F89" i="40"/>
  <c r="G89" i="40"/>
  <c r="F52" i="40"/>
  <c r="G52" i="40"/>
  <c r="F80" i="40"/>
  <c r="G80" i="40"/>
  <c r="F10" i="40"/>
  <c r="G10" i="40"/>
  <c r="F111" i="40"/>
  <c r="G111" i="40"/>
  <c r="F101" i="40"/>
  <c r="G101" i="40"/>
  <c r="F37" i="40"/>
  <c r="G37" i="40"/>
  <c r="F114" i="40"/>
  <c r="G114" i="40"/>
  <c r="F39" i="40"/>
  <c r="G39" i="40"/>
  <c r="F20" i="40"/>
  <c r="G20" i="40"/>
  <c r="F105" i="40"/>
  <c r="G105" i="40"/>
  <c r="F69" i="40"/>
  <c r="G69" i="40"/>
  <c r="F65" i="40"/>
  <c r="G65" i="40"/>
  <c r="F84" i="40"/>
  <c r="G84" i="40"/>
  <c r="F16" i="40"/>
  <c r="G16" i="40"/>
  <c r="F18" i="40"/>
  <c r="G18" i="40"/>
  <c r="G116" i="22"/>
  <c r="G112" i="22"/>
  <c r="G108" i="22"/>
  <c r="G104" i="22"/>
  <c r="G100" i="22"/>
  <c r="G96" i="22"/>
  <c r="G92" i="22"/>
  <c r="G88" i="22"/>
  <c r="G77" i="22"/>
  <c r="G61" i="22"/>
  <c r="G31" i="22"/>
  <c r="G29" i="22"/>
  <c r="G27" i="22"/>
  <c r="G13" i="22"/>
  <c r="G119" i="22"/>
  <c r="G115" i="22"/>
  <c r="G111" i="22"/>
  <c r="G109" i="22"/>
  <c r="G107" i="22"/>
  <c r="G103" i="22"/>
  <c r="G99" i="22"/>
  <c r="G95" i="22"/>
  <c r="G91" i="22"/>
  <c r="G87" i="22"/>
  <c r="G84" i="22"/>
  <c r="G82" i="22"/>
  <c r="G80" i="22"/>
  <c r="G78" i="22"/>
  <c r="G76" i="22"/>
  <c r="G75" i="22"/>
  <c r="G72" i="22"/>
  <c r="G70" i="22"/>
  <c r="G68" i="22"/>
  <c r="G66" i="22"/>
  <c r="G64" i="22"/>
  <c r="G62" i="22"/>
  <c r="G60" i="22"/>
  <c r="G58" i="22"/>
  <c r="G56" i="22"/>
  <c r="G54" i="22"/>
  <c r="G52" i="22"/>
  <c r="G50" i="22"/>
  <c r="G48" i="22"/>
  <c r="G46" i="22"/>
  <c r="G44" i="22"/>
  <c r="G42" i="22"/>
  <c r="G40" i="22"/>
  <c r="G38" i="22"/>
  <c r="G36" i="22"/>
  <c r="G34" i="22"/>
  <c r="G32" i="22"/>
  <c r="G30" i="22"/>
  <c r="G28" i="22"/>
  <c r="G26" i="22"/>
  <c r="G24" i="22"/>
  <c r="G22" i="22"/>
  <c r="G20" i="22"/>
  <c r="G18" i="22"/>
  <c r="G16" i="22"/>
  <c r="G14" i="22"/>
  <c r="G12" i="22"/>
  <c r="G108" i="47"/>
  <c r="G91" i="46"/>
  <c r="G25" i="45"/>
  <c r="G55" i="44"/>
  <c r="G80" i="43"/>
  <c r="G125" i="43"/>
  <c r="G61" i="42"/>
  <c r="G90" i="40"/>
  <c r="G34" i="39"/>
  <c r="G126" i="39"/>
  <c r="G53" i="38"/>
  <c r="G81" i="37"/>
  <c r="G125" i="37"/>
  <c r="E122" i="22"/>
  <c r="E125" i="37"/>
  <c r="E123" i="44"/>
  <c r="E123" i="37"/>
  <c r="E125" i="38"/>
  <c r="E126" i="39"/>
  <c r="E125" i="47"/>
  <c r="F125" i="46"/>
  <c r="E125" i="40"/>
  <c r="E125" i="42"/>
  <c r="F125" i="43"/>
  <c r="E125" i="46"/>
  <c r="F125" i="42"/>
  <c r="F123" i="42"/>
  <c r="E125" i="43"/>
  <c r="F125" i="44"/>
  <c r="F123" i="46"/>
  <c r="E125" i="44"/>
  <c r="F125" i="47"/>
  <c r="F123" i="47"/>
  <c r="E123" i="47"/>
  <c r="E123" i="46"/>
  <c r="F123" i="44"/>
  <c r="F123" i="43"/>
  <c r="E123" i="43"/>
  <c r="E123" i="42"/>
  <c r="E123" i="40"/>
  <c r="E124" i="39"/>
  <c r="E123" i="38"/>
  <c r="E124" i="22"/>
  <c r="G124" i="22"/>
  <c r="G125" i="44"/>
  <c r="G125" i="38"/>
  <c r="G125" i="47"/>
  <c r="G125" i="46"/>
  <c r="G125" i="42"/>
  <c r="G125" i="40"/>
  <c r="F124" i="39"/>
  <c r="F123" i="38"/>
  <c r="F123" i="40"/>
  <c r="F122" i="22"/>
  <c r="F123" i="37"/>
  <c r="F124" i="22"/>
  <c r="F126" i="39"/>
  <c r="F125" i="37"/>
  <c r="F125" i="40"/>
  <c r="F125" i="38"/>
  <c r="A11" i="47"/>
  <c r="A12" i="47"/>
  <c r="A13" i="47"/>
  <c r="A14" i="47"/>
  <c r="A15" i="47"/>
  <c r="A16" i="47"/>
  <c r="A17" i="47"/>
  <c r="A18" i="47"/>
  <c r="A19" i="47"/>
  <c r="A20" i="47"/>
  <c r="A21" i="47"/>
  <c r="A22" i="47"/>
  <c r="A23" i="47"/>
  <c r="A24" i="47"/>
  <c r="A25" i="47"/>
  <c r="A26" i="47"/>
  <c r="A27" i="47"/>
  <c r="A28" i="47"/>
  <c r="A29" i="47"/>
  <c r="A30" i="47"/>
  <c r="A31" i="47"/>
  <c r="A32" i="47"/>
  <c r="A33" i="47"/>
  <c r="A34" i="47"/>
  <c r="A35" i="47"/>
  <c r="A36" i="47"/>
  <c r="A37" i="47"/>
  <c r="A38" i="47"/>
  <c r="A39" i="47"/>
  <c r="A40" i="47"/>
  <c r="A41" i="47"/>
  <c r="A42" i="47"/>
  <c r="A43" i="47"/>
  <c r="A44" i="47"/>
  <c r="A45" i="47"/>
  <c r="A46" i="47"/>
  <c r="A47" i="47"/>
  <c r="A48" i="47"/>
  <c r="A49" i="47"/>
  <c r="A50" i="47"/>
  <c r="A51" i="47"/>
  <c r="A52" i="47"/>
  <c r="A53" i="47"/>
  <c r="A54" i="47"/>
  <c r="A55" i="47"/>
  <c r="A56" i="47"/>
  <c r="A57" i="47"/>
  <c r="A58" i="47"/>
  <c r="A59" i="47"/>
  <c r="A60" i="47"/>
  <c r="A61" i="47"/>
  <c r="A62" i="47"/>
  <c r="A63" i="47"/>
  <c r="A64" i="47"/>
  <c r="A65" i="47"/>
  <c r="A66" i="47"/>
  <c r="A67" i="47"/>
  <c r="A68" i="47"/>
  <c r="A69" i="47"/>
  <c r="A70" i="47"/>
  <c r="A71" i="47"/>
  <c r="A72" i="47"/>
  <c r="A73" i="47"/>
  <c r="A74" i="47"/>
  <c r="A75" i="47"/>
  <c r="A76" i="47"/>
  <c r="A77" i="47"/>
  <c r="A78" i="47"/>
  <c r="A79" i="47"/>
  <c r="A80" i="47"/>
  <c r="A81" i="47"/>
  <c r="A82" i="47"/>
  <c r="A83" i="47"/>
  <c r="A84" i="47"/>
  <c r="A85" i="47"/>
  <c r="A86" i="47"/>
  <c r="A87" i="47"/>
  <c r="A88" i="47"/>
  <c r="A89" i="47"/>
  <c r="A90" i="47"/>
  <c r="A91" i="47"/>
  <c r="A92" i="47"/>
  <c r="A93" i="47"/>
  <c r="A94" i="47"/>
  <c r="A95" i="47"/>
  <c r="A96" i="47"/>
  <c r="A97" i="47"/>
  <c r="A98" i="47"/>
  <c r="A99" i="47"/>
  <c r="A100" i="47"/>
  <c r="A101" i="47"/>
  <c r="A102" i="47"/>
  <c r="A103" i="47"/>
  <c r="A104" i="47"/>
  <c r="A105" i="47"/>
  <c r="A106" i="47"/>
  <c r="A107" i="47"/>
  <c r="A108" i="47"/>
  <c r="A109" i="47"/>
  <c r="A110" i="47"/>
  <c r="A111" i="47"/>
  <c r="A112" i="47"/>
  <c r="A113" i="47"/>
  <c r="A114" i="47"/>
  <c r="A115" i="47"/>
  <c r="A116" i="47"/>
  <c r="A117" i="47"/>
  <c r="A118" i="47"/>
  <c r="A119" i="47"/>
  <c r="A11" i="46"/>
  <c r="A12" i="46"/>
  <c r="A13" i="46"/>
  <c r="A14" i="46"/>
  <c r="A15" i="46"/>
  <c r="A16" i="46"/>
  <c r="A17" i="46"/>
  <c r="A18" i="46"/>
  <c r="A19" i="46"/>
  <c r="A20" i="46"/>
  <c r="A21" i="46"/>
  <c r="A22" i="46"/>
  <c r="A23" i="46"/>
  <c r="A24" i="46"/>
  <c r="A25" i="46"/>
  <c r="A26" i="46"/>
  <c r="A27" i="46"/>
  <c r="A28" i="46"/>
  <c r="A29" i="46"/>
  <c r="A30" i="46"/>
  <c r="A31" i="46"/>
  <c r="A32" i="46"/>
  <c r="A33" i="46"/>
  <c r="A34" i="46"/>
  <c r="A35" i="46"/>
  <c r="A36" i="46"/>
  <c r="A37" i="46"/>
  <c r="A38" i="46"/>
  <c r="A39" i="46"/>
  <c r="A40" i="46"/>
  <c r="A41" i="46"/>
  <c r="A42" i="46"/>
  <c r="A43" i="46"/>
  <c r="A44" i="46"/>
  <c r="A45" i="46"/>
  <c r="A46" i="46"/>
  <c r="A47" i="46"/>
  <c r="A48" i="46"/>
  <c r="A49" i="46"/>
  <c r="A50" i="46"/>
  <c r="A51" i="46"/>
  <c r="A52" i="46"/>
  <c r="A53" i="46"/>
  <c r="A54" i="46"/>
  <c r="A55" i="46"/>
  <c r="A56" i="46"/>
  <c r="A57" i="46"/>
  <c r="A58" i="46"/>
  <c r="A59" i="46"/>
  <c r="A60" i="46"/>
  <c r="A61" i="46"/>
  <c r="A62" i="46"/>
  <c r="A63" i="46"/>
  <c r="A64" i="46"/>
  <c r="A65" i="46"/>
  <c r="A66" i="46"/>
  <c r="A67" i="46"/>
  <c r="A68" i="46"/>
  <c r="A69" i="46"/>
  <c r="A70" i="46"/>
  <c r="A71" i="46"/>
  <c r="A72" i="46"/>
  <c r="A73" i="46"/>
  <c r="A74" i="46"/>
  <c r="A75" i="46"/>
  <c r="A76" i="46"/>
  <c r="A77" i="46"/>
  <c r="A78" i="46"/>
  <c r="A79" i="46"/>
  <c r="A80" i="46"/>
  <c r="A81" i="46"/>
  <c r="A82" i="46"/>
  <c r="A83" i="46"/>
  <c r="A84" i="46"/>
  <c r="A85" i="46"/>
  <c r="A86" i="46"/>
  <c r="A87" i="46"/>
  <c r="A88" i="46"/>
  <c r="A89" i="46"/>
  <c r="A90" i="46"/>
  <c r="A91" i="46"/>
  <c r="A92" i="46"/>
  <c r="A93" i="46"/>
  <c r="A94" i="46"/>
  <c r="A95" i="46"/>
  <c r="A96" i="46"/>
  <c r="A97" i="46"/>
  <c r="A98" i="46"/>
  <c r="A99" i="46"/>
  <c r="A100" i="46"/>
  <c r="A101" i="46"/>
  <c r="A102" i="46"/>
  <c r="A103" i="46"/>
  <c r="A104" i="46"/>
  <c r="A105" i="46"/>
  <c r="A106" i="46"/>
  <c r="A107" i="46"/>
  <c r="A108" i="46"/>
  <c r="A109" i="46"/>
  <c r="A110" i="46"/>
  <c r="A111" i="46"/>
  <c r="A112" i="46"/>
  <c r="A113" i="46"/>
  <c r="A114" i="46"/>
  <c r="A115" i="46"/>
  <c r="A116" i="46"/>
  <c r="A117" i="46"/>
  <c r="A118" i="46"/>
  <c r="A119" i="46"/>
  <c r="A12" i="45"/>
  <c r="A13" i="45"/>
  <c r="A14" i="45"/>
  <c r="A15" i="45"/>
  <c r="A16" i="45"/>
  <c r="A17" i="45"/>
  <c r="A18" i="45"/>
  <c r="A19" i="45"/>
  <c r="A20" i="45"/>
  <c r="A21" i="45"/>
  <c r="A22" i="45"/>
  <c r="A23" i="45"/>
  <c r="A24" i="45"/>
  <c r="A25" i="45"/>
  <c r="A26" i="45"/>
  <c r="A27" i="45"/>
  <c r="A28" i="45"/>
  <c r="A29" i="45"/>
  <c r="A30" i="45"/>
  <c r="A31" i="45"/>
  <c r="A32" i="45"/>
  <c r="A33" i="45"/>
  <c r="A34" i="45"/>
  <c r="A35" i="45"/>
  <c r="A36" i="45"/>
  <c r="A37" i="45"/>
  <c r="A38" i="45"/>
  <c r="A39" i="45"/>
  <c r="A40" i="45"/>
  <c r="A41" i="45"/>
  <c r="A42" i="45"/>
  <c r="A43" i="45"/>
  <c r="A44" i="45"/>
  <c r="A45" i="45"/>
  <c r="A46" i="45"/>
  <c r="A47" i="45"/>
  <c r="A48" i="45"/>
  <c r="A49" i="45"/>
  <c r="A50" i="45"/>
  <c r="A51" i="45"/>
  <c r="A52" i="45"/>
  <c r="A53" i="45"/>
  <c r="A54" i="45"/>
  <c r="A55" i="45"/>
  <c r="A56" i="45"/>
  <c r="A57" i="45"/>
  <c r="A58" i="45"/>
  <c r="A59" i="45"/>
  <c r="A60" i="45"/>
  <c r="A61" i="45"/>
  <c r="A62" i="45"/>
  <c r="A63" i="45"/>
  <c r="A64" i="45"/>
  <c r="A65" i="45"/>
  <c r="A66" i="45"/>
  <c r="A67" i="45"/>
  <c r="A68" i="45"/>
  <c r="A69" i="45"/>
  <c r="A70" i="45"/>
  <c r="A71" i="45"/>
  <c r="A72" i="45"/>
  <c r="A73" i="45"/>
  <c r="A74" i="45"/>
  <c r="A75" i="45"/>
  <c r="A76" i="45"/>
  <c r="A77" i="45"/>
  <c r="A78" i="45"/>
  <c r="A79" i="45"/>
  <c r="A80" i="45"/>
  <c r="A81" i="45"/>
  <c r="A82" i="45"/>
  <c r="A83" i="45"/>
  <c r="A84" i="45"/>
  <c r="A85" i="45"/>
  <c r="A86" i="45"/>
  <c r="A87" i="45"/>
  <c r="A88" i="45"/>
  <c r="A89" i="45"/>
  <c r="A90" i="45"/>
  <c r="A91" i="45"/>
  <c r="A92" i="45"/>
  <c r="A93" i="45"/>
  <c r="A94" i="45"/>
  <c r="A95" i="45"/>
  <c r="A96" i="45"/>
  <c r="A97" i="45"/>
  <c r="A98" i="45"/>
  <c r="A99" i="45"/>
  <c r="A100" i="45"/>
  <c r="A101" i="45"/>
  <c r="A102" i="45"/>
  <c r="A103" i="45"/>
  <c r="A104" i="45"/>
  <c r="A105" i="45"/>
  <c r="A106" i="45"/>
  <c r="A107" i="45"/>
  <c r="A108" i="45"/>
  <c r="A109" i="45"/>
  <c r="A110" i="45"/>
  <c r="A111" i="45"/>
  <c r="A112" i="45"/>
  <c r="A113" i="45"/>
  <c r="A114" i="45"/>
  <c r="A115" i="45"/>
  <c r="A116" i="45"/>
  <c r="A117" i="45"/>
  <c r="A118" i="45"/>
  <c r="A119" i="45"/>
  <c r="A120" i="45"/>
  <c r="A11" i="44"/>
  <c r="A12" i="44"/>
  <c r="A13" i="44"/>
  <c r="A14" i="44"/>
  <c r="A15" i="44"/>
  <c r="A16" i="44"/>
  <c r="A17" i="44"/>
  <c r="A18" i="44"/>
  <c r="A19" i="44"/>
  <c r="A20" i="44"/>
  <c r="A21" i="44"/>
  <c r="A22" i="44"/>
  <c r="A23" i="44"/>
  <c r="A24" i="44"/>
  <c r="A25" i="44"/>
  <c r="A26" i="44"/>
  <c r="A27" i="44"/>
  <c r="A28" i="44"/>
  <c r="A29" i="44"/>
  <c r="A30" i="44"/>
  <c r="A31" i="44"/>
  <c r="A32" i="44"/>
  <c r="A33" i="44"/>
  <c r="A34" i="44"/>
  <c r="A35" i="44"/>
  <c r="A36" i="44"/>
  <c r="A37" i="44"/>
  <c r="A38" i="44"/>
  <c r="A39" i="44"/>
  <c r="A40" i="44"/>
  <c r="A41" i="44"/>
  <c r="A42" i="44"/>
  <c r="A43" i="44"/>
  <c r="A44" i="44"/>
  <c r="A45" i="44"/>
  <c r="A46" i="44"/>
  <c r="A47" i="44"/>
  <c r="A48" i="44"/>
  <c r="A49" i="44"/>
  <c r="A50" i="44"/>
  <c r="A51" i="44"/>
  <c r="A52" i="44"/>
  <c r="A53" i="44"/>
  <c r="A54" i="44"/>
  <c r="A55" i="44"/>
  <c r="A56" i="44"/>
  <c r="A57" i="44"/>
  <c r="A58" i="44"/>
  <c r="A59" i="44"/>
  <c r="A60" i="44"/>
  <c r="A61" i="44"/>
  <c r="A62" i="44"/>
  <c r="A63" i="44"/>
  <c r="A64" i="44"/>
  <c r="A65" i="44"/>
  <c r="A66" i="44"/>
  <c r="A67" i="44"/>
  <c r="A68" i="44"/>
  <c r="A69" i="44"/>
  <c r="A70" i="44"/>
  <c r="A71" i="44"/>
  <c r="A72" i="44"/>
  <c r="A73" i="44"/>
  <c r="A74" i="44"/>
  <c r="A75" i="44"/>
  <c r="A76" i="44"/>
  <c r="A77" i="44"/>
  <c r="A78" i="44"/>
  <c r="A79" i="44"/>
  <c r="A80" i="44"/>
  <c r="A81" i="44"/>
  <c r="A82" i="44"/>
  <c r="A83" i="44"/>
  <c r="A84" i="44"/>
  <c r="A85" i="44"/>
  <c r="A86" i="44"/>
  <c r="A87" i="44"/>
  <c r="A88" i="44"/>
  <c r="A89" i="44"/>
  <c r="A90" i="44"/>
  <c r="A91" i="44"/>
  <c r="A92" i="44"/>
  <c r="A93" i="44"/>
  <c r="A94" i="44"/>
  <c r="A95" i="44"/>
  <c r="A96" i="44"/>
  <c r="A97" i="44"/>
  <c r="A98" i="44"/>
  <c r="A99" i="44"/>
  <c r="A100" i="44"/>
  <c r="A101" i="44"/>
  <c r="A102" i="44"/>
  <c r="A103" i="44"/>
  <c r="A104" i="44"/>
  <c r="A105" i="44"/>
  <c r="A106" i="44"/>
  <c r="A107" i="44"/>
  <c r="A108" i="44"/>
  <c r="A109" i="44"/>
  <c r="A110" i="44"/>
  <c r="A111" i="44"/>
  <c r="A112" i="44"/>
  <c r="A113" i="44"/>
  <c r="A114" i="44"/>
  <c r="A115" i="44"/>
  <c r="A116" i="44"/>
  <c r="A117" i="44"/>
  <c r="A118" i="44"/>
  <c r="A119" i="44"/>
  <c r="A11" i="43"/>
  <c r="A12" i="43"/>
  <c r="A13" i="43"/>
  <c r="A14" i="43"/>
  <c r="A15" i="43"/>
  <c r="A16" i="43"/>
  <c r="A17" i="43"/>
  <c r="A18" i="43"/>
  <c r="A19" i="43"/>
  <c r="A20" i="43"/>
  <c r="A21" i="43"/>
  <c r="A22" i="43"/>
  <c r="A23" i="43"/>
  <c r="A24" i="43"/>
  <c r="A25" i="43"/>
  <c r="A26" i="43"/>
  <c r="A27" i="43"/>
  <c r="A28" i="43"/>
  <c r="A29" i="43"/>
  <c r="A30" i="43"/>
  <c r="A31" i="43"/>
  <c r="A32" i="43"/>
  <c r="A33" i="43"/>
  <c r="A34" i="43"/>
  <c r="A35" i="43"/>
  <c r="A36" i="43"/>
  <c r="A37" i="43"/>
  <c r="A38" i="43"/>
  <c r="A39" i="43"/>
  <c r="A40" i="43"/>
  <c r="A41" i="43"/>
  <c r="A42" i="43"/>
  <c r="A43" i="43"/>
  <c r="A44" i="43"/>
  <c r="A45" i="43"/>
  <c r="A46" i="43"/>
  <c r="A47" i="43"/>
  <c r="A48" i="43"/>
  <c r="A49" i="43"/>
  <c r="A50" i="43"/>
  <c r="A51" i="43"/>
  <c r="A52" i="43"/>
  <c r="A53" i="43"/>
  <c r="A54" i="43"/>
  <c r="A55" i="43"/>
  <c r="A56" i="43"/>
  <c r="A57" i="43"/>
  <c r="A58" i="43"/>
  <c r="A59" i="43"/>
  <c r="A60" i="43"/>
  <c r="A61" i="43"/>
  <c r="A62" i="43"/>
  <c r="A63" i="43"/>
  <c r="A64" i="43"/>
  <c r="A65" i="43"/>
  <c r="A66" i="43"/>
  <c r="A67" i="43"/>
  <c r="A68" i="43"/>
  <c r="A69" i="43"/>
  <c r="A70" i="43"/>
  <c r="A71" i="43"/>
  <c r="A72" i="43"/>
  <c r="A73" i="43"/>
  <c r="A74" i="43"/>
  <c r="A75" i="43"/>
  <c r="A76" i="43"/>
  <c r="A77" i="43"/>
  <c r="A78" i="43"/>
  <c r="A79" i="43"/>
  <c r="A80" i="43"/>
  <c r="A81" i="43"/>
  <c r="A82" i="43"/>
  <c r="A83" i="43"/>
  <c r="A84" i="43"/>
  <c r="A85" i="43"/>
  <c r="A86" i="43"/>
  <c r="A87" i="43"/>
  <c r="A88" i="43"/>
  <c r="A89" i="43"/>
  <c r="A90" i="43"/>
  <c r="A91" i="43"/>
  <c r="A92" i="43"/>
  <c r="A93" i="43"/>
  <c r="A94" i="43"/>
  <c r="A95" i="43"/>
  <c r="A96" i="43"/>
  <c r="A97" i="43"/>
  <c r="A98" i="43"/>
  <c r="A99" i="43"/>
  <c r="A100" i="43"/>
  <c r="A101" i="43"/>
  <c r="A102" i="43"/>
  <c r="A103" i="43"/>
  <c r="A104" i="43"/>
  <c r="A105" i="43"/>
  <c r="A106" i="43"/>
  <c r="A107" i="43"/>
  <c r="A108" i="43"/>
  <c r="A109" i="43"/>
  <c r="A110" i="43"/>
  <c r="A111" i="43"/>
  <c r="A112" i="43"/>
  <c r="A113" i="43"/>
  <c r="A114" i="43"/>
  <c r="A115" i="43"/>
  <c r="A116" i="43"/>
  <c r="A117" i="43"/>
  <c r="A118" i="43"/>
  <c r="A119" i="43"/>
  <c r="A12" i="41"/>
  <c r="A13" i="41"/>
  <c r="A14" i="41"/>
  <c r="A15" i="41"/>
  <c r="A16" i="41"/>
  <c r="A17" i="41"/>
  <c r="A18" i="41"/>
  <c r="A19" i="41"/>
  <c r="A20" i="41"/>
  <c r="A21" i="41"/>
  <c r="A22" i="41"/>
  <c r="A23" i="41"/>
  <c r="A24" i="41"/>
  <c r="A25" i="41"/>
  <c r="A26" i="41"/>
  <c r="A27" i="41"/>
  <c r="A28" i="41"/>
  <c r="A29" i="41"/>
  <c r="A30" i="41"/>
  <c r="A31" i="41"/>
  <c r="A32" i="41"/>
  <c r="A33" i="41"/>
  <c r="A34" i="41"/>
  <c r="A35" i="41"/>
  <c r="A36" i="41"/>
  <c r="A37" i="41"/>
  <c r="A38" i="41"/>
  <c r="A39" i="41"/>
  <c r="A40" i="41"/>
  <c r="A41" i="41"/>
  <c r="A42" i="41"/>
  <c r="A43" i="41"/>
  <c r="A44" i="41"/>
  <c r="A45" i="41"/>
  <c r="A46" i="41"/>
  <c r="A47" i="41"/>
  <c r="A48" i="41"/>
  <c r="A49" i="41"/>
  <c r="A50" i="41"/>
  <c r="A51" i="41"/>
  <c r="A52" i="41"/>
  <c r="A53" i="41"/>
  <c r="A54" i="41"/>
  <c r="A55" i="41"/>
  <c r="A56" i="41"/>
  <c r="A57" i="41"/>
  <c r="A58" i="41"/>
  <c r="A59" i="41"/>
  <c r="A60" i="41"/>
  <c r="A61" i="41"/>
  <c r="A62" i="41"/>
  <c r="A63" i="41"/>
  <c r="A64" i="41"/>
  <c r="A65" i="41"/>
  <c r="A66" i="41"/>
  <c r="A67" i="41"/>
  <c r="A68" i="41"/>
  <c r="A69" i="41"/>
  <c r="A70" i="41"/>
  <c r="A71" i="41"/>
  <c r="A72" i="41"/>
  <c r="A73" i="41"/>
  <c r="A74" i="41"/>
  <c r="A75" i="41"/>
  <c r="A76" i="41"/>
  <c r="A77" i="41"/>
  <c r="A78" i="41"/>
  <c r="A79" i="41"/>
  <c r="A80" i="41"/>
  <c r="A81" i="41"/>
  <c r="A82" i="41"/>
  <c r="A83" i="41"/>
  <c r="A84" i="41"/>
  <c r="A85" i="41"/>
  <c r="A86" i="41"/>
  <c r="A87" i="41"/>
  <c r="A88" i="41"/>
  <c r="A89" i="41"/>
  <c r="A90" i="41"/>
  <c r="A91" i="41"/>
  <c r="A92" i="41"/>
  <c r="A93" i="41"/>
  <c r="A94" i="41"/>
  <c r="A95" i="41"/>
  <c r="A96" i="41"/>
  <c r="A97" i="41"/>
  <c r="A98" i="41"/>
  <c r="A99" i="41"/>
  <c r="A100" i="41"/>
  <c r="A101" i="41"/>
  <c r="A102" i="41"/>
  <c r="A103" i="41"/>
  <c r="A104" i="41"/>
  <c r="A105" i="41"/>
  <c r="A106" i="41"/>
  <c r="A107" i="41"/>
  <c r="A108" i="41"/>
  <c r="A109" i="41"/>
  <c r="A110" i="41"/>
  <c r="A111" i="41"/>
  <c r="A112" i="41"/>
  <c r="A113" i="41"/>
  <c r="A114" i="41"/>
  <c r="A115" i="41"/>
  <c r="A116" i="41"/>
  <c r="A117" i="41"/>
  <c r="A118" i="41"/>
  <c r="A119" i="41"/>
  <c r="A120" i="41"/>
  <c r="A11" i="40"/>
  <c r="A12" i="40"/>
  <c r="A13" i="40"/>
  <c r="A14" i="40"/>
  <c r="A15" i="40"/>
  <c r="A16" i="40"/>
  <c r="A17" i="40"/>
  <c r="A18" i="40"/>
  <c r="A19" i="40"/>
  <c r="A20" i="40"/>
  <c r="A21" i="40"/>
  <c r="A22" i="40"/>
  <c r="A23" i="40"/>
  <c r="A24" i="40"/>
  <c r="A25" i="40"/>
  <c r="A26" i="40"/>
  <c r="A27" i="40"/>
  <c r="A28" i="40"/>
  <c r="A29" i="40"/>
  <c r="A30" i="40"/>
  <c r="A31" i="40"/>
  <c r="A32" i="40"/>
  <c r="A33" i="40"/>
  <c r="A34" i="40"/>
  <c r="A35" i="40"/>
  <c r="A36" i="40"/>
  <c r="A37" i="40"/>
  <c r="A38" i="40"/>
  <c r="A39" i="40"/>
  <c r="A40" i="40"/>
  <c r="A41" i="40"/>
  <c r="A42" i="40"/>
  <c r="A43" i="40"/>
  <c r="A44" i="40"/>
  <c r="A45" i="40"/>
  <c r="A46" i="40"/>
  <c r="A47" i="40"/>
  <c r="A48" i="40"/>
  <c r="A49" i="40"/>
  <c r="A50" i="40"/>
  <c r="A51" i="40"/>
  <c r="A52" i="40"/>
  <c r="A53" i="40"/>
  <c r="A54" i="40"/>
  <c r="A55" i="40"/>
  <c r="A56" i="40"/>
  <c r="A57" i="40"/>
  <c r="A58" i="40"/>
  <c r="A59" i="40"/>
  <c r="A60" i="40"/>
  <c r="A61" i="40"/>
  <c r="A62" i="40"/>
  <c r="A63" i="40"/>
  <c r="A64" i="40"/>
  <c r="A65" i="40"/>
  <c r="A66" i="40"/>
  <c r="A67" i="40"/>
  <c r="A68" i="40"/>
  <c r="A69" i="40"/>
  <c r="A70" i="40"/>
  <c r="A71" i="40"/>
  <c r="A72" i="40"/>
  <c r="A73" i="40"/>
  <c r="A74" i="40"/>
  <c r="A75" i="40"/>
  <c r="A76" i="40"/>
  <c r="A77" i="40"/>
  <c r="A78" i="40"/>
  <c r="A79" i="40"/>
  <c r="A80" i="40"/>
  <c r="A81" i="40"/>
  <c r="A82" i="40"/>
  <c r="A83" i="40"/>
  <c r="A84" i="40"/>
  <c r="A85" i="40"/>
  <c r="A86" i="40"/>
  <c r="A87" i="40"/>
  <c r="A88" i="40"/>
  <c r="A89" i="40"/>
  <c r="A90" i="40"/>
  <c r="A91" i="40"/>
  <c r="A92" i="40"/>
  <c r="A93" i="40"/>
  <c r="A94" i="40"/>
  <c r="A95" i="40"/>
  <c r="A96" i="40"/>
  <c r="A97" i="40"/>
  <c r="A98" i="40"/>
  <c r="A99" i="40"/>
  <c r="A100" i="40"/>
  <c r="A101" i="40"/>
  <c r="A102" i="40"/>
  <c r="A103" i="40"/>
  <c r="A104" i="40"/>
  <c r="A105" i="40"/>
  <c r="A106" i="40"/>
  <c r="A107" i="40"/>
  <c r="A108" i="40"/>
  <c r="A109" i="40"/>
  <c r="A110" i="40"/>
  <c r="A111" i="40"/>
  <c r="A112" i="40"/>
  <c r="A113" i="40"/>
  <c r="A114" i="40"/>
  <c r="A115" i="40"/>
  <c r="A116" i="40"/>
  <c r="A117" i="40"/>
  <c r="A118" i="40"/>
  <c r="A119" i="40"/>
  <c r="A12" i="39"/>
  <c r="A13" i="39"/>
  <c r="A14" i="39"/>
  <c r="A15" i="39"/>
  <c r="A16" i="39"/>
  <c r="A17" i="39"/>
  <c r="A18" i="39"/>
  <c r="A19" i="39"/>
  <c r="A20" i="39"/>
  <c r="A21" i="39"/>
  <c r="A22" i="39"/>
  <c r="A23" i="39"/>
  <c r="A24" i="39"/>
  <c r="A25" i="39"/>
  <c r="A26" i="39"/>
  <c r="A27" i="39"/>
  <c r="A28" i="39"/>
  <c r="A29" i="39"/>
  <c r="A30" i="39"/>
  <c r="A31" i="39"/>
  <c r="A32" i="39"/>
  <c r="A33" i="39"/>
  <c r="A34" i="39"/>
  <c r="A35" i="39"/>
  <c r="A36" i="39"/>
  <c r="A37" i="39"/>
  <c r="A38" i="39"/>
  <c r="A39" i="39"/>
  <c r="A40" i="39"/>
  <c r="A41" i="39"/>
  <c r="A42" i="39"/>
  <c r="A43" i="39"/>
  <c r="A44" i="39"/>
  <c r="A45" i="39"/>
  <c r="A46" i="39"/>
  <c r="A47" i="39"/>
  <c r="A48" i="39"/>
  <c r="A49" i="39"/>
  <c r="A50" i="39"/>
  <c r="A51" i="39"/>
  <c r="A52" i="39"/>
  <c r="A53" i="39"/>
  <c r="A54" i="39"/>
  <c r="A55" i="39"/>
  <c r="A56" i="39"/>
  <c r="A57" i="39"/>
  <c r="A58" i="39"/>
  <c r="A59" i="39"/>
  <c r="A60" i="39"/>
  <c r="A61" i="39"/>
  <c r="A62" i="39"/>
  <c r="A63" i="39"/>
  <c r="A64" i="39"/>
  <c r="A65" i="39"/>
  <c r="A66" i="39"/>
  <c r="A67" i="39"/>
  <c r="A68" i="39"/>
  <c r="A69" i="39"/>
  <c r="A70" i="39"/>
  <c r="A71" i="39"/>
  <c r="A72" i="39"/>
  <c r="A73" i="39"/>
  <c r="A74" i="39"/>
  <c r="A75" i="39"/>
  <c r="A76" i="39"/>
  <c r="A77" i="39"/>
  <c r="A78" i="39"/>
  <c r="A79" i="39"/>
  <c r="A80" i="39"/>
  <c r="A81" i="39"/>
  <c r="A82" i="39"/>
  <c r="A83" i="39"/>
  <c r="A84" i="39"/>
  <c r="A85" i="39"/>
  <c r="A86" i="39"/>
  <c r="A87" i="39"/>
  <c r="A88" i="39"/>
  <c r="A89" i="39"/>
  <c r="A90" i="39"/>
  <c r="A91" i="39"/>
  <c r="A92" i="39"/>
  <c r="A93" i="39"/>
  <c r="A94" i="39"/>
  <c r="A95" i="39"/>
  <c r="A96" i="39"/>
  <c r="A97" i="39"/>
  <c r="A98" i="39"/>
  <c r="A99" i="39"/>
  <c r="A100" i="39"/>
  <c r="A101" i="39"/>
  <c r="A102" i="39"/>
  <c r="A103" i="39"/>
  <c r="A104" i="39"/>
  <c r="A105" i="39"/>
  <c r="A106" i="39"/>
  <c r="A107" i="39"/>
  <c r="A108" i="39"/>
  <c r="A109" i="39"/>
  <c r="A110" i="39"/>
  <c r="A111" i="39"/>
  <c r="A112" i="39"/>
  <c r="A113" i="39"/>
  <c r="A114" i="39"/>
  <c r="A115" i="39"/>
  <c r="A116" i="39"/>
  <c r="A117" i="39"/>
  <c r="A118" i="39"/>
  <c r="A119" i="39"/>
  <c r="A120" i="39"/>
  <c r="F124" i="45"/>
  <c r="E124" i="45"/>
  <c r="E126" i="45"/>
  <c r="F126" i="45"/>
  <c r="E124" i="41"/>
  <c r="F124" i="41"/>
  <c r="F126" i="41"/>
  <c r="E126" i="41"/>
  <c r="G124" i="45"/>
  <c r="G123" i="46"/>
  <c r="G123" i="43"/>
  <c r="G123" i="42"/>
  <c r="G123" i="47"/>
  <c r="G123" i="44"/>
  <c r="G123" i="37"/>
  <c r="G123" i="38"/>
  <c r="G126" i="45"/>
  <c r="G126" i="41"/>
  <c r="G124" i="41"/>
  <c r="G123" i="40"/>
  <c r="G124" i="39"/>
  <c r="A10" i="22"/>
  <c r="A11" i="22"/>
  <c r="A12" i="22"/>
  <c r="A13" i="22"/>
  <c r="A14" i="22"/>
  <c r="A15" i="22"/>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A42" i="22"/>
  <c r="A43" i="22"/>
  <c r="A44" i="22"/>
  <c r="A45" i="22"/>
  <c r="A46" i="22"/>
  <c r="A47" i="22"/>
  <c r="A48" i="22"/>
  <c r="A49" i="22"/>
  <c r="A50" i="22"/>
  <c r="A51" i="22"/>
  <c r="A52" i="22"/>
  <c r="A53" i="22"/>
  <c r="A54" i="22"/>
  <c r="A55" i="22"/>
  <c r="A56" i="22"/>
  <c r="A57" i="22"/>
  <c r="A58" i="22"/>
  <c r="A59" i="22"/>
  <c r="A60" i="22"/>
  <c r="A61" i="22"/>
  <c r="A62" i="22"/>
  <c r="A63" i="22"/>
  <c r="A64" i="22"/>
  <c r="A65" i="22"/>
  <c r="A66" i="22"/>
  <c r="A67" i="22"/>
  <c r="A68" i="22"/>
  <c r="A69" i="22"/>
  <c r="A70" i="22"/>
  <c r="A71" i="22"/>
  <c r="A72" i="22"/>
  <c r="A73" i="22"/>
  <c r="A74" i="22"/>
  <c r="A75" i="22"/>
  <c r="A76" i="22"/>
  <c r="A77" i="22"/>
  <c r="A78" i="22"/>
  <c r="A79" i="22"/>
  <c r="A80" i="22"/>
  <c r="A81" i="22"/>
  <c r="A82" i="22"/>
  <c r="A83" i="22"/>
  <c r="A84" i="22"/>
  <c r="A85" i="22"/>
  <c r="A86" i="22"/>
  <c r="A87" i="22"/>
  <c r="A88" i="22"/>
  <c r="A89" i="22"/>
  <c r="A90" i="22"/>
  <c r="A91" i="22"/>
  <c r="A92" i="22"/>
  <c r="A93" i="22"/>
  <c r="A94" i="22"/>
  <c r="A95" i="22"/>
  <c r="A96" i="22"/>
  <c r="A97" i="22"/>
  <c r="A98" i="22"/>
  <c r="A99" i="22"/>
  <c r="A100" i="22"/>
  <c r="A101" i="22"/>
  <c r="A102" i="22"/>
  <c r="A103" i="22"/>
  <c r="A104" i="22"/>
  <c r="A105" i="22"/>
  <c r="G122" i="22"/>
  <c r="A11" i="37"/>
  <c r="A12" i="37"/>
  <c r="A13" i="37"/>
  <c r="A14" i="37"/>
  <c r="A15" i="37"/>
  <c r="A16" i="37"/>
  <c r="A17" i="37"/>
  <c r="A18" i="37"/>
  <c r="A19" i="37"/>
  <c r="A20" i="37"/>
  <c r="A21" i="37"/>
  <c r="A22" i="37"/>
  <c r="A23" i="37"/>
  <c r="A24" i="37"/>
  <c r="A25" i="37"/>
  <c r="A26" i="37"/>
  <c r="A27" i="37"/>
  <c r="A28" i="37"/>
  <c r="A29" i="37"/>
  <c r="A30" i="37"/>
  <c r="A31" i="37"/>
  <c r="A32" i="37"/>
  <c r="A33" i="37"/>
  <c r="A34" i="37"/>
  <c r="A35" i="37"/>
  <c r="A36" i="37"/>
  <c r="A37" i="37"/>
  <c r="A38" i="37"/>
  <c r="A39" i="37"/>
  <c r="A40" i="37"/>
  <c r="A41" i="37"/>
  <c r="A42" i="37"/>
  <c r="A43" i="37"/>
  <c r="A44" i="37"/>
  <c r="A45" i="37"/>
  <c r="A46" i="37"/>
  <c r="A47" i="37"/>
  <c r="A48" i="37"/>
  <c r="A49" i="37"/>
  <c r="A50" i="37"/>
  <c r="A51" i="37"/>
  <c r="A52" i="37"/>
  <c r="A53" i="37"/>
  <c r="A54" i="37"/>
  <c r="A55" i="37"/>
  <c r="A56" i="37"/>
  <c r="A57" i="37"/>
  <c r="A58" i="37"/>
  <c r="A59" i="37"/>
  <c r="A60" i="37"/>
  <c r="A61" i="37"/>
  <c r="A62" i="37"/>
  <c r="A63" i="37"/>
  <c r="A64" i="37"/>
  <c r="A65" i="37"/>
  <c r="A66" i="37"/>
  <c r="A67" i="37"/>
  <c r="A68" i="37"/>
  <c r="A69" i="37"/>
  <c r="A70" i="37"/>
  <c r="A71" i="37"/>
  <c r="A72" i="37"/>
  <c r="A73" i="37"/>
  <c r="A74" i="37"/>
  <c r="A75" i="37"/>
  <c r="A76" i="37"/>
  <c r="A77" i="37"/>
  <c r="A78" i="37"/>
  <c r="A79" i="37"/>
  <c r="A80" i="37"/>
  <c r="A81" i="37"/>
  <c r="A82" i="37"/>
  <c r="A83" i="37"/>
  <c r="A84" i="37"/>
  <c r="A85" i="37"/>
  <c r="A86" i="37"/>
  <c r="A87" i="37"/>
  <c r="A88" i="37"/>
  <c r="A89" i="37"/>
  <c r="A90" i="37"/>
  <c r="A91" i="37"/>
  <c r="A92" i="37"/>
  <c r="A93" i="37"/>
  <c r="A94" i="37"/>
  <c r="A95" i="37"/>
  <c r="A96" i="37"/>
  <c r="A97" i="37"/>
  <c r="A98" i="37"/>
  <c r="A99" i="37"/>
  <c r="A100" i="37"/>
  <c r="A101" i="37"/>
  <c r="A102" i="37"/>
  <c r="A103" i="37"/>
  <c r="A104" i="37"/>
  <c r="A105" i="37"/>
  <c r="A106" i="37"/>
  <c r="A107" i="37"/>
  <c r="A108" i="37"/>
  <c r="A109" i="37"/>
  <c r="A110" i="37"/>
  <c r="A111" i="37"/>
  <c r="A112" i="37"/>
  <c r="A113" i="37"/>
  <c r="A114" i="37"/>
  <c r="A115" i="37"/>
  <c r="A116" i="37"/>
  <c r="A117" i="37"/>
  <c r="A118" i="37"/>
  <c r="A119" i="37"/>
  <c r="A11" i="38"/>
  <c r="A12" i="38"/>
  <c r="A13" i="38"/>
  <c r="A14" i="38"/>
  <c r="A15" i="38"/>
  <c r="A16" i="38"/>
  <c r="A17" i="38"/>
  <c r="A18" i="38"/>
  <c r="A19" i="38"/>
  <c r="A20" i="38"/>
  <c r="A21" i="38"/>
  <c r="A22" i="38"/>
  <c r="A23" i="38"/>
  <c r="A24" i="38"/>
  <c r="A25" i="38"/>
  <c r="A26" i="38"/>
  <c r="A27" i="38"/>
  <c r="A28" i="38"/>
  <c r="A29" i="38"/>
  <c r="A30" i="38"/>
  <c r="A31" i="38"/>
  <c r="A32" i="38"/>
  <c r="A33" i="38"/>
  <c r="A34" i="38"/>
  <c r="A35" i="38"/>
  <c r="A36" i="38"/>
  <c r="A37" i="38"/>
  <c r="A38" i="38"/>
  <c r="A39" i="38"/>
  <c r="A40" i="38"/>
  <c r="A41" i="38"/>
  <c r="A42" i="38"/>
  <c r="A43" i="38"/>
  <c r="A44" i="38"/>
  <c r="A45" i="38"/>
  <c r="A46" i="38"/>
  <c r="A47" i="38"/>
  <c r="A48" i="38"/>
  <c r="A49" i="38"/>
  <c r="A50" i="38"/>
  <c r="A51" i="38"/>
  <c r="A52" i="38"/>
  <c r="A53" i="38"/>
  <c r="A54" i="38"/>
  <c r="A55" i="38"/>
  <c r="A56" i="38"/>
  <c r="A57" i="38"/>
  <c r="A58" i="38"/>
  <c r="A59" i="38"/>
  <c r="A60" i="38"/>
  <c r="A61" i="38"/>
  <c r="A62" i="38"/>
  <c r="A63" i="38"/>
  <c r="A64" i="38"/>
  <c r="A65" i="38"/>
  <c r="A66" i="38"/>
  <c r="A67" i="38"/>
  <c r="A68" i="38"/>
  <c r="A69" i="38"/>
  <c r="A70" i="38"/>
  <c r="A71" i="38"/>
  <c r="A72" i="38"/>
  <c r="A73" i="38"/>
  <c r="A74" i="38"/>
  <c r="A75" i="38"/>
  <c r="A76" i="38"/>
  <c r="A77" i="38"/>
  <c r="A78" i="38"/>
  <c r="A79" i="38"/>
  <c r="A80" i="38"/>
  <c r="A81" i="38"/>
  <c r="A82" i="38"/>
  <c r="A83" i="38"/>
  <c r="A84" i="38"/>
  <c r="A85" i="38"/>
  <c r="A86" i="38"/>
  <c r="A87" i="38"/>
  <c r="A88" i="38"/>
  <c r="A89" i="38"/>
  <c r="A90" i="38"/>
  <c r="A91" i="38"/>
  <c r="A92" i="38"/>
  <c r="A93" i="38"/>
  <c r="A94" i="38"/>
  <c r="A95" i="38"/>
  <c r="A96" i="38"/>
  <c r="A97" i="38"/>
  <c r="A98" i="38"/>
  <c r="A99" i="38"/>
  <c r="A100" i="38"/>
  <c r="A101" i="38"/>
  <c r="A102" i="38"/>
  <c r="A103" i="38"/>
  <c r="A104" i="38"/>
  <c r="A105" i="38"/>
  <c r="A106" i="38"/>
  <c r="A107" i="38"/>
  <c r="A108" i="38"/>
  <c r="A109" i="38"/>
  <c r="A110" i="38"/>
  <c r="A111" i="38"/>
  <c r="A112" i="38"/>
  <c r="A113" i="38"/>
  <c r="A114" i="38"/>
  <c r="A115" i="38"/>
  <c r="A116" i="38"/>
  <c r="A117" i="38"/>
  <c r="A118" i="38"/>
  <c r="A119" i="38"/>
  <c r="A11" i="42"/>
  <c r="A12" i="42"/>
  <c r="A13" i="42"/>
  <c r="A14" i="42"/>
  <c r="A15" i="42"/>
  <c r="A16" i="42"/>
  <c r="A17" i="42"/>
  <c r="A18" i="42"/>
  <c r="A19" i="42"/>
  <c r="A20" i="42"/>
  <c r="A21" i="42"/>
  <c r="A22" i="42"/>
  <c r="A23" i="42"/>
  <c r="A24" i="42"/>
  <c r="A25" i="42"/>
  <c r="A26" i="42"/>
  <c r="A27" i="42"/>
  <c r="A28" i="42"/>
  <c r="A29" i="42"/>
  <c r="A30" i="42"/>
  <c r="A31" i="42"/>
  <c r="A32" i="42"/>
  <c r="A33" i="42"/>
  <c r="A34" i="42"/>
  <c r="A35" i="42"/>
  <c r="A36" i="42"/>
  <c r="A37" i="42"/>
  <c r="A38" i="42"/>
  <c r="A39" i="42"/>
  <c r="A40" i="42"/>
  <c r="A41" i="42"/>
  <c r="A42" i="42"/>
  <c r="A43" i="42"/>
  <c r="A44" i="42"/>
  <c r="A45" i="42"/>
  <c r="A46" i="42"/>
  <c r="A47" i="42"/>
  <c r="A48" i="42"/>
  <c r="A49" i="42"/>
  <c r="A50" i="42"/>
  <c r="A51" i="42"/>
  <c r="A52" i="42"/>
  <c r="A53" i="42"/>
  <c r="A54" i="42"/>
  <c r="A55" i="42"/>
  <c r="A56" i="42"/>
  <c r="A57" i="42"/>
  <c r="A58" i="42"/>
  <c r="A59" i="42"/>
  <c r="A60" i="42"/>
  <c r="A61" i="42"/>
  <c r="A62" i="42"/>
  <c r="A63" i="42"/>
  <c r="A64" i="42"/>
  <c r="A65" i="42"/>
  <c r="A66" i="42"/>
  <c r="A67" i="42"/>
  <c r="A68" i="42"/>
  <c r="A69" i="42"/>
  <c r="A70" i="42"/>
  <c r="A71" i="42"/>
  <c r="A72" i="42"/>
  <c r="A73" i="42"/>
  <c r="A74" i="42"/>
  <c r="A75" i="42"/>
  <c r="A76" i="42"/>
  <c r="A77" i="42"/>
  <c r="A78" i="42"/>
  <c r="A79" i="42"/>
  <c r="A80" i="42"/>
  <c r="A81" i="42"/>
  <c r="A82" i="42"/>
  <c r="A83" i="42"/>
  <c r="A84" i="42"/>
  <c r="A85" i="42"/>
  <c r="A86" i="42"/>
  <c r="A87" i="42"/>
  <c r="A88" i="42"/>
  <c r="A89" i="42"/>
  <c r="A90" i="42"/>
  <c r="A91" i="42"/>
  <c r="A92" i="42"/>
  <c r="A93" i="42"/>
  <c r="A94" i="42"/>
  <c r="A95" i="42"/>
  <c r="A96" i="42"/>
  <c r="A97" i="42"/>
  <c r="A98" i="42"/>
  <c r="A99" i="42"/>
  <c r="A100" i="42"/>
  <c r="A101" i="42"/>
  <c r="A102" i="42"/>
  <c r="A103" i="42"/>
  <c r="A104" i="42"/>
  <c r="A105" i="42"/>
  <c r="A106" i="42"/>
  <c r="A107" i="42"/>
  <c r="A108" i="42"/>
  <c r="A109" i="42"/>
  <c r="A110" i="42"/>
  <c r="A111" i="42"/>
  <c r="A112" i="42"/>
  <c r="A113" i="42"/>
  <c r="A114" i="42"/>
  <c r="A115" i="42"/>
  <c r="A116" i="42"/>
  <c r="A117" i="42"/>
  <c r="A118" i="42"/>
  <c r="A119" i="42"/>
</calcChain>
</file>

<file path=xl/metadata.xml><?xml version="1.0" encoding="utf-8"?>
<metadata xmlns="http://schemas.openxmlformats.org/spreadsheetml/2006/main">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xmlns:xlrd="http://schemas.microsoft.com/office/spreadsheetml/2017/richdata"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<sst xmlns="http://schemas.openxmlformats.org/spreadsheetml/2006/main" count="1181" uniqueCount="206">
  <si>
    <t>允䅁䉁䄰䅁慂䅁䅁睊扂䕁䅑兙あ䝁䅅䅉啂䝁䅕兢睂䝁䅷兙あ䝁䅕䅉瑁䍁䅁䅔灂䡁䅍兙硁䍁䄴䅥獂䡁䅍䅥摂䑁䅉䅍硁䑁䅕䅉歂䝁䅅䅤桂䍁䅣光歁䕁䅅䅊硁䅁䅁兆䅁䝁䅧䅁湁䙁䅳䅒桂䡁䅑兙杁䙁䅑党瑂䡁䅁䅢桂䡁䅑党杁䍁䄰䅉䵂䝁䅫督桂䑁䅅杌㑂䝁䅷督㑂䙁䄰杍睁䑁䅅兎杁䝁䅑兙あ䝁䅅睊桁䍁䅑睑歁䑁䅕杏歁䕁䅍䅊硁䑁䅅䅏䅁䉁䅙䅁潂䅁䅁睊扂䕁䅑兙あ䝁䅅䅉啂䝁䅕兢睂䝁䅷兙あ䝁䅕䅉瑁䍁䅁䅔灂䡁䅍兙硁䍁䄴䅥獂䡁䅍䅥摂䑁䅉䅍硁䑁䅕䅉歂䝁䅅䅤桂䍁䅣光歁䕁䅍䅊ㅁ䑁䅯䅊䑂䍁䅑杍㍁䑁䅧䅁扁䅁䅁杚䅁䍁䅣睗䕂䝁䅅䅤桂䍁䅁䅖求䝁䄰䅣獂䝁䅅䅤求䍁䅁兌杁䕁䅷兡穂䝁䅅免畁䡁䅧䅢穂䡁䅧兘祁䑁䅁免ㅁ䍁䅁䅚桂䡁䅑兙湁䍁䅅䅊䕂䍁䅑睍㙁䍁䅑兑䕂䍁䅑睍䅁䉁䅣䅁慂䅁䅁睊扂䕁䅑兙あ䝁䅅䅉啂䝁䅕兢睂䝁䅷兙あ䝁䅕䅉瑁䍁䅁䅔灂䡁䅍兙硁䍁䄴䅥獂䡁䅍䅥摂䑁䅉䅍硁䑁䅙䅉歂䝁䅅䅤桂䍁䅣光歁䕁䅅䅊硁䅁䅁䅇䅁䝁䅧䅁湁䙁䅳䅒桂䡁䅑兙杁䙁䅑党瑂䡁䅁䅢桂䡁䅑党杁䍁䄰䅉䵂䝁䅫督桂䑁䅅杌㑂䝁䅷督㑂䙁䄰杍睁䑁䅅李杁䝁䅑兙あ䝁䅅睊桁䍁䅑睑歁䑁䅕杏歁䕁䅍䅊硁䑁䅅䅏䅁䉁䅫䅁潂䅁䅁睊扂䕁䅑兙あ䝁䅅䅉啂䝁䅕兢睂䝁䅷兙あ䝁䅕䅉瑁䍁䅁䅔灂䡁䅍兙硁䍁䄴䅥獂䡁䅍䅥摂䑁䅉䅍硁䑁䅙䅉歂䝁䅅䅤桂䍁䅣光歁䕁䅍䅊ㅁ䑁䅯䅊䑂䍁䅑杍㍁䑁䅧䅁捁䅁䅁杚䅁䍁䅣睗䕂䝁䅅䅤桂䍁䅁䅖求䝁䄰䅣獂䝁䅅䅤求䍁䅁兌杁䕁䅷兡穂䝁䅅免畁䡁䅧䅢穂䡁䅧兘祁䑁䅁免㉁䍁䅁䅚桂䡁䅑兙湁䍁䅅䅊䕂䍁䅑睍㙁䍁䅑兑䕂䍁䅑睍䅁䉁䅯䅁卂䅁䅁睊扂䕁䅑兙あ䝁䅅䅉啂䝁䅕兢睂䝁䅷兙あ䝁䅕杌㑂䝁䅷督㑂䙁䄰杍睁䑁䅅䅎杁䝁䅑兙あ䝁䅅䅉潁䑁䅉克湁䍁䅅䅊䉂䍁䅑免䅁䅁䅫䅁卂䅁䅁睊扂䕁䅑兙あ䝁䅅䅉啂䝁䅕兢睂䝁䅷兙あ䝁䅕杌㑂䝁䅷督㑂䙁䄰杍睁䑁䅅䅎杁䝁䅑兙あ䝁䅅䅉潁䑁䅉克湁䍁䅅䅊䍂䍁䅑杍䅁䅁䅁䅁敂䅁䅁睊扂䕁䅑兙あ䝁䅅䅉啂䝁䅕兢睂䝁䅷兙あ䝁䅕杌㑂䝁䅷督㑂䙁䄰杍睁䑁䅅䅎杁䝁䅑兙あ䝁䅅䅉潁䑁䅉克湁䍁䅅䅊䑂䍁䅑杍㙁䍁䅑兑䑂䍁䅑杍䅁䅁䅉䅁杂䅁䅁睊扂䕁䅑兙あ䝁䅅䅉啂䝁䅕兢睂䝁䅷兙あ䝁䅕杌㑂䝁䅷督㑂䙁䄰杍睁䑁䅅䅎杁䝁䅑兙あ䝁䅅䅉潁䑁䅉克湁䍁䅅䅊䑂䍁䅑䅎㙁䍁䅑睑歁䑁䅅免㍁䅁䅁睂䅁䝁䅁䅁湁䙁䅳䅒桂䡁䅑兙杁䙁䅑党瑂䡁䅁䅢桂䡁䅑党畁䡁䅧䅢穂䡁䅧兘祁䑁䅁免ぁ䍁䅁䅚桂䡁䅑兙杁䍁䅧杍灁䍁䅣光歁䕁䅍䅊ㅁ䑁䅯䅊䑂䍁䅑免硁䑁䅧䅁䝁䅁䅁䅙䅁䍁䅣睗䕂䝁䅅䅤桂䍁䅁䅖求䝁䄰䅣獂䝁䅅䅤求䍁䄴䅥獂䡁䅍䅥摂䑁䅉䅍硁䑁䅑䅉歂䝁䅅䅤桂䍁䅁䅋祁䍁䅫睊桁䍁䅑睑歁䑁䅙杏歁䕁䅍䅊硁䑁䅅兏䅁䅁䅳䅁杂䅁䅁睊扂䕁䅑兙あ䝁䅅䅉啂䝁䅕兢睂䝁䅷兙あ䝁䅕杌㑂䝁䅷督㑂䙁䄰杍睁䑁䅅䅎杁䝁䅑兙あ䝁䅅䅉潁䑁䅉克湁䍁䅅䅊䑂䍁䅑睎㙁䍁䅑睑歁䑁䅅杍睁䅁䅁允䅁䝁䅁䅁湁䙁䅳䅒桂䡁䅑兙杁䙁䅑党瑂䡁䅁䅢桂䡁䅑党畁䡁䅧䅢穂䡁䅧兘祁䑁䅁免ぁ䍁䅁䅚桂䡁䅑兙杁䍁䅧杍灁䍁䅣光歁䕁䅍䅊㑁䑁䅯䅊䑂䍁䅑免祁䑁䅅䅁䕁䅁䅁䅙䅁䍁䅣睗䕂䝁䅅䅤桂䍁䅁䅖求䝁䄰䅣獂䝁䅅䅤求䍁䄴䅥獂䡁䅍䅥摂䑁䅉䅍硁䑁䅑䅉歂䝁䅅䅤桂䍁䅁䅋祁䍁䅫睊桁䍁䅑睑歁䑁䅫杏歁䕁䅍䅊硁䑁䅉杍䅁䅁䅕䅁敂䅁䅁睊扂䕁䅑兙あ䝁䅅䅉啂䝁䅕兢睂䝁䅷兙あ䝁䅕杌㑂䝁䅷督㑂䙁䄰杍睁䑁䅅䅎杁䝁䅑兙あ䝁䅅䅉潁䑁䅉克湁䍁䅅䅊䕂䍁䅑杍㙁䍁䅑兑䕂䍁䅑杍䅁䅁䅧䅁敂䅁䅁睊扂䕁䅑兙あ䝁䅅䅉啂䝁䅕兢睂䝁䅷兙あ䝁䅕杌㑂䝁䅷督㑂䙁䄰杍睁䑁䅅䅎杁䝁䅑兙あ䝁䅅䅉潁䑁䅉克湁䍁䅅䅊䕂䍁䅑睍㙁䍁䅑兑䕂䍁䅑睍䅁䅁䅯䅁卂䅁䅁睊扂䕁䅑兙あ䝁䅅䅉啂䝁䅕兢睂䝁䅷兙あ䝁䅕杌㑂䝁䅷督㑂䙁䄰杍睁䑁䅅䅎杁䝁䅑兙あ䝁䅅䅉潁䑁䅍克湁䍁䅅䅊䉂䍁䅑免䅁䅁䅷䅁杂䅁䅁睊扂䕁䅑兙あ䝁䅅䅉啂䝁䅕兢睂䝁䅷兙あ䝁䅕杌㑂䝁䅷督㑂䙁䄰杍睁䑁䅅䅎杁䝁䅑兙あ䝁䅅䅉潁䑁䅍克湁䍁䅅䅊䑂䍁䅑兎㙁䍁䅑睑歁䑁䅅免㑁䅁䅁兄䅁䙁䄴䅁湁䙁䅳䅒桂䡁䅑兙杁䙁䅑党瑂䡁䅁䅢桂䡁䅑党畁䡁䅧䅢穂䡁䅧兘祁䑁䅁免ぁ䍁䅁䅚桂䡁䅑兙杁䍁䅧睍灁䍁䅣光歁䕁䅑䅊穁䑁䅯䅊䉂䕁䅑䅊穁䅁䅁杄䅁䕁䅯䅁湁䙁䅳䅒桂䡁䅑兙杁䙁䅑党瑂䡁䅁䅢桂䡁䅑党畁䡁䅧䅢穂䡁䅧兘祁䑁䅁免ㅁ䍁䅁䅚桂䡁䅑兙湁䍁䅅䅊䉂䍁䅑免䅁䉁䅉䅁奂䅁䅁睊扂䕁䅑兙あ䝁䅅䅉啂䝁䅕兢睂䝁䅷兙あ䝁䅕杌㑂䝁䅷督㑂䙁䄰杍睁䑁䅅兎杁䝁䅑兙あ䝁䅅睊桁䍁䅑睑歁䑁䅕杏歁䕁䅍䅊硁䑁䅅䅏䅁䉁䅍䅁坂䅁䅁睊扂䕁䅑兙あ䝁䅅䅉啂䝁䅕兢睂䝁䅷兙あ䝁䅕杌㑂䝁䅷督㑂䙁䄰杍睁䑁䅅兎杁䝁䅑兙あ䝁䅅睊桁䍁䅑䅒歁䑁䅍杏歁䕁䅅䅒歁䑁䅍䅁啁䅁䅁杓䅁䍁䅣睗䕂䝁䅅䅤桂䍁䅁䅖求䝁䄰䅣獂䝁䅅䅤求䍁䄴䅥獂䡁䅍䅥摂䑁䅉䅍硁䑁䅙䅉歂䝁䅅䅤桂䍁䅣光歁䕁䅅䅊硁䅁䅁睄䅁䙁䅧䅁湁䙁䅳䅒桂䡁䅑兙杁䙁䅑党瑂䡁䅁䅢桂䡁䅑党畁䡁䅧䅢穂䡁䅧兘祁䑁䅁免㉁䍁䅁䅚桂䡁䅑兙湁䍁䅅䅊䑂䍁䅑兎㙁䍁䅑睑歁䑁䅅免㑁䅁䅁䅅䅁䙁䅙䅁湁䙁䅳䅒桂䡁䅑兙杁䙁䅑党瑂䡁䅁䅢桂䡁䅑党畁䡁䅧䅢穂䡁䅧兘祁䑁䅁免㉁䍁䅁䅚桂䡁䅑兙湁䍁䅅䅊䕂䍁䅑睍㙁䍁䅑兑䕂䍁䅑睍䅁䉁䅅䅁十䅁䅁睕佂䕁䅷䅖桂䝁䅉䅢求䅁䅁睁䅁䅁䅁䅁㵁</t>
  </si>
  <si>
    <t>BENCHMARKING ANALYSIS</t>
  </si>
  <si>
    <t>ENTERGY TEXAS, INC. AND THE ELECTRIC UTILITY INDUSTRY</t>
  </si>
  <si>
    <t>TOTAL NON-PRODUCTION O&amp;M PER MWH</t>
  </si>
  <si>
    <t>($/MWh)</t>
  </si>
  <si>
    <t>Rank</t>
  </si>
  <si>
    <t>Company</t>
  </si>
  <si>
    <t>Total Non-Prod O&amp;M ($000)</t>
  </si>
  <si>
    <t>Total Sales (MWh)</t>
  </si>
  <si>
    <t>Total O&amp;M Per MWh</t>
  </si>
  <si>
    <t>Totals &amp; Weighted Average</t>
  </si>
  <si>
    <t>Arithmetic Average</t>
  </si>
  <si>
    <t>TOTAL DISTRIBUTION O&amp;M PER MWH</t>
  </si>
  <si>
    <t>Total Distribution O&amp;M ($000)</t>
  </si>
  <si>
    <t>TOTAL TRANSMISSION O&amp;M PER MWH</t>
  </si>
  <si>
    <t>Total Transmission O&amp;M ($000)</t>
  </si>
  <si>
    <t>TOTAL CUSTOMER ACCOUNTS, SERVICE AND INFORMATIONAL</t>
  </si>
  <si>
    <t>AND SALES EXPENSES ("CASIS") O&amp;M PER MWH</t>
  </si>
  <si>
    <t>$/(MWh)</t>
  </si>
  <si>
    <t>Total CASIS O&amp;M ($000)</t>
  </si>
  <si>
    <t>ADMINISTRATIVE AND GENERAL O&amp;M PER MWH</t>
  </si>
  <si>
    <t>Total Admin &amp; General O&amp;M ($000)</t>
  </si>
  <si>
    <t>TOTAL ADMINISTRATIVE &amp; GENERAL EXCLUDING</t>
  </si>
  <si>
    <t xml:space="preserve"> ACCOUNT NOS. 924, 925, 926 &amp; 928 O&amp;M PER MWH</t>
  </si>
  <si>
    <t>Total A&amp;G O&amp;M Excl 924, 925, 926 &amp; 928 ($000)</t>
  </si>
  <si>
    <t>TOTAL NON-PRODUCTION O&amp;M PER CUSTOMER</t>
  </si>
  <si>
    <t>Total Customers</t>
  </si>
  <si>
    <t>Total O&amp;M Per Customer</t>
  </si>
  <si>
    <t>TOTAL DISTRIBUTION O&amp;M PER CUSTOMER</t>
  </si>
  <si>
    <t>TOTAL TRANSMISSION O&amp;M PER CUSTOMER</t>
  </si>
  <si>
    <t>AND SALES EXPENSES ("CASIS") O&amp;M PER CUSTOMER</t>
  </si>
  <si>
    <t>TOTAL ADMINISTRATIVE &amp; GENERAL PER CUSTOMER</t>
  </si>
  <si>
    <t xml:space="preserve"> ACCOUNT NOS. 924, 925, 926 &amp; 928 O&amp;M PER CUSTOMER</t>
  </si>
  <si>
    <t>Steam: Oper: Fuel ($000)</t>
  </si>
  <si>
    <t>Total Steam Production O&amp;M Expense ($000)</t>
  </si>
  <si>
    <t>Nuclear: Oper: Fuel ($000)</t>
  </si>
  <si>
    <t>Total Nuclear Production O&amp;M Expense ($000)</t>
  </si>
  <si>
    <t>Total Hydro Production O&amp;M Expense ($000)</t>
  </si>
  <si>
    <t>Other Power Gen: Oper:Fuel ($000)</t>
  </si>
  <si>
    <t>Total Other Power Generation O&amp;M Expense ($000)</t>
  </si>
  <si>
    <t>Other Pwr Gen Total Operations Expense ($000)</t>
  </si>
  <si>
    <t>Total Power Production O&amp;M Expense ($000)</t>
  </si>
  <si>
    <t>Other Pwr Supply: Sys Control &amp; Load Dispatch ($000)</t>
  </si>
  <si>
    <t>Total Transmission O&amp;M Expense ($000)</t>
  </si>
  <si>
    <t>Total Distribution O&amp;M Expense ($000)</t>
  </si>
  <si>
    <t>Total Customer Accounts Expense ($000)</t>
  </si>
  <si>
    <t>Total Customer Svc &amp; Informational Expense ($000)</t>
  </si>
  <si>
    <t>Total Sales Expense ($000)</t>
  </si>
  <si>
    <t>Total Adminstrative &amp; General O&amp;M Expense ($000)</t>
  </si>
  <si>
    <t>Total Electric Operation &amp; Maintenance Expense ($000)</t>
  </si>
  <si>
    <t>Admin &amp; Gen: Property Insurance ($000)</t>
  </si>
  <si>
    <t>Admin &amp; Gen: Injuries &amp; Damages ($000)</t>
  </si>
  <si>
    <t>Admin &amp; Gen: Empl Pensions &amp; Benefits ($000)</t>
  </si>
  <si>
    <t>Admin &amp; Gen: Regulatory Commission ($000)</t>
  </si>
  <si>
    <t>Sales to Ultimate Consumers (MWh)</t>
  </si>
  <si>
    <t>Net Generation (MWh)</t>
  </si>
  <si>
    <t>Total Retail Electric Customers, Total (actual)</t>
  </si>
  <si>
    <t>Total Sales of Electricity Volume (MWh)</t>
  </si>
  <si>
    <t>Total Electric Customers, Total (actual)</t>
  </si>
  <si>
    <t xml:space="preserve">Company Name </t>
  </si>
  <si>
    <t xml:space="preserve">SNL Institution Key </t>
  </si>
  <si>
    <t>AES Indiana</t>
  </si>
  <si>
    <t>AES Ohio</t>
  </si>
  <si>
    <t>Alabama Power Company</t>
  </si>
  <si>
    <t>Ameren Illinois Company</t>
  </si>
  <si>
    <t>Appalachian Power Company</t>
  </si>
  <si>
    <t>Arizona Public Service Company</t>
  </si>
  <si>
    <t>Atlantic City Electric Company</t>
  </si>
  <si>
    <t>Avista Corporation</t>
  </si>
  <si>
    <t>Baltimore Gas and Electric Company</t>
  </si>
  <si>
    <t>Black Hills Colorado Electric, Inc.</t>
  </si>
  <si>
    <t>Black Hills Power, Inc.</t>
  </si>
  <si>
    <t>CenterPoint Energy Houston Electric, LLC</t>
  </si>
  <si>
    <t>NA</t>
  </si>
  <si>
    <t>Central Hudson Gas &amp; Electric Corporation</t>
  </si>
  <si>
    <t>Central Maine Power Company</t>
  </si>
  <si>
    <t>Cheyenne Light, Fuel and Power Company</t>
  </si>
  <si>
    <t>Chugach Electric Association, Inc.</t>
  </si>
  <si>
    <t>Cleco Power LLC</t>
  </si>
  <si>
    <t>Commonwealth Edison Company</t>
  </si>
  <si>
    <t>Consolidated Edison Company of New York, Inc.</t>
  </si>
  <si>
    <t>Consumers Energy Company</t>
  </si>
  <si>
    <t>Delmarva Power &amp; Light Company</t>
  </si>
  <si>
    <t>DTE Electric Company</t>
  </si>
  <si>
    <t>Duke Energy Carolinas, LLC</t>
  </si>
  <si>
    <t>Duke Energy Florida, LLC</t>
  </si>
  <si>
    <t>Duke Energy Indiana, LLC</t>
  </si>
  <si>
    <t>Duke Energy Kentucky, Inc.</t>
  </si>
  <si>
    <t>Duke Energy Ohio, Inc.</t>
  </si>
  <si>
    <t>Duke Energy Progress, LLC</t>
  </si>
  <si>
    <t>Duquesne Light Company</t>
  </si>
  <si>
    <t>El Paso Electric Company</t>
  </si>
  <si>
    <t>Empire District Electric Company</t>
  </si>
  <si>
    <t>Entergy Arkansas, LLC</t>
  </si>
  <si>
    <t>Entergy Louisiana, LLC</t>
  </si>
  <si>
    <t>Entergy Mississippi, LLC</t>
  </si>
  <si>
    <t>Entergy New Orleans, LLC</t>
  </si>
  <si>
    <t>Entergy Texas, Inc.</t>
  </si>
  <si>
    <t>Evergy Kansas Central, Inc.</t>
  </si>
  <si>
    <t>Evergy Kansas South, Inc.</t>
  </si>
  <si>
    <t>Evergy Metro, Inc.</t>
  </si>
  <si>
    <t>Evergy Missouri West, Inc.</t>
  </si>
  <si>
    <t>Fitchburg Gas and Electric Light Company</t>
  </si>
  <si>
    <t>Florida Power &amp; Light Company</t>
  </si>
  <si>
    <t>Georgia Power Company</t>
  </si>
  <si>
    <t>Green Mountain Power Corporation</t>
  </si>
  <si>
    <t>Gulf Power Company</t>
  </si>
  <si>
    <t>Idaho Power Company</t>
  </si>
  <si>
    <t>Indiana Michigan Power Company</t>
  </si>
  <si>
    <t>Interstate Power and Light Company</t>
  </si>
  <si>
    <t>Jersey Central Power &amp; Light Company</t>
  </si>
  <si>
    <t>Kentucky Power Company</t>
  </si>
  <si>
    <t>Kentucky Utilities Company</t>
  </si>
  <si>
    <t>Kingsport Power Company</t>
  </si>
  <si>
    <t>Louisville Gas and Electric Company</t>
  </si>
  <si>
    <t>Madison Gas and Electric Company</t>
  </si>
  <si>
    <t>Massachusetts Electric Company</t>
  </si>
  <si>
    <t>MDU Resources Group, Inc.</t>
  </si>
  <si>
    <t>Metropolitan Edison Company</t>
  </si>
  <si>
    <t>MidAmerican Energy Company</t>
  </si>
  <si>
    <t>Minnesota Power Enterprises, Inc.</t>
  </si>
  <si>
    <t>Mississippi Power Company</t>
  </si>
  <si>
    <t>Monongahela Power Company</t>
  </si>
  <si>
    <t>Narragansett Electric Company</t>
  </si>
  <si>
    <t>Nevada Power Company</t>
  </si>
  <si>
    <t>New York State Electric &amp; Gas Corporation</t>
  </si>
  <si>
    <t>Niagara Mohawk Power Corporation</t>
  </si>
  <si>
    <t>Northern Indiana Public Service Company</t>
  </si>
  <si>
    <t>Northern States Power Company</t>
  </si>
  <si>
    <t>Northern States Power Company-MN</t>
  </si>
  <si>
    <t>NorthWestern Corporation</t>
  </si>
  <si>
    <t>NSTAR Electric Company</t>
  </si>
  <si>
    <t>Ohio Edison Company</t>
  </si>
  <si>
    <t>Ohio Power Company</t>
  </si>
  <si>
    <t>Oklahoma Gas and Electric Company</t>
  </si>
  <si>
    <t>Oncor Electric Delivery Company LLC</t>
  </si>
  <si>
    <t>Orange and Rockland Utilities, Inc.</t>
  </si>
  <si>
    <t>Otter Tail Power Company</t>
  </si>
  <si>
    <t>Pacific Gas and Electric Company</t>
  </si>
  <si>
    <t>PECO Energy Company</t>
  </si>
  <si>
    <t>Pennsylvania Electric Company</t>
  </si>
  <si>
    <t>Pennsylvania Power Company</t>
  </si>
  <si>
    <t>PNM Resources, Inc.</t>
  </si>
  <si>
    <t>Portland General Electric Company</t>
  </si>
  <si>
    <t>Potomac Electric Power Company</t>
  </si>
  <si>
    <t>PPL Electric Utilities Corporation</t>
  </si>
  <si>
    <t>Public Service Company of Colorado</t>
  </si>
  <si>
    <t>Public Service Company of New Hampshire</t>
  </si>
  <si>
    <t>Public Service Company of New Mexico</t>
  </si>
  <si>
    <t>Public Service Company of Oklahoma</t>
  </si>
  <si>
    <t>Public Service Electric and Gas Company</t>
  </si>
  <si>
    <t>Puget Sound Energy, Inc.</t>
  </si>
  <si>
    <t>Rochester Gas and Electric Co</t>
  </si>
  <si>
    <t>Rockland Electric Company</t>
  </si>
  <si>
    <t>San Diego Gas &amp; Electric Company</t>
  </si>
  <si>
    <t>SCANA Corporation</t>
  </si>
  <si>
    <t>Sempra</t>
  </si>
  <si>
    <t>Sierra Pacific Power Company</t>
  </si>
  <si>
    <t>Southern California Edison Company</t>
  </si>
  <si>
    <t>Southern Indiana Gas and Electric Company</t>
  </si>
  <si>
    <t>Southwestern Electric Power Company</t>
  </si>
  <si>
    <t>Southwestern Public Service Company</t>
  </si>
  <si>
    <t>Tampa Electric Company</t>
  </si>
  <si>
    <t>Texas-New Mexico Power Company</t>
  </si>
  <si>
    <t>The Cleveland Electric Illuminating Company</t>
  </si>
  <si>
    <t>The Connecticut Light and Power Company</t>
  </si>
  <si>
    <t>The Potomac Edison Company</t>
  </si>
  <si>
    <t>The Toledo Edison Company</t>
  </si>
  <si>
    <t>The United Illuminating Company</t>
  </si>
  <si>
    <t>Tucson Electric Power Company</t>
  </si>
  <si>
    <t>UGI Utilities, Inc.</t>
  </si>
  <si>
    <t>Union Electric Company</t>
  </si>
  <si>
    <t>Unitil Energy Systems, Inc.</t>
  </si>
  <si>
    <t>UNS Electric, Inc.</t>
  </si>
  <si>
    <t>Upper Michigan Energy Resources Corporation</t>
  </si>
  <si>
    <t>Upper Peninsula Power Company</t>
  </si>
  <si>
    <t>Virginia Electric and Power Company</t>
  </si>
  <si>
    <t>West Penn Power Company</t>
  </si>
  <si>
    <t>Westar Energy (KPL)</t>
  </si>
  <si>
    <t>Wheeling Power Company</t>
  </si>
  <si>
    <t>Wisconsin Electric Power Company</t>
  </si>
  <si>
    <t>Wisconsin Power and Light Company</t>
  </si>
  <si>
    <t>Golden State Water Company</t>
  </si>
  <si>
    <t>Wisconsin Public Service Corporation</t>
  </si>
  <si>
    <t>Alaska Electric Light and Power Company</t>
  </si>
  <si>
    <t>Dominion Energy South Carolina, Inc.</t>
  </si>
  <si>
    <t>Northwestern Wisconsin Electric Company</t>
  </si>
  <si>
    <t>Superior Water, Light and Power Company</t>
  </si>
  <si>
    <t>Maui Electric Company, Limited</t>
  </si>
  <si>
    <t>Liberty Utilities (Granite State Electric) Corp.</t>
  </si>
  <si>
    <t>Hawaiian Electric Company, Inc.</t>
  </si>
  <si>
    <t>Hawaii Electric Light Company, Inc.</t>
  </si>
  <si>
    <t>Southern</t>
  </si>
  <si>
    <t>Duke</t>
  </si>
  <si>
    <t>Entergy</t>
  </si>
  <si>
    <t>NextEra</t>
  </si>
  <si>
    <t>per mwh</t>
  </si>
  <si>
    <t>o&amp;M</t>
  </si>
  <si>
    <t>mwh</t>
  </si>
  <si>
    <t>customers</t>
  </si>
  <si>
    <t>per cust</t>
  </si>
  <si>
    <t>totsl</t>
  </si>
  <si>
    <t>total</t>
  </si>
  <si>
    <t>Ark</t>
  </si>
  <si>
    <t>oncor</t>
  </si>
  <si>
    <t>CNP</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</si>
</sst>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_(* #,##0.000000_);_(* \(#,##0.000000\);_(* &quot;-&quot;??_);_(@_)"/>
    <numFmt numFmtId="167" formatCode="0.0"/>
  </numFmts>
  <fonts count="13" x14ac:knownFonts="1">
    <font>
      <sz val="11"/>
      <color theme="1"/>
      <name val="Calibri"/>
      <family val="2"/>
      <scheme val="minor"/>
    </font>
    <font>
      <sz val="12"/>
      <color theme="1"/>
      <name val="Times New Roman"/>
      <family val="1"/>
    </font>
    <font>
      <sz val="11"/>
      <color theme="1"/>
      <name val="Calibri"/>
      <family val="2"/>
      <scheme val="minor"/>
    </font>
    <font>
      <sz val="12"/>
      <name val="Times New Roman"/>
      <family val="1"/>
    </font>
    <font>
      <b/>
      <sz val="12"/>
      <color theme="1"/>
      <name val="Times New Roman"/>
      <family val="1"/>
    </font>
    <font>
      <b/>
      <i/>
      <sz val="12"/>
      <color theme="1"/>
      <name val="Times New Roman"/>
      <family val="1"/>
    </font>
    <font>
      <b/>
      <i/>
      <sz val="14"/>
      <color theme="1"/>
      <name val="Times New Roman"/>
      <family val="1"/>
    </font>
    <font>
      <sz val="10"/>
      <name val="Arial"/>
      <family val="2"/>
    </font>
    <font>
      <sz val="11"/>
      <color theme="1"/>
      <name val="Calibri"/>
      <family val="2"/>
    </font>
    <font>
      <b/>
      <i/>
      <sz val="14"/>
      <color indexed="8"/>
      <name val="Times New Roman"/>
      <family val="1"/>
    </font>
    <font>
      <b/>
      <sz val="14"/>
      <color theme="1"/>
      <name val="Times New Roman"/>
      <family val="1"/>
    </font>
    <font>
      <i/>
      <sz val="12"/>
      <color theme="1"/>
      <name val="Times New Roman"/>
      <family val="1"/>
    </font>
    <font>
      <sz val="14"/>
      <color theme="1"/>
      <name val="Times New Roman"/>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right/>
      <top/>
      <bottom style="medium">
        <color indexed="64"/>
      </bottom>
      <diagonal/>
    </border>
  </borders>
  <cellStyleXfs count="4">
    <xf numFmtId="0" fontId="0" fillId="0" borderId="0"/>
    <xf numFmtId="43" fontId="2" fillId="0" borderId="0" applyFont="0" applyFill="0" applyBorder="0" applyAlignment="0" applyProtection="0"/>
    <xf numFmtId="44" fontId="2" fillId="0" borderId="0" applyFont="0" applyFill="0" applyBorder="0" applyAlignment="0" applyProtection="0"/>
    <xf numFmtId="43" fontId="7" fillId="0" borderId="0" applyFont="0" applyFill="0" applyBorder="0" applyAlignment="0" applyProtection="0"/>
  </cellStyleXfs>
  <cellXfs count="77">
    <xf numFmtId="0" fontId="0" fillId="0" borderId="0" xfId="0"/>
    <xf numFmtId="0" fontId="1" fillId="0" borderId="0" xfId="0" applyFont="1"/>
    <xf numFmtId="0" fontId="1" fillId="0" borderId="0" xfId="0" applyFont="1" applyAlignment="1">
      <alignment horizontal="center" vertical="center" wrapText="1"/>
    </xf>
    <xf numFmtId="0" fontId="1" fillId="0" borderId="1" xfId="0" applyFont="1" applyBorder="1" applyAlignment="1">
      <alignment horizontal="center" vertical="center" wrapText="1"/>
    </xf>
    <xf numFmtId="44" fontId="1" fillId="0" borderId="0" xfId="2" applyFont="1"/>
    <xf numFmtId="164" fontId="1" fillId="0" borderId="0" xfId="2" applyNumberFormat="1" applyFont="1"/>
    <xf numFmtId="0" fontId="6" fillId="0" borderId="0" xfId="0" applyFont="1"/>
    <xf numFmtId="164" fontId="6" fillId="0" borderId="0" xfId="2" applyNumberFormat="1" applyFont="1"/>
    <xf numFmtId="44" fontId="6" fillId="0" borderId="0" xfId="2" applyFont="1"/>
    <xf numFmtId="164" fontId="3" fillId="0" borderId="0" xfId="2" applyNumberFormat="1" applyFont="1" applyBorder="1"/>
    <xf numFmtId="44" fontId="3" fillId="0" borderId="0" xfId="2" applyFont="1" applyBorder="1"/>
    <xf numFmtId="165" fontId="1" fillId="0" borderId="1" xfId="1" applyNumberFormat="1" applyFont="1" applyBorder="1" applyAlignment="1">
      <alignment horizontal="center" vertical="center" wrapText="1"/>
    </xf>
    <xf numFmtId="165" fontId="1" fillId="0" borderId="0" xfId="1" applyNumberFormat="1" applyFont="1"/>
    <xf numFmtId="165" fontId="6" fillId="0" borderId="0" xfId="1" applyNumberFormat="1" applyFont="1"/>
    <xf numFmtId="165" fontId="3" fillId="0" borderId="0" xfId="1" applyNumberFormat="1" applyFont="1" applyBorder="1"/>
    <xf numFmtId="0" fontId="1" fillId="0" borderId="0" xfId="0" applyFont="1" applyAlignment="1">
      <alignment horizontal="center"/>
    </xf>
    <xf numFmtId="0" fontId="6" fillId="0" borderId="0" xfId="0" applyFont="1" applyAlignment="1">
      <alignment horizontal="center"/>
    </xf>
    <xf numFmtId="0" fontId="8" fillId="0" borderId="0" xfId="0" applyFont="1"/>
    <xf numFmtId="0" fontId="8" fillId="0" borderId="0" xfId="0" applyFont="1" applyAlignment="1">
      <alignment horizontal="center" vertical="center" wrapText="1"/>
    </xf>
    <xf numFmtId="1" fontId="0" fillId="0" borderId="0" xfId="0" applyNumberFormat="1" applyAlignment="1">
      <alignment horizontal="right"/>
    </xf>
    <xf numFmtId="3" fontId="8" fillId="0" borderId="0" xfId="0" applyNumberFormat="1" applyFont="1" applyAlignment="1">
      <alignment horizontal="right"/>
    </xf>
    <xf numFmtId="0" fontId="3" fillId="0" borderId="0" xfId="0" applyFont="1"/>
    <xf numFmtId="3" fontId="8" fillId="0" borderId="0" xfId="0" applyNumberFormat="1" applyFont="1"/>
    <xf numFmtId="0" fontId="1" fillId="0" borderId="0" xfId="0" applyFont="1" applyFill="1"/>
    <xf numFmtId="0" fontId="1"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alignment horizontal="center"/>
    </xf>
    <xf numFmtId="164" fontId="1" fillId="0" borderId="0" xfId="2" applyNumberFormat="1" applyFont="1" applyFill="1"/>
    <xf numFmtId="165" fontId="1" fillId="0" borderId="0" xfId="1" applyNumberFormat="1" applyFont="1" applyFill="1"/>
    <xf numFmtId="44" fontId="1" fillId="0" borderId="0" xfId="2" applyFont="1" applyFill="1"/>
    <xf numFmtId="0" fontId="6" fillId="0" borderId="0" xfId="0" applyFont="1" applyFill="1" applyAlignment="1">
      <alignment horizontal="center"/>
    </xf>
    <xf numFmtId="0" fontId="6" fillId="0" borderId="0" xfId="0" applyFont="1" applyFill="1"/>
    <xf numFmtId="0" fontId="3" fillId="0" borderId="0" xfId="0" applyFont="1" applyFill="1" applyBorder="1"/>
    <xf numFmtId="164" fontId="3" fillId="0" borderId="0" xfId="2" applyNumberFormat="1" applyFont="1" applyFill="1" applyBorder="1"/>
    <xf numFmtId="44" fontId="3" fillId="0" borderId="0" xfId="2" applyFont="1" applyFill="1" applyBorder="1"/>
    <xf numFmtId="165" fontId="3" fillId="0" borderId="0" xfId="1" applyNumberFormat="1" applyFont="1" applyFill="1" applyBorder="1"/>
    <xf numFmtId="44" fontId="3" fillId="0" borderId="0" xfId="2" applyNumberFormat="1" applyFont="1" applyFill="1" applyBorder="1"/>
    <xf numFmtId="0" fontId="8" fillId="2" borderId="0" xfId="0" applyFont="1" applyFill="1" applyAlignment="1">
      <alignment horizontal="center" vertical="center" wrapText="1"/>
    </xf>
    <xf numFmtId="164" fontId="6" fillId="0" borderId="0" xfId="2" applyNumberFormat="1" applyFont="1" applyFill="1"/>
    <xf numFmtId="165" fontId="6" fillId="0" borderId="0" xfId="1" applyNumberFormat="1" applyFont="1" applyFill="1"/>
    <xf numFmtId="44" fontId="6" fillId="0" borderId="0" xfId="2" applyFont="1" applyFill="1"/>
    <xf numFmtId="3" fontId="1" fillId="0" borderId="0" xfId="0" applyNumberFormat="1" applyFont="1"/>
    <xf numFmtId="3" fontId="6" fillId="0" borderId="0" xfId="0" applyNumberFormat="1" applyFont="1"/>
    <xf numFmtId="0" fontId="4" fillId="0" borderId="0" xfId="0" applyFont="1"/>
    <xf numFmtId="165" fontId="1" fillId="0" borderId="1" xfId="1" applyNumberFormat="1" applyFont="1" applyFill="1" applyBorder="1" applyAlignment="1">
      <alignment horizontal="center" vertical="center" wrapText="1"/>
    </xf>
    <xf numFmtId="165" fontId="3" fillId="0" borderId="0" xfId="1" applyNumberFormat="1" applyFont="1"/>
    <xf numFmtId="0" fontId="9" fillId="0" borderId="0" xfId="0" applyFont="1"/>
    <xf numFmtId="0" fontId="3" fillId="0" borderId="0" xfId="0" applyFont="1" applyFill="1"/>
    <xf numFmtId="165" fontId="3" fillId="0" borderId="0" xfId="1" applyNumberFormat="1" applyFont="1" applyFill="1"/>
    <xf numFmtId="165" fontId="8" fillId="0" borderId="0" xfId="1" applyNumberFormat="1" applyFont="1"/>
    <xf numFmtId="44" fontId="1" fillId="0" borderId="0" xfId="2" applyNumberFormat="1" applyFont="1" applyFill="1"/>
    <xf numFmtId="44" fontId="6" fillId="0" borderId="0" xfId="2" applyNumberFormat="1" applyFont="1" applyFill="1"/>
    <xf numFmtId="0" fontId="10" fillId="0" borderId="0" xfId="0" applyFont="1" applyAlignment="1">
      <alignment horizontal="center"/>
    </xf>
    <xf numFmtId="3" fontId="1" fillId="0" borderId="0" xfId="0" applyNumberFormat="1" applyFont="1" applyFill="1"/>
    <xf numFmtId="3" fontId="6" fillId="0" borderId="0" xfId="0" applyNumberFormat="1" applyFont="1" applyFill="1"/>
    <xf numFmtId="44" fontId="1" fillId="0" borderId="0" xfId="2" applyFont="1" applyFill="1" applyBorder="1"/>
    <xf numFmtId="165" fontId="1" fillId="0" borderId="0" xfId="1" applyNumberFormat="1" applyFont="1" applyFill="1" applyBorder="1"/>
    <xf numFmtId="164" fontId="1" fillId="0" borderId="0" xfId="2" applyNumberFormat="1" applyFont="1" applyFill="1" applyBorder="1"/>
    <xf numFmtId="44" fontId="6" fillId="0" borderId="0" xfId="2" applyFont="1" applyFill="1" applyBorder="1"/>
    <xf numFmtId="165" fontId="6" fillId="0" borderId="0" xfId="1" applyNumberFormat="1" applyFont="1" applyFill="1" applyBorder="1"/>
    <xf numFmtId="164" fontId="6" fillId="0" borderId="0" xfId="2" applyNumberFormat="1" applyFont="1" applyFill="1" applyBorder="1"/>
    <xf numFmtId="165" fontId="8" fillId="0" borderId="0" xfId="1" applyNumberFormat="1" applyFont="1" applyAlignment="1"/>
    <xf numFmtId="0" fontId="11" fillId="0" borderId="0" xfId="0" applyFont="1" applyAlignment="1">
      <alignment horizontal="center"/>
    </xf>
    <xf numFmtId="0" fontId="12" fillId="0" borderId="0" xfId="0" applyFont="1" applyAlignment="1">
      <alignment horizontal="center"/>
    </xf>
    <xf numFmtId="166" fontId="8" fillId="0" borderId="0" xfId="0" applyNumberFormat="1" applyFont="1"/>
    <xf numFmtId="0" fontId="4" fillId="0" borderId="0" xfId="0" applyFont="1" applyAlignment="1">
      <alignment horizontal="center"/>
    </xf>
    <xf numFmtId="0" fontId="4" fillId="0" borderId="0" xfId="0" applyFont="1" applyAlignment="1">
      <alignment horizontal="center"/>
    </xf>
    <xf numFmtId="44" fontId="1" fillId="0" borderId="0" xfId="0" applyNumberFormat="1" applyFont="1"/>
    <xf numFmtId="167" fontId="8" fillId="0" borderId="0" xfId="0" applyNumberFormat="1" applyFont="1"/>
    <xf numFmtId="165" fontId="8" fillId="0" borderId="0" xfId="0" applyNumberFormat="1" applyFont="1"/>
    <xf numFmtId="43" fontId="8" fillId="0" borderId="0" xfId="0" applyNumberFormat="1" applyFont="1"/>
    <xf numFmtId="0" fontId="5" fillId="0" borderId="0" xfId="0" applyFont="1" applyAlignment="1">
      <alignment horizontal="center"/>
    </xf>
    <xf numFmtId="0" fontId="4" fillId="0" borderId="0" xfId="0" applyFont="1" applyAlignment="1">
      <alignment horizontal="center"/>
    </xf>
    <xf numFmtId="0" fontId="0" fillId="0" borderId="0" xfId="0" applyAlignment="1">
      <alignment horizontal="center"/>
    </xf>
    <xf numFmtId="0" fontId="5" fillId="0" borderId="0" xfId="0" applyFont="1" applyFill="1" applyAlignment="1">
      <alignment horizontal="center"/>
    </xf>
    <xf numFmtId="0" fontId="4" fillId="0" borderId="0" xfId="0" applyFont="1" applyFill="1" applyAlignment="1">
      <alignment horizontal="center"/>
    </xf>
    <xf numFmtId="0" fontId="0" fillId="0" borderId="0" xfId="0" applyFill="1" applyAlignment="1">
      <alignment horizontal="center"/>
    </xf>
  </cellXfs>
  <cellStyles count="4">
    <cellStyle name="Comma" xfId="1" builtinId="3"/>
    <cellStyle name="Comma 2" xf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66" Type="http://schemas.microsoft.com/office/2017/06/relationships/rdRichValueTypes" Target="richData/rdRichValueTypes.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67" Type="http://schemas.microsoft.com/office/2017/06/relationships/rdRichValue" Target="richData/rdrichvalue.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eetMetadata" Target="metadata.xml"/><Relationship Id="rId65"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19050">
              <a:noFill/>
            </a:ln>
          </c:spPr>
          <c:xVal>
            <c:numRef>
              <c:f>'BRS-1 2018 Non-Prod MWH'!$F$10:$F$129</c:f>
              <c:numCache>
                <c:formatCode>_(* #,##0_);_(* \(#,##0\);_(* "-"??_);_(@_)</c:formatCode>
                <c:ptCount val="120"/>
                <c:pt idx="0">
                  <c:v>2053.098</c:v>
                </c:pt>
                <c:pt idx="1">
                  <c:v>119910.217</c:v>
                </c:pt>
                <c:pt idx="2">
                  <c:v>21785.878000000001</c:v>
                </c:pt>
                <c:pt idx="3">
                  <c:v>21696.988000000001</c:v>
                </c:pt>
                <c:pt idx="4">
                  <c:v>63409.627999999997</c:v>
                </c:pt>
                <c:pt idx="5">
                  <c:v>88037.623000000007</c:v>
                </c:pt>
                <c:pt idx="6">
                  <c:v>37108.538999999997</c:v>
                </c:pt>
                <c:pt idx="7">
                  <c:v>16435.424999999999</c:v>
                </c:pt>
                <c:pt idx="8">
                  <c:v>69332.748999999996</c:v>
                </c:pt>
                <c:pt idx="9">
                  <c:v>5055.9960000000001</c:v>
                </c:pt>
                <c:pt idx="10">
                  <c:v>9679.8209999999999</c:v>
                </c:pt>
                <c:pt idx="11">
                  <c:v>92280.213000000003</c:v>
                </c:pt>
                <c:pt idx="12">
                  <c:v>26632.057000000001</c:v>
                </c:pt>
                <c:pt idx="13">
                  <c:v>30103.425999999999</c:v>
                </c:pt>
                <c:pt idx="14">
                  <c:v>22407.614000000001</c:v>
                </c:pt>
                <c:pt idx="15">
                  <c:v>34254.697</c:v>
                </c:pt>
                <c:pt idx="16">
                  <c:v>89159.322</c:v>
                </c:pt>
                <c:pt idx="17">
                  <c:v>42511.737999999998</c:v>
                </c:pt>
                <c:pt idx="18">
                  <c:v>4641.0349999999999</c:v>
                </c:pt>
                <c:pt idx="19">
                  <c:v>21587.706999999999</c:v>
                </c:pt>
                <c:pt idx="20">
                  <c:v>30527.54</c:v>
                </c:pt>
                <c:pt idx="21">
                  <c:v>7400.0370000000003</c:v>
                </c:pt>
                <c:pt idx="22">
                  <c:v>16059.482</c:v>
                </c:pt>
                <c:pt idx="23">
                  <c:v>65269.546999999999</c:v>
                </c:pt>
                <c:pt idx="24">
                  <c:v>25793.976999999999</c:v>
                </c:pt>
                <c:pt idx="25">
                  <c:v>13856.034</c:v>
                </c:pt>
                <c:pt idx="26">
                  <c:v>14750.687</c:v>
                </c:pt>
                <c:pt idx="27">
                  <c:v>14708.12</c:v>
                </c:pt>
                <c:pt idx="28">
                  <c:v>11917.445</c:v>
                </c:pt>
                <c:pt idx="29">
                  <c:v>14591.253000000001</c:v>
                </c:pt>
                <c:pt idx="30">
                  <c:v>30744.991999999998</c:v>
                </c:pt>
                <c:pt idx="31">
                  <c:v>37367.923999999999</c:v>
                </c:pt>
                <c:pt idx="32">
                  <c:v>12018.573</c:v>
                </c:pt>
                <c:pt idx="33">
                  <c:v>15492.843999999999</c:v>
                </c:pt>
                <c:pt idx="34">
                  <c:v>10597.384</c:v>
                </c:pt>
                <c:pt idx="35">
                  <c:v>130007.69</c:v>
                </c:pt>
                <c:pt idx="36">
                  <c:v>43735.391000000003</c:v>
                </c:pt>
                <c:pt idx="37">
                  <c:v>10063.531999999999</c:v>
                </c:pt>
                <c:pt idx="38">
                  <c:v>30879.837</c:v>
                </c:pt>
                <c:pt idx="39">
                  <c:v>90408.835999999996</c:v>
                </c:pt>
                <c:pt idx="40">
                  <c:v>11728.995000000001</c:v>
                </c:pt>
                <c:pt idx="41">
                  <c:v>5814.3720000000003</c:v>
                </c:pt>
                <c:pt idx="42">
                  <c:v>12365.036</c:v>
                </c:pt>
                <c:pt idx="43">
                  <c:v>6831.3289999999997</c:v>
                </c:pt>
                <c:pt idx="44">
                  <c:v>19093.710999999999</c:v>
                </c:pt>
                <c:pt idx="45">
                  <c:v>34856.127999999997</c:v>
                </c:pt>
                <c:pt idx="46">
                  <c:v>18806.107</c:v>
                </c:pt>
                <c:pt idx="47">
                  <c:v>29445.754000000001</c:v>
                </c:pt>
                <c:pt idx="48">
                  <c:v>17450.159</c:v>
                </c:pt>
                <c:pt idx="49">
                  <c:v>15091.945</c:v>
                </c:pt>
                <c:pt idx="50">
                  <c:v>90445.38</c:v>
                </c:pt>
                <c:pt idx="51">
                  <c:v>20582.894</c:v>
                </c:pt>
                <c:pt idx="52">
                  <c:v>30223.77</c:v>
                </c:pt>
                <c:pt idx="53">
                  <c:v>20679.61</c:v>
                </c:pt>
                <c:pt idx="54">
                  <c:v>156346.09599999999</c:v>
                </c:pt>
                <c:pt idx="55">
                  <c:v>15212.884</c:v>
                </c:pt>
                <c:pt idx="56">
                  <c:v>17037.922999999999</c:v>
                </c:pt>
                <c:pt idx="57">
                  <c:v>41528.281999999999</c:v>
                </c:pt>
                <c:pt idx="58">
                  <c:v>47557.544000000002</c:v>
                </c:pt>
                <c:pt idx="59">
                  <c:v>13178.049000000001</c:v>
                </c:pt>
                <c:pt idx="60">
                  <c:v>38482.008000000002</c:v>
                </c:pt>
                <c:pt idx="61">
                  <c:v>21441.806</c:v>
                </c:pt>
                <c:pt idx="62">
                  <c:v>16447.939999999999</c:v>
                </c:pt>
                <c:pt idx="63">
                  <c:v>19917.618999999999</c:v>
                </c:pt>
                <c:pt idx="64">
                  <c:v>20314.566999999999</c:v>
                </c:pt>
                <c:pt idx="65">
                  <c:v>24413.58</c:v>
                </c:pt>
                <c:pt idx="66">
                  <c:v>25836.914000000001</c:v>
                </c:pt>
                <c:pt idx="67">
                  <c:v>26081.826000000001</c:v>
                </c:pt>
                <c:pt idx="68">
                  <c:v>31211.606</c:v>
                </c:pt>
                <c:pt idx="69">
                  <c:v>14519.365</c:v>
                </c:pt>
                <c:pt idx="70">
                  <c:v>2068.4899999999998</c:v>
                </c:pt>
                <c:pt idx="71">
                  <c:v>42034.8</c:v>
                </c:pt>
                <c:pt idx="72">
                  <c:v>11378.273999999999</c:v>
                </c:pt>
                <c:pt idx="73">
                  <c:v>12837.352999999999</c:v>
                </c:pt>
                <c:pt idx="74">
                  <c:v>8732.8310000000001</c:v>
                </c:pt>
                <c:pt idx="75">
                  <c:v>42564.875999999997</c:v>
                </c:pt>
                <c:pt idx="76">
                  <c:v>1740.575</c:v>
                </c:pt>
                <c:pt idx="77">
                  <c:v>21876.991999999998</c:v>
                </c:pt>
                <c:pt idx="78">
                  <c:v>5289.3720000000003</c:v>
                </c:pt>
                <c:pt idx="79">
                  <c:v>5236.6769999999997</c:v>
                </c:pt>
                <c:pt idx="80">
                  <c:v>38468.472999999998</c:v>
                </c:pt>
                <c:pt idx="81">
                  <c:v>21243.135999999999</c:v>
                </c:pt>
                <c:pt idx="82">
                  <c:v>32658.563999999998</c:v>
                </c:pt>
                <c:pt idx="83">
                  <c:v>6987.9620000000004</c:v>
                </c:pt>
                <c:pt idx="84">
                  <c:v>3400.375</c:v>
                </c:pt>
                <c:pt idx="85">
                  <c:v>37717.794000000002</c:v>
                </c:pt>
                <c:pt idx="86">
                  <c:v>2005.56</c:v>
                </c:pt>
                <c:pt idx="87">
                  <c:v>3167.4810000000002</c:v>
                </c:pt>
                <c:pt idx="88">
                  <c:v>623.13800000000003</c:v>
                </c:pt>
                <c:pt idx="89">
                  <c:v>9004.5930000000008</c:v>
                </c:pt>
                <c:pt idx="90">
                  <c:v>7438.6390000000001</c:v>
                </c:pt>
                <c:pt idx="91">
                  <c:v>3743.7049999999999</c:v>
                </c:pt>
                <c:pt idx="92">
                  <c:v>11007.717000000001</c:v>
                </c:pt>
                <c:pt idx="93">
                  <c:v>8791.1740000000009</c:v>
                </c:pt>
                <c:pt idx="94">
                  <c:v>46593.146000000001</c:v>
                </c:pt>
                <c:pt idx="95">
                  <c:v>1009.019</c:v>
                </c:pt>
                <c:pt idx="96">
                  <c:v>18128.399000000001</c:v>
                </c:pt>
                <c:pt idx="97">
                  <c:v>18270.964</c:v>
                </c:pt>
                <c:pt idx="98">
                  <c:v>22020.42</c:v>
                </c:pt>
                <c:pt idx="99">
                  <c:v>10564.915000000001</c:v>
                </c:pt>
                <c:pt idx="100">
                  <c:v>5597.1279999999997</c:v>
                </c:pt>
                <c:pt idx="101">
                  <c:v>26338.405999999999</c:v>
                </c:pt>
                <c:pt idx="102">
                  <c:v>1574.884</c:v>
                </c:pt>
                <c:pt idx="103">
                  <c:v>6525.67</c:v>
                </c:pt>
                <c:pt idx="104">
                  <c:v>1099.019</c:v>
                </c:pt>
                <c:pt idx="105">
                  <c:v>47626.425999999999</c:v>
                </c:pt>
                <c:pt idx="106">
                  <c:v>4232.576</c:v>
                </c:pt>
                <c:pt idx="107">
                  <c:v>918.11699999999996</c:v>
                </c:pt>
                <c:pt idx="108">
                  <c:v>4236.0839999999998</c:v>
                </c:pt>
                <c:pt idx="109">
                  <c:v>1130.8140000000001</c:v>
                </c:pt>
                <c:pt idx="110">
                  <c:v>1279.68</c:v>
                </c:pt>
                <c:pt idx="111">
                  <c:v>25261.677</c:v>
                </c:pt>
                <c:pt idx="112">
                  <c:v>753.34699999999998</c:v>
                </c:pt>
                <c:pt idx="113">
                  <c:v>1064.0820000000001</c:v>
                </c:pt>
                <c:pt idx="114">
                  <c:v>91315.483999999997</c:v>
                </c:pt>
                <c:pt idx="115">
                  <c:v>477.64699999999999</c:v>
                </c:pt>
                <c:pt idx="116">
                  <c:v>5191.0569999999998</c:v>
                </c:pt>
                <c:pt idx="117">
                  <c:v>14273.885</c:v>
                </c:pt>
                <c:pt idx="118">
                  <c:v>2841.0410000000002</c:v>
                </c:pt>
                <c:pt idx="119">
                  <c:v>4034.8719999999998</c:v>
                </c:pt>
              </c:numCache>
            </c:numRef>
          </c:xVal>
          <c:yVal>
            <c:numRef>
              <c:f>'BRS-1 2018 Non-Prod MWH'!$G$10:$G$129</c:f>
              <c:numCache>
                <c:formatCode>_("$"* #,##0.00_);_("$"* \(#,##0.00\);_("$"* "-"??_);_(@_)</c:formatCode>
                <c:ptCount val="120"/>
                <c:pt idx="0">
                  <c:v>5.2749552140229063</c:v>
                </c:pt>
                <c:pt idx="1">
                  <c:v>6.9630263449527403</c:v>
                </c:pt>
                <c:pt idx="2">
                  <c:v>7.7391418422521232</c:v>
                </c:pt>
                <c:pt idx="3">
                  <c:v>8.5633545080082083</c:v>
                </c:pt>
                <c:pt idx="4">
                  <c:v>8.6498851562415737</c:v>
                </c:pt>
                <c:pt idx="5">
                  <c:v>8.8504434064513529</c:v>
                </c:pt>
                <c:pt idx="6">
                  <c:v>9.7323152495979439</c:v>
                </c:pt>
                <c:pt idx="7">
                  <c:v>9.9085968266716566</c:v>
                </c:pt>
                <c:pt idx="8">
                  <c:v>9.9500598194945375</c:v>
                </c:pt>
                <c:pt idx="9">
                  <c:v>10.595736230803979</c:v>
                </c:pt>
                <c:pt idx="10">
                  <c:v>10.696168865106079</c:v>
                </c:pt>
                <c:pt idx="11">
                  <c:v>10.985301908655108</c:v>
                </c:pt>
                <c:pt idx="12">
                  <c:v>11.246972023227496</c:v>
                </c:pt>
                <c:pt idx="13">
                  <c:v>11.465605276954191</c:v>
                </c:pt>
                <c:pt idx="14">
                  <c:v>11.488505648124784</c:v>
                </c:pt>
                <c:pt idx="15">
                  <c:v>11.730245344164043</c:v>
                </c:pt>
                <c:pt idx="16">
                  <c:v>11.804161094899309</c:v>
                </c:pt>
                <c:pt idx="17">
                  <c:v>11.882388812238164</c:v>
                </c:pt>
                <c:pt idx="18">
                  <c:v>12.049898352414925</c:v>
                </c:pt>
                <c:pt idx="19">
                  <c:v>12.311265851440361</c:v>
                </c:pt>
                <c:pt idx="20">
                  <c:v>12.771124040784157</c:v>
                </c:pt>
                <c:pt idx="21">
                  <c:v>12.869800515862286</c:v>
                </c:pt>
                <c:pt idx="22">
                  <c:v>12.901412386775613</c:v>
                </c:pt>
                <c:pt idx="23">
                  <c:v>12.971240630795247</c:v>
                </c:pt>
                <c:pt idx="24">
                  <c:v>12.973222392188688</c:v>
                </c:pt>
                <c:pt idx="25">
                  <c:v>13.005813929151733</c:v>
                </c:pt>
                <c:pt idx="26">
                  <c:v>13.083119450639824</c:v>
                </c:pt>
                <c:pt idx="27">
                  <c:v>13.216169027720742</c:v>
                </c:pt>
                <c:pt idx="28">
                  <c:v>13.540402326169746</c:v>
                </c:pt>
                <c:pt idx="29">
                  <c:v>13.71006314536524</c:v>
                </c:pt>
                <c:pt idx="30">
                  <c:v>13.743376482257665</c:v>
                </c:pt>
                <c:pt idx="31">
                  <c:v>14.040705071012241</c:v>
                </c:pt>
                <c:pt idx="32">
                  <c:v>14.096681860650179</c:v>
                </c:pt>
                <c:pt idx="33">
                  <c:v>14.276784817558353</c:v>
                </c:pt>
                <c:pt idx="34">
                  <c:v>14.339670998050085</c:v>
                </c:pt>
                <c:pt idx="35">
                  <c:v>14.533094157737899</c:v>
                </c:pt>
                <c:pt idx="36">
                  <c:v>14.989736801484179</c:v>
                </c:pt>
                <c:pt idx="37">
                  <c:v>15.259254901758151</c:v>
                </c:pt>
                <c:pt idx="38">
                  <c:v>15.864882965541561</c:v>
                </c:pt>
                <c:pt idx="39">
                  <c:v>15.949956484341863</c:v>
                </c:pt>
                <c:pt idx="40">
                  <c:v>16.069833775187046</c:v>
                </c:pt>
                <c:pt idx="41">
                  <c:v>16.507199745733502</c:v>
                </c:pt>
                <c:pt idx="42">
                  <c:v>16.535414858476756</c:v>
                </c:pt>
                <c:pt idx="43">
                  <c:v>16.637904571716572</c:v>
                </c:pt>
                <c:pt idx="44">
                  <c:v>16.811399313627405</c:v>
                </c:pt>
                <c:pt idx="45">
                  <c:v>16.835145888837683</c:v>
                </c:pt>
                <c:pt idx="46">
                  <c:v>17.032339547998955</c:v>
                </c:pt>
                <c:pt idx="47">
                  <c:v>17.210359089463289</c:v>
                </c:pt>
                <c:pt idx="48">
                  <c:v>17.303681874761143</c:v>
                </c:pt>
                <c:pt idx="49">
                  <c:v>17.467596124952749</c:v>
                </c:pt>
                <c:pt idx="50">
                  <c:v>17.533720351443048</c:v>
                </c:pt>
                <c:pt idx="51">
                  <c:v>17.550933313847896</c:v>
                </c:pt>
                <c:pt idx="52">
                  <c:v>17.643629500886224</c:v>
                </c:pt>
                <c:pt idx="53">
                  <c:v>17.850046495074132</c:v>
                </c:pt>
                <c:pt idx="54">
                  <c:v>17.894748072251193</c:v>
                </c:pt>
                <c:pt idx="55">
                  <c:v>18.066922747849784</c:v>
                </c:pt>
                <c:pt idx="56">
                  <c:v>18.086652932989544</c:v>
                </c:pt>
                <c:pt idx="57">
                  <c:v>18.312484007886482</c:v>
                </c:pt>
                <c:pt idx="58">
                  <c:v>18.377315699902418</c:v>
                </c:pt>
                <c:pt idx="59">
                  <c:v>18.459485163547349</c:v>
                </c:pt>
                <c:pt idx="60">
                  <c:v>18.563116560861378</c:v>
                </c:pt>
                <c:pt idx="61">
                  <c:v>18.596427931490471</c:v>
                </c:pt>
                <c:pt idx="62">
                  <c:v>18.770800477141819</c:v>
                </c:pt>
                <c:pt idx="63">
                  <c:v>18.883783247385143</c:v>
                </c:pt>
                <c:pt idx="64">
                  <c:v>18.953099024950916</c:v>
                </c:pt>
                <c:pt idx="65">
                  <c:v>19.2469109405503</c:v>
                </c:pt>
                <c:pt idx="66">
                  <c:v>19.397208195994306</c:v>
                </c:pt>
                <c:pt idx="67">
                  <c:v>19.909035510013755</c:v>
                </c:pt>
                <c:pt idx="68">
                  <c:v>20.136708120690745</c:v>
                </c:pt>
                <c:pt idx="69">
                  <c:v>20.213969412574173</c:v>
                </c:pt>
                <c:pt idx="70">
                  <c:v>20.414892022683215</c:v>
                </c:pt>
                <c:pt idx="71">
                  <c:v>20.839375945645035</c:v>
                </c:pt>
                <c:pt idx="72">
                  <c:v>21.547995768075193</c:v>
                </c:pt>
                <c:pt idx="73">
                  <c:v>21.58451200960198</c:v>
                </c:pt>
                <c:pt idx="74">
                  <c:v>21.655978456470759</c:v>
                </c:pt>
                <c:pt idx="75">
                  <c:v>21.930899082144631</c:v>
                </c:pt>
                <c:pt idx="76">
                  <c:v>22.057653361676458</c:v>
                </c:pt>
                <c:pt idx="77">
                  <c:v>22.560871256889431</c:v>
                </c:pt>
                <c:pt idx="78">
                  <c:v>22.880788116245178</c:v>
                </c:pt>
                <c:pt idx="79">
                  <c:v>23.046485395222966</c:v>
                </c:pt>
                <c:pt idx="80">
                  <c:v>23.382238229211751</c:v>
                </c:pt>
                <c:pt idx="81">
                  <c:v>23.414057133560696</c:v>
                </c:pt>
                <c:pt idx="82">
                  <c:v>24.155807952854268</c:v>
                </c:pt>
                <c:pt idx="83">
                  <c:v>24.317390392220219</c:v>
                </c:pt>
                <c:pt idx="84">
                  <c:v>24.399955887218322</c:v>
                </c:pt>
                <c:pt idx="85">
                  <c:v>24.426295981148844</c:v>
                </c:pt>
                <c:pt idx="86">
                  <c:v>24.635014659247293</c:v>
                </c:pt>
                <c:pt idx="87">
                  <c:v>24.717433190601614</c:v>
                </c:pt>
                <c:pt idx="88">
                  <c:v>24.721650741890237</c:v>
                </c:pt>
                <c:pt idx="89">
                  <c:v>25.853805941034757</c:v>
                </c:pt>
                <c:pt idx="90">
                  <c:v>27.480564657056217</c:v>
                </c:pt>
                <c:pt idx="91">
                  <c:v>27.774624336052121</c:v>
                </c:pt>
                <c:pt idx="92">
                  <c:v>27.856184892834726</c:v>
                </c:pt>
                <c:pt idx="93">
                  <c:v>27.935176803462198</c:v>
                </c:pt>
                <c:pt idx="94">
                  <c:v>28.282335775309097</c:v>
                </c:pt>
                <c:pt idx="95">
                  <c:v>29.63769760529782</c:v>
                </c:pt>
                <c:pt idx="96">
                  <c:v>30.40147119445021</c:v>
                </c:pt>
                <c:pt idx="97">
                  <c:v>31.323634593117255</c:v>
                </c:pt>
                <c:pt idx="98">
                  <c:v>31.351218550781503</c:v>
                </c:pt>
                <c:pt idx="99">
                  <c:v>31.40602645643623</c:v>
                </c:pt>
                <c:pt idx="100">
                  <c:v>34.453383949768529</c:v>
                </c:pt>
                <c:pt idx="101">
                  <c:v>34.488002045378146</c:v>
                </c:pt>
                <c:pt idx="102">
                  <c:v>36.397601347146839</c:v>
                </c:pt>
                <c:pt idx="103">
                  <c:v>36.804496703020533</c:v>
                </c:pt>
                <c:pt idx="104">
                  <c:v>39.801859658477241</c:v>
                </c:pt>
                <c:pt idx="105">
                  <c:v>42.414205088578349</c:v>
                </c:pt>
                <c:pt idx="106">
                  <c:v>43.687106858801826</c:v>
                </c:pt>
                <c:pt idx="107">
                  <c:v>43.771109782304435</c:v>
                </c:pt>
                <c:pt idx="108">
                  <c:v>44.622816733568079</c:v>
                </c:pt>
                <c:pt idx="109">
                  <c:v>45.293036697458639</c:v>
                </c:pt>
                <c:pt idx="110">
                  <c:v>45.307420605151286</c:v>
                </c:pt>
                <c:pt idx="111">
                  <c:v>45.904711710152895</c:v>
                </c:pt>
                <c:pt idx="112">
                  <c:v>47.488076543744121</c:v>
                </c:pt>
                <c:pt idx="113">
                  <c:v>49.037574171915317</c:v>
                </c:pt>
                <c:pt idx="114">
                  <c:v>57.582008764252954</c:v>
                </c:pt>
                <c:pt idx="115">
                  <c:v>60.492371981819211</c:v>
                </c:pt>
                <c:pt idx="116">
                  <c:v>72.157943940896814</c:v>
                </c:pt>
                <c:pt idx="117">
                  <c:v>73.35424097924286</c:v>
                </c:pt>
                <c:pt idx="118">
                  <c:v>73.384368616996369</c:v>
                </c:pt>
                <c:pt idx="119">
                  <c:v>92.563283296223531</c:v>
                </c:pt>
              </c:numCache>
            </c:numRef>
          </c:yVal>
          <c:smooth val="0"/>
        </c:ser>
        <c:dLbls>
          <c:showLegendKey val="0"/>
          <c:showVal val="0"/>
          <c:showCatName val="0"/>
          <c:showSerName val="0"/>
          <c:showPercent val="0"/>
          <c:showBubbleSize val="0"/>
        </c:dLbls>
        <c:axId val="80551936"/>
        <c:axId val="80552512"/>
      </c:scatterChart>
      <c:valAx>
        <c:axId val="80551936"/>
        <c:scaling>
          <c:orientation val="minMax"/>
        </c:scaling>
        <c:delete val="0"/>
        <c:axPos val="b"/>
        <c:numFmt formatCode="_(* #,##0_);_(* \(#,##0\);_(* &quot;-&quot;??_);_(@_)" sourceLinked="1"/>
        <c:majorTickMark val="out"/>
        <c:minorTickMark val="none"/>
        <c:tickLblPos val="nextTo"/>
        <c:crossAx val="80552512"/>
        <c:crosses val="autoZero"/>
        <c:crossBetween val="midCat"/>
      </c:valAx>
      <c:valAx>
        <c:axId val="80552512"/>
        <c:scaling>
          <c:orientation val="minMax"/>
        </c:scaling>
        <c:delete val="0"/>
        <c:axPos val="l"/>
        <c:majorGridlines/>
        <c:numFmt formatCode="_(&quot;$&quot;* #,##0.00_);_(&quot;$&quot;* \(#,##0.00\);_(&quot;$&quot;* &quot;-&quot;??_);_(@_)" sourceLinked="1"/>
        <c:majorTickMark val="out"/>
        <c:minorTickMark val="none"/>
        <c:tickLblPos val="nextTo"/>
        <c:crossAx val="80551936"/>
        <c:crosses val="autoZero"/>
        <c:crossBetween val="midCat"/>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19050">
              <a:noFill/>
            </a:ln>
          </c:spPr>
          <c:xVal>
            <c:numRef>
              <c:f>'BRS-4 2021 Non-Prod MWH'!$F$10:$F$115</c:f>
              <c:numCache>
                <c:formatCode>_(* #,##0_);_(* \(#,##0\);_(* "-"??_);_(@_)</c:formatCode>
                <c:ptCount val="106"/>
                <c:pt idx="0">
                  <c:v>13878.879000000001</c:v>
                </c:pt>
                <c:pt idx="1">
                  <c:v>4213.8029999999999</c:v>
                </c:pt>
                <c:pt idx="2">
                  <c:v>66130.006999999998</c:v>
                </c:pt>
                <c:pt idx="3">
                  <c:v>404.334</c:v>
                </c:pt>
                <c:pt idx="4">
                  <c:v>8093.4560000000001</c:v>
                </c:pt>
                <c:pt idx="5">
                  <c:v>33812.425999999999</c:v>
                </c:pt>
                <c:pt idx="6">
                  <c:v>33079.074999999997</c:v>
                </c:pt>
                <c:pt idx="7">
                  <c:v>10052.105</c:v>
                </c:pt>
                <c:pt idx="8">
                  <c:v>11754.136</c:v>
                </c:pt>
                <c:pt idx="9">
                  <c:v>29090.942999999999</c:v>
                </c:pt>
                <c:pt idx="10">
                  <c:v>2574.0169999999998</c:v>
                </c:pt>
                <c:pt idx="11">
                  <c:v>3157.8229999999999</c:v>
                </c:pt>
                <c:pt idx="12">
                  <c:v>96898.452999999994</c:v>
                </c:pt>
                <c:pt idx="13">
                  <c:v>2721.7080000000001</c:v>
                </c:pt>
                <c:pt idx="14">
                  <c:v>332.226</c:v>
                </c:pt>
                <c:pt idx="15">
                  <c:v>1873.057</c:v>
                </c:pt>
                <c:pt idx="16">
                  <c:v>2122.0430000000001</c:v>
                </c:pt>
                <c:pt idx="17">
                  <c:v>11392.179</c:v>
                </c:pt>
                <c:pt idx="18">
                  <c:v>86361.475999999995</c:v>
                </c:pt>
                <c:pt idx="19">
                  <c:v>43398.69</c:v>
                </c:pt>
                <c:pt idx="20">
                  <c:v>37506.404000000002</c:v>
                </c:pt>
                <c:pt idx="21">
                  <c:v>12316.055</c:v>
                </c:pt>
                <c:pt idx="22">
                  <c:v>22454.342000000001</c:v>
                </c:pt>
                <c:pt idx="23">
                  <c:v>45745.266000000003</c:v>
                </c:pt>
                <c:pt idx="24">
                  <c:v>87796.884000000005</c:v>
                </c:pt>
                <c:pt idx="25">
                  <c:v>43384.228999999999</c:v>
                </c:pt>
                <c:pt idx="26">
                  <c:v>31387.768</c:v>
                </c:pt>
                <c:pt idx="27">
                  <c:v>4499.9679999999998</c:v>
                </c:pt>
                <c:pt idx="28">
                  <c:v>20535.588</c:v>
                </c:pt>
                <c:pt idx="29">
                  <c:v>66882.263000000006</c:v>
                </c:pt>
                <c:pt idx="30">
                  <c:v>12581.275</c:v>
                </c:pt>
                <c:pt idx="31">
                  <c:v>11401.603999999999</c:v>
                </c:pt>
                <c:pt idx="32">
                  <c:v>5718.87</c:v>
                </c:pt>
                <c:pt idx="33">
                  <c:v>30685.671999999999</c:v>
                </c:pt>
                <c:pt idx="34">
                  <c:v>62346.89</c:v>
                </c:pt>
                <c:pt idx="35">
                  <c:v>17108.504000000001</c:v>
                </c:pt>
                <c:pt idx="36">
                  <c:v>7776.72</c:v>
                </c:pt>
                <c:pt idx="37">
                  <c:v>22051.599999999999</c:v>
                </c:pt>
                <c:pt idx="38">
                  <c:v>11485.963</c:v>
                </c:pt>
                <c:pt idx="39">
                  <c:v>20064.978999999999</c:v>
                </c:pt>
                <c:pt idx="40">
                  <c:v>8492.6820000000007</c:v>
                </c:pt>
                <c:pt idx="41">
                  <c:v>219.85599999999999</c:v>
                </c:pt>
                <c:pt idx="42">
                  <c:v>122767.431</c:v>
                </c:pt>
                <c:pt idx="43">
                  <c:v>86119.915999999997</c:v>
                </c:pt>
                <c:pt idx="44">
                  <c:v>4539.71</c:v>
                </c:pt>
                <c:pt idx="45">
                  <c:v>14017.558000000001</c:v>
                </c:pt>
                <c:pt idx="46">
                  <c:v>16744.887999999999</c:v>
                </c:pt>
                <c:pt idx="47">
                  <c:v>24830.401999999998</c:v>
                </c:pt>
                <c:pt idx="48">
                  <c:v>17240.162</c:v>
                </c:pt>
                <c:pt idx="49">
                  <c:v>5980.7640000000001</c:v>
                </c:pt>
                <c:pt idx="50">
                  <c:v>19813.830000000002</c:v>
                </c:pt>
                <c:pt idx="51">
                  <c:v>1626.549</c:v>
                </c:pt>
                <c:pt idx="52">
                  <c:v>3645.384</c:v>
                </c:pt>
                <c:pt idx="53">
                  <c:v>5506.4359999999997</c:v>
                </c:pt>
                <c:pt idx="54">
                  <c:v>3347.4969999999998</c:v>
                </c:pt>
                <c:pt idx="55">
                  <c:v>44085.396000000001</c:v>
                </c:pt>
                <c:pt idx="56">
                  <c:v>15391.694</c:v>
                </c:pt>
                <c:pt idx="57">
                  <c:v>17607.280999999999</c:v>
                </c:pt>
                <c:pt idx="58">
                  <c:v>15196.027</c:v>
                </c:pt>
                <c:pt idx="59">
                  <c:v>4045.8339999999998</c:v>
                </c:pt>
                <c:pt idx="60">
                  <c:v>22466.784</c:v>
                </c:pt>
                <c:pt idx="61">
                  <c:v>16343.021000000001</c:v>
                </c:pt>
                <c:pt idx="62">
                  <c:v>15175.067999999999</c:v>
                </c:pt>
                <c:pt idx="63">
                  <c:v>15731.66</c:v>
                </c:pt>
                <c:pt idx="64">
                  <c:v>48832.747000000003</c:v>
                </c:pt>
                <c:pt idx="65">
                  <c:v>6788.1310000000003</c:v>
                </c:pt>
                <c:pt idx="66">
                  <c:v>8834.348</c:v>
                </c:pt>
                <c:pt idx="67">
                  <c:v>182.69900000000001</c:v>
                </c:pt>
                <c:pt idx="68">
                  <c:v>24227.881000000001</c:v>
                </c:pt>
                <c:pt idx="69">
                  <c:v>46537.803</c:v>
                </c:pt>
                <c:pt idx="70">
                  <c:v>29264.982</c:v>
                </c:pt>
                <c:pt idx="71">
                  <c:v>135522.38800000001</c:v>
                </c:pt>
                <c:pt idx="72">
                  <c:v>4252.5330000000004</c:v>
                </c:pt>
                <c:pt idx="73">
                  <c:v>5250.0020000000004</c:v>
                </c:pt>
                <c:pt idx="74">
                  <c:v>95700.028000000006</c:v>
                </c:pt>
                <c:pt idx="75">
                  <c:v>36431.423999999999</c:v>
                </c:pt>
                <c:pt idx="76">
                  <c:v>24780.03</c:v>
                </c:pt>
                <c:pt idx="77">
                  <c:v>23449.486000000001</c:v>
                </c:pt>
                <c:pt idx="78">
                  <c:v>37945.462</c:v>
                </c:pt>
                <c:pt idx="79">
                  <c:v>36048.688000000002</c:v>
                </c:pt>
                <c:pt idx="80">
                  <c:v>8520.0589999999993</c:v>
                </c:pt>
                <c:pt idx="81">
                  <c:v>14610.911</c:v>
                </c:pt>
                <c:pt idx="82">
                  <c:v>19350.597000000002</c:v>
                </c:pt>
                <c:pt idx="83">
                  <c:v>40311.983999999997</c:v>
                </c:pt>
                <c:pt idx="84">
                  <c:v>27686.562000000002</c:v>
                </c:pt>
                <c:pt idx="85">
                  <c:v>7184.4989999999998</c:v>
                </c:pt>
                <c:pt idx="86">
                  <c:v>1495.5889999999999</c:v>
                </c:pt>
                <c:pt idx="87">
                  <c:v>20493.646000000001</c:v>
                </c:pt>
                <c:pt idx="88">
                  <c:v>10221.036</c:v>
                </c:pt>
                <c:pt idx="89">
                  <c:v>85276.826000000001</c:v>
                </c:pt>
                <c:pt idx="90">
                  <c:v>6102.0209999999997</c:v>
                </c:pt>
                <c:pt idx="91">
                  <c:v>24031.236000000001</c:v>
                </c:pt>
                <c:pt idx="92">
                  <c:v>29215.472000000002</c:v>
                </c:pt>
                <c:pt idx="93">
                  <c:v>795.13599999999997</c:v>
                </c:pt>
                <c:pt idx="94">
                  <c:v>20206.213</c:v>
                </c:pt>
                <c:pt idx="95">
                  <c:v>28270.638999999999</c:v>
                </c:pt>
                <c:pt idx="96">
                  <c:v>4942.8649999999998</c:v>
                </c:pt>
                <c:pt idx="97">
                  <c:v>15451.916999999999</c:v>
                </c:pt>
                <c:pt idx="98">
                  <c:v>995.74699999999996</c:v>
                </c:pt>
                <c:pt idx="99">
                  <c:v>38546.239000000001</c:v>
                </c:pt>
                <c:pt idx="100">
                  <c:v>799.84799999999996</c:v>
                </c:pt>
                <c:pt idx="101">
                  <c:v>2144.9940000000001</c:v>
                </c:pt>
                <c:pt idx="102">
                  <c:v>2026.9469999999999</c:v>
                </c:pt>
                <c:pt idx="103">
                  <c:v>765.125</c:v>
                </c:pt>
                <c:pt idx="104">
                  <c:v>19323.778999999999</c:v>
                </c:pt>
                <c:pt idx="105">
                  <c:v>17138.777999999998</c:v>
                </c:pt>
              </c:numCache>
            </c:numRef>
          </c:xVal>
          <c:yVal>
            <c:numRef>
              <c:f>'BRS-4 2021 Non-Prod MWH'!$G$10:$G$115</c:f>
              <c:numCache>
                <c:formatCode>_("$"* #,##0.00_);_("$"* \(#,##0.00\);_("$"* "-"??_);_(@_)</c:formatCode>
                <c:ptCount val="106"/>
                <c:pt idx="0">
                  <c:v>20.271305773326503</c:v>
                </c:pt>
                <c:pt idx="1">
                  <c:v>51.253226598395798</c:v>
                </c:pt>
                <c:pt idx="2">
                  <c:v>12.376106356680108</c:v>
                </c:pt>
                <c:pt idx="3">
                  <c:v>28.164834023356928</c:v>
                </c:pt>
                <c:pt idx="4">
                  <c:v>65.422731648877814</c:v>
                </c:pt>
                <c:pt idx="5">
                  <c:v>20.161108818397118</c:v>
                </c:pt>
                <c:pt idx="6">
                  <c:v>14.036275198142635</c:v>
                </c:pt>
                <c:pt idx="7">
                  <c:v>32.754134581761733</c:v>
                </c:pt>
                <c:pt idx="8">
                  <c:v>19.970247068776469</c:v>
                </c:pt>
                <c:pt idx="9">
                  <c:v>18.478019086559001</c:v>
                </c:pt>
                <c:pt idx="10">
                  <c:v>18.926836924542457</c:v>
                </c:pt>
                <c:pt idx="11">
                  <c:v>25.955856297202221</c:v>
                </c:pt>
                <c:pt idx="12">
                  <c:v>16.400365029563478</c:v>
                </c:pt>
                <c:pt idx="13">
                  <c:v>90.323796674735121</c:v>
                </c:pt>
                <c:pt idx="14">
                  <c:v>1500.5478198575668</c:v>
                </c:pt>
                <c:pt idx="15">
                  <c:v>22.925623726346821</c:v>
                </c:pt>
                <c:pt idx="16">
                  <c:v>41.159392151808419</c:v>
                </c:pt>
                <c:pt idx="17">
                  <c:v>17.306083410381806</c:v>
                </c:pt>
                <c:pt idx="18">
                  <c:v>18.85699591331672</c:v>
                </c:pt>
                <c:pt idx="19">
                  <c:v>44.866400345263877</c:v>
                </c:pt>
                <c:pt idx="20">
                  <c:v>30.410886631520313</c:v>
                </c:pt>
                <c:pt idx="21">
                  <c:v>22.727407436878124</c:v>
                </c:pt>
                <c:pt idx="22">
                  <c:v>14.784445698742809</c:v>
                </c:pt>
                <c:pt idx="23">
                  <c:v>32.182368335119087</c:v>
                </c:pt>
                <c:pt idx="24">
                  <c:v>10.203391728572052</c:v>
                </c:pt>
                <c:pt idx="25">
                  <c:v>18.302365129042631</c:v>
                </c:pt>
                <c:pt idx="26">
                  <c:v>13.337647965283802</c:v>
                </c:pt>
                <c:pt idx="27">
                  <c:v>15.207885922744341</c:v>
                </c:pt>
                <c:pt idx="28">
                  <c:v>9.8026898474979145</c:v>
                </c:pt>
                <c:pt idx="29">
                  <c:v>9.5811799908744106</c:v>
                </c:pt>
                <c:pt idx="30">
                  <c:v>19.282226960304104</c:v>
                </c:pt>
                <c:pt idx="31">
                  <c:v>16.231400424010516</c:v>
                </c:pt>
                <c:pt idx="32">
                  <c:v>22.691370847737403</c:v>
                </c:pt>
                <c:pt idx="33">
                  <c:v>14.698293066549105</c:v>
                </c:pt>
                <c:pt idx="34">
                  <c:v>10.15824526291528</c:v>
                </c:pt>
                <c:pt idx="35">
                  <c:v>13.846388906943588</c:v>
                </c:pt>
                <c:pt idx="36">
                  <c:v>13.492192080980155</c:v>
                </c:pt>
                <c:pt idx="37">
                  <c:v>9.6125451214424356</c:v>
                </c:pt>
                <c:pt idx="38">
                  <c:v>25.505828287972022</c:v>
                </c:pt>
                <c:pt idx="39">
                  <c:v>13.566871911503123</c:v>
                </c:pt>
                <c:pt idx="40">
                  <c:v>24.492969358796195</c:v>
                </c:pt>
                <c:pt idx="41">
                  <c:v>143.63037624627029</c:v>
                </c:pt>
                <c:pt idx="42">
                  <c:v>7.0309364052751091</c:v>
                </c:pt>
                <c:pt idx="43">
                  <c:v>14.089818666334974</c:v>
                </c:pt>
                <c:pt idx="44">
                  <c:v>45.823411627614981</c:v>
                </c:pt>
                <c:pt idx="45">
                  <c:v>10.029635689754235</c:v>
                </c:pt>
                <c:pt idx="46">
                  <c:v>18.092626239124442</c:v>
                </c:pt>
                <c:pt idx="47">
                  <c:v>18.150451208965528</c:v>
                </c:pt>
                <c:pt idx="48">
                  <c:v>32.585714681799395</c:v>
                </c:pt>
                <c:pt idx="49">
                  <c:v>24.980587764372579</c:v>
                </c:pt>
                <c:pt idx="50">
                  <c:v>14.139618640111477</c:v>
                </c:pt>
                <c:pt idx="51">
                  <c:v>8.2721147656787473</c:v>
                </c:pt>
                <c:pt idx="52">
                  <c:v>31.56073543966836</c:v>
                </c:pt>
                <c:pt idx="53">
                  <c:v>256.8430832574827</c:v>
                </c:pt>
                <c:pt idx="54">
                  <c:v>26.30472857780007</c:v>
                </c:pt>
                <c:pt idx="55">
                  <c:v>6.8433092899970775</c:v>
                </c:pt>
                <c:pt idx="56">
                  <c:v>13.288270933660714</c:v>
                </c:pt>
                <c:pt idx="57">
                  <c:v>8.555210767636412</c:v>
                </c:pt>
                <c:pt idx="58">
                  <c:v>14.524454319540233</c:v>
                </c:pt>
                <c:pt idx="59">
                  <c:v>101.77629630874624</c:v>
                </c:pt>
                <c:pt idx="60">
                  <c:v>10.679632652363596</c:v>
                </c:pt>
                <c:pt idx="61">
                  <c:v>39.077475333354826</c:v>
                </c:pt>
                <c:pt idx="62">
                  <c:v>82.058610874099543</c:v>
                </c:pt>
                <c:pt idx="63">
                  <c:v>20.595156518765343</c:v>
                </c:pt>
                <c:pt idx="64">
                  <c:v>20.305636297708173</c:v>
                </c:pt>
                <c:pt idx="65">
                  <c:v>24.874593610524016</c:v>
                </c:pt>
                <c:pt idx="66">
                  <c:v>23.140700366342823</c:v>
                </c:pt>
                <c:pt idx="67">
                  <c:v>23.727551874941842</c:v>
                </c:pt>
                <c:pt idx="68">
                  <c:v>53.964149815660726</c:v>
                </c:pt>
                <c:pt idx="69">
                  <c:v>20.885472397568918</c:v>
                </c:pt>
                <c:pt idx="70">
                  <c:v>16.646242939770133</c:v>
                </c:pt>
                <c:pt idx="71">
                  <c:v>15.878564654572054</c:v>
                </c:pt>
                <c:pt idx="72">
                  <c:v>47.090757437978723</c:v>
                </c:pt>
                <c:pt idx="73">
                  <c:v>23.925133742806192</c:v>
                </c:pt>
                <c:pt idx="74">
                  <c:v>79.883174119865458</c:v>
                </c:pt>
                <c:pt idx="75">
                  <c:v>25.574899295728876</c:v>
                </c:pt>
                <c:pt idx="76">
                  <c:v>24.345733237611093</c:v>
                </c:pt>
                <c:pt idx="77">
                  <c:v>20.558062551989412</c:v>
                </c:pt>
                <c:pt idx="78">
                  <c:v>20.503795684448381</c:v>
                </c:pt>
                <c:pt idx="79">
                  <c:v>14.630241189360344</c:v>
                </c:pt>
                <c:pt idx="80">
                  <c:v>35.26489663980027</c:v>
                </c:pt>
                <c:pt idx="81">
                  <c:v>18.584672783237131</c:v>
                </c:pt>
                <c:pt idx="82">
                  <c:v>18.85481879447957</c:v>
                </c:pt>
                <c:pt idx="83">
                  <c:v>20.720959801928878</c:v>
                </c:pt>
                <c:pt idx="84">
                  <c:v>20.316354193778192</c:v>
                </c:pt>
                <c:pt idx="85">
                  <c:v>31.084839736215429</c:v>
                </c:pt>
                <c:pt idx="86">
                  <c:v>40.169458320434295</c:v>
                </c:pt>
                <c:pt idx="87">
                  <c:v>64.87596204208856</c:v>
                </c:pt>
                <c:pt idx="88">
                  <c:v>11.967671378909143</c:v>
                </c:pt>
                <c:pt idx="89">
                  <c:v>57.901556983370838</c:v>
                </c:pt>
                <c:pt idx="90">
                  <c:v>15.994373011826738</c:v>
                </c:pt>
                <c:pt idx="91">
                  <c:v>15.094562759901322</c:v>
                </c:pt>
                <c:pt idx="92">
                  <c:v>13.406218458493498</c:v>
                </c:pt>
                <c:pt idx="93">
                  <c:v>8.6085902285898257</c:v>
                </c:pt>
                <c:pt idx="94">
                  <c:v>14.800794191370743</c:v>
                </c:pt>
                <c:pt idx="95">
                  <c:v>27.940719698624427</c:v>
                </c:pt>
                <c:pt idx="96">
                  <c:v>57.095429472583213</c:v>
                </c:pt>
                <c:pt idx="97">
                  <c:v>15.157213179439161</c:v>
                </c:pt>
                <c:pt idx="98">
                  <c:v>32.58357795705134</c:v>
                </c:pt>
                <c:pt idx="99">
                  <c:v>15.947885343625872</c:v>
                </c:pt>
                <c:pt idx="100">
                  <c:v>86.323901541292855</c:v>
                </c:pt>
                <c:pt idx="101">
                  <c:v>19.265788156050785</c:v>
                </c:pt>
                <c:pt idx="102">
                  <c:v>16.650657367952888</c:v>
                </c:pt>
                <c:pt idx="103">
                  <c:v>53.26057833687306</c:v>
                </c:pt>
                <c:pt idx="104">
                  <c:v>12.39804077659965</c:v>
                </c:pt>
                <c:pt idx="105">
                  <c:v>18.589540047721023</c:v>
                </c:pt>
              </c:numCache>
            </c:numRef>
          </c:yVal>
          <c:smooth val="0"/>
        </c:ser>
        <c:dLbls>
          <c:showLegendKey val="0"/>
          <c:showVal val="0"/>
          <c:showCatName val="0"/>
          <c:showSerName val="0"/>
          <c:showPercent val="0"/>
          <c:showBubbleSize val="0"/>
        </c:dLbls>
        <c:axId val="80554240"/>
        <c:axId val="80554816"/>
      </c:scatterChart>
      <c:valAx>
        <c:axId val="80554240"/>
        <c:scaling>
          <c:orientation val="minMax"/>
        </c:scaling>
        <c:delete val="0"/>
        <c:axPos val="b"/>
        <c:numFmt formatCode="_(* #,##0_);_(* \(#,##0\);_(* &quot;-&quot;??_);_(@_)" sourceLinked="1"/>
        <c:majorTickMark val="out"/>
        <c:minorTickMark val="none"/>
        <c:tickLblPos val="nextTo"/>
        <c:crossAx val="80554816"/>
        <c:crosses val="autoZero"/>
        <c:crossBetween val="midCat"/>
      </c:valAx>
      <c:valAx>
        <c:axId val="80554816"/>
        <c:scaling>
          <c:orientation val="minMax"/>
        </c:scaling>
        <c:delete val="0"/>
        <c:axPos val="l"/>
        <c:majorGridlines/>
        <c:numFmt formatCode="_(&quot;$&quot;* #,##0.00_);_(&quot;$&quot;* \(#,##0.00\);_(&quot;$&quot;* &quot;-&quot;??_);_(@_)" sourceLinked="1"/>
        <c:majorTickMark val="out"/>
        <c:minorTickMark val="none"/>
        <c:tickLblPos val="nextTo"/>
        <c:crossAx val="80554240"/>
        <c:crosses val="autoZero"/>
        <c:crossBetween val="midCat"/>
      </c:valAx>
    </c:plotArea>
    <c:legend>
      <c:legendPos val="r"/>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scatterChart>
        <c:scatterStyle val="lineMarker"/>
        <c:varyColors val="0"/>
        <c:ser>
          <c:idx val="0"/>
          <c:order val="0"/>
          <c:tx>
            <c:v>Customer Count vs. Cost/Customer</c:v>
          </c:tx>
          <c:spPr>
            <a:ln w="19050">
              <a:noFill/>
            </a:ln>
          </c:spPr>
          <c:xVal>
            <c:numRef>
              <c:f>'BRS-28 2021 Non-Prod Cust'!$F$10:$F$118</c:f>
              <c:numCache>
                <c:formatCode>_(* #,##0_);_(* \(#,##0\);_(* "-"??_);_(@_)</c:formatCode>
                <c:ptCount val="109"/>
                <c:pt idx="0">
                  <c:v>14863</c:v>
                </c:pt>
                <c:pt idx="1">
                  <c:v>15198</c:v>
                </c:pt>
                <c:pt idx="2">
                  <c:v>17533</c:v>
                </c:pt>
                <c:pt idx="3">
                  <c:v>30544</c:v>
                </c:pt>
                <c:pt idx="4">
                  <c:v>36922</c:v>
                </c:pt>
                <c:pt idx="5">
                  <c:v>41695</c:v>
                </c:pt>
                <c:pt idx="6">
                  <c:v>43782</c:v>
                </c:pt>
                <c:pt idx="7">
                  <c:v>48597</c:v>
                </c:pt>
                <c:pt idx="8">
                  <c:v>53018</c:v>
                </c:pt>
                <c:pt idx="9">
                  <c:v>62630</c:v>
                </c:pt>
                <c:pt idx="10">
                  <c:v>74191</c:v>
                </c:pt>
                <c:pt idx="11">
                  <c:v>74275</c:v>
                </c:pt>
                <c:pt idx="12">
                  <c:v>80339</c:v>
                </c:pt>
                <c:pt idx="13">
                  <c:v>99567</c:v>
                </c:pt>
                <c:pt idx="14">
                  <c:v>100088</c:v>
                </c:pt>
                <c:pt idx="15">
                  <c:v>112802</c:v>
                </c:pt>
                <c:pt idx="16">
                  <c:v>134424</c:v>
                </c:pt>
                <c:pt idx="17">
                  <c:v>144044</c:v>
                </c:pt>
                <c:pt idx="18">
                  <c:v>146515</c:v>
                </c:pt>
                <c:pt idx="19">
                  <c:v>149676</c:v>
                </c:pt>
                <c:pt idx="20">
                  <c:v>153433</c:v>
                </c:pt>
                <c:pt idx="21">
                  <c:v>160976</c:v>
                </c:pt>
                <c:pt idx="22">
                  <c:v>165428</c:v>
                </c:pt>
                <c:pt idx="23">
                  <c:v>178985</c:v>
                </c:pt>
                <c:pt idx="24">
                  <c:v>190741</c:v>
                </c:pt>
                <c:pt idx="25">
                  <c:v>209159</c:v>
                </c:pt>
                <c:pt idx="26">
                  <c:v>238801</c:v>
                </c:pt>
                <c:pt idx="27">
                  <c:v>249492</c:v>
                </c:pt>
                <c:pt idx="28">
                  <c:v>265235</c:v>
                </c:pt>
                <c:pt idx="29">
                  <c:v>269872</c:v>
                </c:pt>
                <c:pt idx="30">
                  <c:v>291377</c:v>
                </c:pt>
                <c:pt idx="31">
                  <c:v>336650</c:v>
                </c:pt>
                <c:pt idx="32">
                  <c:v>337835</c:v>
                </c:pt>
                <c:pt idx="33">
                  <c:v>342161</c:v>
                </c:pt>
                <c:pt idx="34">
                  <c:v>365465</c:v>
                </c:pt>
                <c:pt idx="35">
                  <c:v>388685</c:v>
                </c:pt>
                <c:pt idx="36">
                  <c:v>391918</c:v>
                </c:pt>
                <c:pt idx="37">
                  <c:v>395034</c:v>
                </c:pt>
                <c:pt idx="38">
                  <c:v>400214</c:v>
                </c:pt>
                <c:pt idx="39">
                  <c:v>402518</c:v>
                </c:pt>
                <c:pt idx="40">
                  <c:v>438395</c:v>
                </c:pt>
                <c:pt idx="41">
                  <c:v>444908</c:v>
                </c:pt>
                <c:pt idx="42">
                  <c:v>445670</c:v>
                </c:pt>
                <c:pt idx="43">
                  <c:v>453536</c:v>
                </c:pt>
                <c:pt idx="44">
                  <c:v>454904</c:v>
                </c:pt>
                <c:pt idx="45">
                  <c:v>458987</c:v>
                </c:pt>
                <c:pt idx="46">
                  <c:v>477674</c:v>
                </c:pt>
                <c:pt idx="47">
                  <c:v>481135</c:v>
                </c:pt>
                <c:pt idx="48">
                  <c:v>481816</c:v>
                </c:pt>
                <c:pt idx="49">
                  <c:v>485273</c:v>
                </c:pt>
                <c:pt idx="50">
                  <c:v>496007</c:v>
                </c:pt>
                <c:pt idx="51">
                  <c:v>516323</c:v>
                </c:pt>
                <c:pt idx="52">
                  <c:v>530021</c:v>
                </c:pt>
                <c:pt idx="53">
                  <c:v>534193</c:v>
                </c:pt>
                <c:pt idx="54">
                  <c:v>539708</c:v>
                </c:pt>
                <c:pt idx="55">
                  <c:v>540035</c:v>
                </c:pt>
                <c:pt idx="56">
                  <c:v>546238</c:v>
                </c:pt>
                <c:pt idx="57">
                  <c:v>564929</c:v>
                </c:pt>
                <c:pt idx="58">
                  <c:v>565168</c:v>
                </c:pt>
                <c:pt idx="59">
                  <c:v>568227</c:v>
                </c:pt>
                <c:pt idx="60">
                  <c:v>570019</c:v>
                </c:pt>
                <c:pt idx="61">
                  <c:v>596393</c:v>
                </c:pt>
                <c:pt idx="62">
                  <c:v>604564</c:v>
                </c:pt>
                <c:pt idx="63">
                  <c:v>606085</c:v>
                </c:pt>
                <c:pt idx="64">
                  <c:v>653222</c:v>
                </c:pt>
                <c:pt idx="65">
                  <c:v>664105</c:v>
                </c:pt>
                <c:pt idx="66">
                  <c:v>727744</c:v>
                </c:pt>
                <c:pt idx="67">
                  <c:v>733766</c:v>
                </c:pt>
                <c:pt idx="68">
                  <c:v>735922</c:v>
                </c:pt>
                <c:pt idx="69">
                  <c:v>765969</c:v>
                </c:pt>
                <c:pt idx="70">
                  <c:v>802049</c:v>
                </c:pt>
                <c:pt idx="71">
                  <c:v>804317</c:v>
                </c:pt>
                <c:pt idx="72">
                  <c:v>860972</c:v>
                </c:pt>
                <c:pt idx="73">
                  <c:v>874592</c:v>
                </c:pt>
                <c:pt idx="74">
                  <c:v>912249</c:v>
                </c:pt>
                <c:pt idx="75">
                  <c:v>913611</c:v>
                </c:pt>
                <c:pt idx="76">
                  <c:v>914279</c:v>
                </c:pt>
                <c:pt idx="77">
                  <c:v>964457</c:v>
                </c:pt>
                <c:pt idx="78">
                  <c:v>984990</c:v>
                </c:pt>
                <c:pt idx="79">
                  <c:v>1106519</c:v>
                </c:pt>
                <c:pt idx="80">
                  <c:v>1144828</c:v>
                </c:pt>
                <c:pt idx="81">
                  <c:v>1196859</c:v>
                </c:pt>
                <c:pt idx="82">
                  <c:v>1228564</c:v>
                </c:pt>
                <c:pt idx="83">
                  <c:v>1244270</c:v>
                </c:pt>
                <c:pt idx="84">
                  <c:v>1272140</c:v>
                </c:pt>
                <c:pt idx="85">
                  <c:v>1317311</c:v>
                </c:pt>
                <c:pt idx="86">
                  <c:v>1320806</c:v>
                </c:pt>
                <c:pt idx="88">
                  <c:v>1455019</c:v>
                </c:pt>
                <c:pt idx="89">
                  <c:v>1459967</c:v>
                </c:pt>
                <c:pt idx="90">
                  <c:v>1466295</c:v>
                </c:pt>
                <c:pt idx="91">
                  <c:v>1510098</c:v>
                </c:pt>
                <c:pt idx="92">
                  <c:v>1511447</c:v>
                </c:pt>
                <c:pt idx="93">
                  <c:v>1522746</c:v>
                </c:pt>
                <c:pt idx="94">
                  <c:v>1535807</c:v>
                </c:pt>
                <c:pt idx="95">
                  <c:v>1644186</c:v>
                </c:pt>
                <c:pt idx="96">
                  <c:v>1681439</c:v>
                </c:pt>
                <c:pt idx="97">
                  <c:v>1870124</c:v>
                </c:pt>
                <c:pt idx="98">
                  <c:v>1943025</c:v>
                </c:pt>
                <c:pt idx="99">
                  <c:v>2244945</c:v>
                </c:pt>
                <c:pt idx="100">
                  <c:v>2323747</c:v>
                </c:pt>
                <c:pt idx="101">
                  <c:v>2651537</c:v>
                </c:pt>
                <c:pt idx="102">
                  <c:v>2657945</c:v>
                </c:pt>
                <c:pt idx="103">
                  <c:v>2764839</c:v>
                </c:pt>
                <c:pt idx="104">
                  <c:v>3530570</c:v>
                </c:pt>
                <c:pt idx="105">
                  <c:v>3802319</c:v>
                </c:pt>
                <c:pt idx="106">
                  <c:v>4095261</c:v>
                </c:pt>
                <c:pt idx="108">
                  <c:v>5214263</c:v>
                </c:pt>
              </c:numCache>
            </c:numRef>
          </c:xVal>
          <c:yVal>
            <c:numRef>
              <c:f>'BRS-28 2021 Non-Prod Cust'!$G$10:$G$118</c:f>
              <c:numCache>
                <c:formatCode>_("$"* #,##0.00_);_("$"* \(#,##0.00\);_("$"* "-"??_);_(@_)</c:formatCode>
                <c:ptCount val="109"/>
                <c:pt idx="0">
                  <c:v>291.66386328466666</c:v>
                </c:pt>
                <c:pt idx="1">
                  <c:v>450.38820897486511</c:v>
                </c:pt>
                <c:pt idx="2">
                  <c:v>649.51805167398629</c:v>
                </c:pt>
                <c:pt idx="3">
                  <c:v>1033.8528025144053</c:v>
                </c:pt>
                <c:pt idx="4">
                  <c:v>914.08916093386063</c:v>
                </c:pt>
                <c:pt idx="5">
                  <c:v>2123.5879601870724</c:v>
                </c:pt>
                <c:pt idx="6">
                  <c:v>980.79119272760499</c:v>
                </c:pt>
                <c:pt idx="7">
                  <c:v>276.86894252731645</c:v>
                </c:pt>
                <c:pt idx="8">
                  <c:v>768.62574974536949</c:v>
                </c:pt>
                <c:pt idx="9">
                  <c:v>518.04247165894935</c:v>
                </c:pt>
                <c:pt idx="10">
                  <c:v>1104.7701203650038</c:v>
                </c:pt>
                <c:pt idx="11">
                  <c:v>808.84550656344663</c:v>
                </c:pt>
                <c:pt idx="12">
                  <c:v>859.4331520183224</c:v>
                </c:pt>
                <c:pt idx="13">
                  <c:v>489.2986632117067</c:v>
                </c:pt>
                <c:pt idx="14">
                  <c:v>412.88665973942926</c:v>
                </c:pt>
                <c:pt idx="15">
                  <c:v>774.29478200741119</c:v>
                </c:pt>
                <c:pt idx="16">
                  <c:v>934.40903410105341</c:v>
                </c:pt>
                <c:pt idx="17">
                  <c:v>611.30626752936598</c:v>
                </c:pt>
                <c:pt idx="18">
                  <c:v>467.08528137050814</c:v>
                </c:pt>
                <c:pt idx="19">
                  <c:v>1366.4782597076353</c:v>
                </c:pt>
                <c:pt idx="20">
                  <c:v>636.09523375023628</c:v>
                </c:pt>
                <c:pt idx="21">
                  <c:v>714.70902494781831</c:v>
                </c:pt>
                <c:pt idx="22">
                  <c:v>903.13006262543217</c:v>
                </c:pt>
                <c:pt idx="23">
                  <c:v>725.02723691929498</c:v>
                </c:pt>
                <c:pt idx="24">
                  <c:v>789.73057706523514</c:v>
                </c:pt>
                <c:pt idx="25">
                  <c:v>501.65185337470541</c:v>
                </c:pt>
                <c:pt idx="26">
                  <c:v>838.58526555583933</c:v>
                </c:pt>
                <c:pt idx="27">
                  <c:v>985.34221538165559</c:v>
                </c:pt>
                <c:pt idx="28">
                  <c:v>636.61281505080399</c:v>
                </c:pt>
                <c:pt idx="29">
                  <c:v>770.82839271951138</c:v>
                </c:pt>
                <c:pt idx="30">
                  <c:v>676.62856025012275</c:v>
                </c:pt>
                <c:pt idx="31">
                  <c:v>617.88504381405016</c:v>
                </c:pt>
                <c:pt idx="32">
                  <c:v>867.1659241937632</c:v>
                </c:pt>
                <c:pt idx="33">
                  <c:v>824.80177460318396</c:v>
                </c:pt>
                <c:pt idx="34">
                  <c:v>334.7023654795945</c:v>
                </c:pt>
                <c:pt idx="35">
                  <c:v>574.57581331926872</c:v>
                </c:pt>
                <c:pt idx="36">
                  <c:v>812.93025581881932</c:v>
                </c:pt>
                <c:pt idx="37">
                  <c:v>558.72152776723021</c:v>
                </c:pt>
                <c:pt idx="38">
                  <c:v>978.64892282628796</c:v>
                </c:pt>
                <c:pt idx="39">
                  <c:v>583.16149836777481</c:v>
                </c:pt>
                <c:pt idx="40">
                  <c:v>534.23966970426216</c:v>
                </c:pt>
                <c:pt idx="41">
                  <c:v>925.51718557544484</c:v>
                </c:pt>
                <c:pt idx="42">
                  <c:v>415.24895101756903</c:v>
                </c:pt>
                <c:pt idx="43">
                  <c:v>450.75363366965354</c:v>
                </c:pt>
                <c:pt idx="44">
                  <c:v>552.30993792096797</c:v>
                </c:pt>
                <c:pt idx="45">
                  <c:v>516.11701420737415</c:v>
                </c:pt>
                <c:pt idx="46">
                  <c:v>294.32416250413462</c:v>
                </c:pt>
                <c:pt idx="47">
                  <c:v>673.39935776860955</c:v>
                </c:pt>
                <c:pt idx="48">
                  <c:v>439.9438789911502</c:v>
                </c:pt>
                <c:pt idx="49">
                  <c:v>682.94547605162461</c:v>
                </c:pt>
                <c:pt idx="50">
                  <c:v>1132.6110316991494</c:v>
                </c:pt>
                <c:pt idx="51">
                  <c:v>544.89728328972365</c:v>
                </c:pt>
                <c:pt idx="52">
                  <c:v>566.88131224989206</c:v>
                </c:pt>
                <c:pt idx="53">
                  <c:v>404.29395368340653</c:v>
                </c:pt>
                <c:pt idx="54">
                  <c:v>518.63600317208568</c:v>
                </c:pt>
                <c:pt idx="55">
                  <c:v>502.81740998268629</c:v>
                </c:pt>
                <c:pt idx="56">
                  <c:v>664.07133886694078</c:v>
                </c:pt>
                <c:pt idx="57">
                  <c:v>582.813061464361</c:v>
                </c:pt>
                <c:pt idx="58">
                  <c:v>495.71100982362765</c:v>
                </c:pt>
                <c:pt idx="59">
                  <c:v>642.08846112557126</c:v>
                </c:pt>
                <c:pt idx="60">
                  <c:v>477.5612742733137</c:v>
                </c:pt>
                <c:pt idx="61">
                  <c:v>507.98550620144766</c:v>
                </c:pt>
                <c:pt idx="62">
                  <c:v>745.46780820558286</c:v>
                </c:pt>
                <c:pt idx="63">
                  <c:v>400.26563930801785</c:v>
                </c:pt>
                <c:pt idx="64">
                  <c:v>763.17239774533004</c:v>
                </c:pt>
                <c:pt idx="65">
                  <c:v>2129.6180573855036</c:v>
                </c:pt>
                <c:pt idx="66">
                  <c:v>619.76052018292148</c:v>
                </c:pt>
                <c:pt idx="67">
                  <c:v>326.50327216033446</c:v>
                </c:pt>
                <c:pt idx="68">
                  <c:v>273.53985884373617</c:v>
                </c:pt>
                <c:pt idx="69">
                  <c:v>433.40526835942444</c:v>
                </c:pt>
                <c:pt idx="70">
                  <c:v>372.8799611993781</c:v>
                </c:pt>
                <c:pt idx="71">
                  <c:v>375.08842906465981</c:v>
                </c:pt>
                <c:pt idx="72">
                  <c:v>486.23997063783725</c:v>
                </c:pt>
                <c:pt idx="73">
                  <c:v>557.00486626907173</c:v>
                </c:pt>
                <c:pt idx="74">
                  <c:v>661.31944238908454</c:v>
                </c:pt>
                <c:pt idx="75">
                  <c:v>699.03273931684271</c:v>
                </c:pt>
                <c:pt idx="76">
                  <c:v>527.27449717208867</c:v>
                </c:pt>
                <c:pt idx="77">
                  <c:v>706.81844810084851</c:v>
                </c:pt>
                <c:pt idx="78">
                  <c:v>243.59333597295404</c:v>
                </c:pt>
                <c:pt idx="79">
                  <c:v>572.36703572193517</c:v>
                </c:pt>
                <c:pt idx="80">
                  <c:v>536.48146271754365</c:v>
                </c:pt>
                <c:pt idx="81">
                  <c:v>469.97181790001997</c:v>
                </c:pt>
                <c:pt idx="82">
                  <c:v>430.98772225134383</c:v>
                </c:pt>
                <c:pt idx="83">
                  <c:v>494.04952301349385</c:v>
                </c:pt>
                <c:pt idx="84">
                  <c:v>620.92379769522222</c:v>
                </c:pt>
                <c:pt idx="85">
                  <c:v>352.4657427137555</c:v>
                </c:pt>
                <c:pt idx="86">
                  <c:v>406.98104036474695</c:v>
                </c:pt>
                <c:pt idx="88">
                  <c:v>898.57039667523247</c:v>
                </c:pt>
                <c:pt idx="89">
                  <c:v>852.92681272932884</c:v>
                </c:pt>
                <c:pt idx="90">
                  <c:v>530.60673329718782</c:v>
                </c:pt>
                <c:pt idx="91">
                  <c:v>541.97277262800162</c:v>
                </c:pt>
                <c:pt idx="92">
                  <c:v>643.06852969373062</c:v>
                </c:pt>
                <c:pt idx="93">
                  <c:v>651.17885714360773</c:v>
                </c:pt>
                <c:pt idx="94">
                  <c:v>343.4031750083181</c:v>
                </c:pt>
                <c:pt idx="95">
                  <c:v>389.7436178145295</c:v>
                </c:pt>
                <c:pt idx="96">
                  <c:v>554.12655469511526</c:v>
                </c:pt>
                <c:pt idx="97">
                  <c:v>609.90768526578984</c:v>
                </c:pt>
                <c:pt idx="98">
                  <c:v>408.65866368163046</c:v>
                </c:pt>
                <c:pt idx="99">
                  <c:v>655.78043114642003</c:v>
                </c:pt>
                <c:pt idx="100">
                  <c:v>359.46383147562966</c:v>
                </c:pt>
                <c:pt idx="101">
                  <c:v>599.33917573090628</c:v>
                </c:pt>
                <c:pt idx="102">
                  <c:v>456.52336673633204</c:v>
                </c:pt>
                <c:pt idx="103">
                  <c:v>324.00656964112557</c:v>
                </c:pt>
                <c:pt idx="104">
                  <c:v>551.50952962269548</c:v>
                </c:pt>
                <c:pt idx="105">
                  <c:v>565.94436184865083</c:v>
                </c:pt>
                <c:pt idx="106">
                  <c:v>397.65914797616074</c:v>
                </c:pt>
                <c:pt idx="108">
                  <c:v>165.54017317500094</c:v>
                </c:pt>
              </c:numCache>
            </c:numRef>
          </c:yVal>
          <c:smooth val="0"/>
        </c:ser>
        <c:dLbls>
          <c:showLegendKey val="0"/>
          <c:showVal val="0"/>
          <c:showCatName val="0"/>
          <c:showSerName val="0"/>
          <c:showPercent val="0"/>
          <c:showBubbleSize val="0"/>
        </c:dLbls>
        <c:axId val="80557120"/>
        <c:axId val="80557696"/>
      </c:scatterChart>
      <c:valAx>
        <c:axId val="80557120"/>
        <c:scaling>
          <c:orientation val="minMax"/>
        </c:scaling>
        <c:delete val="0"/>
        <c:axPos val="b"/>
        <c:title>
          <c:tx>
            <c:rich>
              <a:bodyPr/>
              <a:lstStyle/>
              <a:p>
                <a:pPr>
                  <a:defRPr/>
                </a:pPr>
                <a:r>
                  <a:rPr lang="en-US"/>
                  <a:t>Customers</a:t>
                </a:r>
              </a:p>
            </c:rich>
          </c:tx>
          <c:layout/>
          <c:overlay val="0"/>
        </c:title>
        <c:numFmt formatCode="_(* #,##0_);_(* \(#,##0\);_(* &quot;-&quot;??_);_(@_)" sourceLinked="1"/>
        <c:majorTickMark val="out"/>
        <c:minorTickMark val="none"/>
        <c:tickLblPos val="nextTo"/>
        <c:crossAx val="80557696"/>
        <c:crosses val="autoZero"/>
        <c:crossBetween val="midCat"/>
      </c:valAx>
      <c:valAx>
        <c:axId val="80557696"/>
        <c:scaling>
          <c:orientation val="minMax"/>
        </c:scaling>
        <c:delete val="0"/>
        <c:axPos val="l"/>
        <c:majorGridlines/>
        <c:title>
          <c:tx>
            <c:rich>
              <a:bodyPr rot="0" vert="horz"/>
              <a:lstStyle/>
              <a:p>
                <a:pPr>
                  <a:defRPr/>
                </a:pPr>
                <a:r>
                  <a:rPr lang="en-US"/>
                  <a:t>O&amp;M Cost</a:t>
                </a:r>
              </a:p>
              <a:p>
                <a:pPr>
                  <a:defRPr/>
                </a:pPr>
                <a:r>
                  <a:rPr lang="en-US"/>
                  <a:t>$/Customer</a:t>
                </a:r>
              </a:p>
            </c:rich>
          </c:tx>
          <c:layout/>
          <c:overlay val="0"/>
        </c:title>
        <c:numFmt formatCode="_(&quot;$&quot;* #,##0.00_);_(&quot;$&quot;* \(#,##0.00\);_(&quot;$&quot;* &quot;-&quot;??_);_(@_)" sourceLinked="1"/>
        <c:majorTickMark val="out"/>
        <c:minorTickMark val="none"/>
        <c:tickLblPos val="nextTo"/>
        <c:crossAx val="80557120"/>
        <c:crosses val="autoZero"/>
        <c:crossBetween val="midCat"/>
      </c:valAx>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8</xdr:col>
      <xdr:colOff>441960</xdr:colOff>
      <xdr:row>8</xdr:row>
      <xdr:rowOff>102870</xdr:rowOff>
    </xdr:from>
    <xdr:to>
      <xdr:col>15</xdr:col>
      <xdr:colOff>586740</xdr:colOff>
      <xdr:row>20</xdr:row>
      <xdr:rowOff>156210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8</xdr:col>
      <xdr:colOff>281940</xdr:colOff>
      <xdr:row>9</xdr:row>
      <xdr:rowOff>38100</xdr:rowOff>
    </xdr:from>
    <xdr:to>
      <xdr:col>15</xdr:col>
      <xdr:colOff>213360</xdr:colOff>
      <xdr:row>23</xdr:row>
      <xdr:rowOff>38100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8</xdr:col>
      <xdr:colOff>106680</xdr:colOff>
      <xdr:row>113</xdr:row>
      <xdr:rowOff>7620</xdr:rowOff>
    </xdr:from>
    <xdr:to>
      <xdr:col>15</xdr:col>
      <xdr:colOff>45720</xdr:colOff>
      <xdr:row>126</xdr:row>
      <xdr:rowOff>175260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speran/AppData/Local/Microsoft/Windows/INetCache/Content.Outlook/0DB1S379/ETI%202022%20Rate%20Case%20-%20Benchmark%20(2019)_Draft_V1%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speran/AppData/Local/Microsoft/Windows/INetCache/Content.Outlook/0DB1S379/ETI%202022%20Rate%20Case%20-%20Benchmark%20(2020)_Draft_V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gram%20Files/SNL%20Financial/SNLxl/SNLXLAddin.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snloffice"/>
      <sheetName val="2019 data"/>
    </sheetNames>
    <sheetDataSet>
      <sheetData sheetId="0" refreshError="1"/>
      <sheetData sheetId="1">
        <row r="4">
          <cell r="B4" t="str">
            <v>AES Indiana</v>
          </cell>
          <cell r="L4">
            <v>630270</v>
          </cell>
          <cell r="N4">
            <v>46410</v>
          </cell>
          <cell r="O4">
            <v>63241</v>
          </cell>
          <cell r="P4">
            <v>19799</v>
          </cell>
          <cell r="Q4">
            <v>4069</v>
          </cell>
          <cell r="R4">
            <v>0</v>
          </cell>
          <cell r="S4">
            <v>143688</v>
          </cell>
          <cell r="T4">
            <v>913580</v>
          </cell>
          <cell r="U4">
            <v>4679</v>
          </cell>
          <cell r="V4">
            <v>4604</v>
          </cell>
          <cell r="W4">
            <v>47021</v>
          </cell>
          <cell r="X4">
            <v>4242</v>
          </cell>
          <cell r="AB4">
            <v>16083.014999999999</v>
          </cell>
          <cell r="AC4">
            <v>507576</v>
          </cell>
        </row>
        <row r="5">
          <cell r="B5" t="str">
            <v>AES Ohio</v>
          </cell>
          <cell r="L5">
            <v>232889</v>
          </cell>
          <cell r="N5">
            <v>35104</v>
          </cell>
          <cell r="O5">
            <v>49573</v>
          </cell>
          <cell r="P5">
            <v>27775</v>
          </cell>
          <cell r="Q5">
            <v>28255</v>
          </cell>
          <cell r="R5">
            <v>0</v>
          </cell>
          <cell r="S5">
            <v>64499</v>
          </cell>
          <cell r="T5">
            <v>438094</v>
          </cell>
          <cell r="U5">
            <v>4445</v>
          </cell>
          <cell r="V5">
            <v>930</v>
          </cell>
          <cell r="W5">
            <v>13228</v>
          </cell>
          <cell r="X5">
            <v>2748</v>
          </cell>
          <cell r="AB5">
            <v>4491.1940000000004</v>
          </cell>
          <cell r="AC5">
            <v>267769</v>
          </cell>
        </row>
        <row r="6">
          <cell r="B6" t="str">
            <v>Alabama Power Company</v>
          </cell>
          <cell r="L6">
            <v>2286958</v>
          </cell>
          <cell r="N6">
            <v>90586</v>
          </cell>
          <cell r="O6">
            <v>368502</v>
          </cell>
          <cell r="P6">
            <v>97010</v>
          </cell>
          <cell r="Q6">
            <v>44042</v>
          </cell>
          <cell r="R6">
            <v>6391</v>
          </cell>
          <cell r="S6">
            <v>334655</v>
          </cell>
          <cell r="T6">
            <v>3228144</v>
          </cell>
          <cell r="U6">
            <v>5305</v>
          </cell>
          <cell r="V6">
            <v>29025</v>
          </cell>
          <cell r="W6">
            <v>64578</v>
          </cell>
          <cell r="X6">
            <v>16208</v>
          </cell>
          <cell r="AB6">
            <v>62738.834999999999</v>
          </cell>
          <cell r="AC6">
            <v>1488234</v>
          </cell>
        </row>
        <row r="7">
          <cell r="B7" t="str">
            <v>Ameren Illinois Company</v>
          </cell>
          <cell r="L7">
            <v>348654</v>
          </cell>
          <cell r="N7">
            <v>62312</v>
          </cell>
          <cell r="O7">
            <v>250081</v>
          </cell>
          <cell r="P7">
            <v>43055</v>
          </cell>
          <cell r="Q7">
            <v>24925</v>
          </cell>
          <cell r="R7">
            <v>2</v>
          </cell>
          <cell r="S7">
            <v>126801</v>
          </cell>
          <cell r="T7">
            <v>856646</v>
          </cell>
          <cell r="U7">
            <v>399</v>
          </cell>
          <cell r="V7">
            <v>9495</v>
          </cell>
          <cell r="W7">
            <v>5022</v>
          </cell>
          <cell r="X7">
            <v>2904</v>
          </cell>
          <cell r="AB7">
            <v>36348.101999999999</v>
          </cell>
          <cell r="AC7">
            <v>1222335</v>
          </cell>
        </row>
        <row r="8">
          <cell r="B8" t="str">
            <v>Appalachian Power Company</v>
          </cell>
          <cell r="L8">
            <v>1206872</v>
          </cell>
          <cell r="N8">
            <v>278615</v>
          </cell>
          <cell r="O8">
            <v>148747</v>
          </cell>
          <cell r="P8">
            <v>38867</v>
          </cell>
          <cell r="Q8">
            <v>19797</v>
          </cell>
          <cell r="R8">
            <v>324</v>
          </cell>
          <cell r="S8">
            <v>93554</v>
          </cell>
          <cell r="T8">
            <v>1792622</v>
          </cell>
          <cell r="U8">
            <v>4697</v>
          </cell>
          <cell r="V8">
            <v>5909</v>
          </cell>
          <cell r="W8">
            <v>6211</v>
          </cell>
          <cell r="X8">
            <v>3356</v>
          </cell>
          <cell r="AB8">
            <v>33841.807999999997</v>
          </cell>
          <cell r="AC8">
            <v>954688</v>
          </cell>
        </row>
        <row r="9">
          <cell r="B9" t="str">
            <v>Arizona Public Service Company</v>
          </cell>
          <cell r="L9">
            <v>1417659</v>
          </cell>
          <cell r="N9">
            <v>87262</v>
          </cell>
          <cell r="O9">
            <v>115797</v>
          </cell>
          <cell r="P9">
            <v>56197</v>
          </cell>
          <cell r="Q9">
            <v>47854</v>
          </cell>
          <cell r="R9">
            <v>13077</v>
          </cell>
          <cell r="S9">
            <v>209996</v>
          </cell>
          <cell r="T9">
            <v>1948335</v>
          </cell>
          <cell r="U9">
            <v>2940</v>
          </cell>
          <cell r="V9">
            <v>10848</v>
          </cell>
          <cell r="W9">
            <v>55571</v>
          </cell>
          <cell r="X9">
            <v>17749</v>
          </cell>
          <cell r="AB9">
            <v>31929.592000000001</v>
          </cell>
          <cell r="AC9">
            <v>1260163</v>
          </cell>
        </row>
        <row r="10">
          <cell r="B10" t="str">
            <v>Atlantic City Electric Company</v>
          </cell>
          <cell r="L10">
            <v>619161</v>
          </cell>
          <cell r="N10">
            <v>26867</v>
          </cell>
          <cell r="O10">
            <v>106456</v>
          </cell>
          <cell r="P10">
            <v>61511</v>
          </cell>
          <cell r="Q10">
            <v>32342</v>
          </cell>
          <cell r="R10">
            <v>0</v>
          </cell>
          <cell r="S10">
            <v>96794</v>
          </cell>
          <cell r="T10">
            <v>943183</v>
          </cell>
          <cell r="U10">
            <v>359</v>
          </cell>
          <cell r="V10">
            <v>4285</v>
          </cell>
          <cell r="W10">
            <v>11448</v>
          </cell>
          <cell r="X10">
            <v>4138</v>
          </cell>
          <cell r="AB10">
            <v>9944.9390000000003</v>
          </cell>
          <cell r="AC10">
            <v>558559</v>
          </cell>
        </row>
        <row r="11">
          <cell r="B11" t="str">
            <v>Avista Corporation</v>
          </cell>
          <cell r="L11">
            <v>357787</v>
          </cell>
          <cell r="N11">
            <v>28954</v>
          </cell>
          <cell r="O11">
            <v>33322</v>
          </cell>
          <cell r="P11">
            <v>10411</v>
          </cell>
          <cell r="Q11">
            <v>39090</v>
          </cell>
          <cell r="R11">
            <v>0</v>
          </cell>
          <cell r="S11">
            <v>100373</v>
          </cell>
          <cell r="T11">
            <v>569938</v>
          </cell>
          <cell r="U11">
            <v>1452</v>
          </cell>
          <cell r="V11">
            <v>4177</v>
          </cell>
          <cell r="W11">
            <v>30762</v>
          </cell>
          <cell r="X11">
            <v>6381</v>
          </cell>
          <cell r="AB11">
            <v>11958.236000000001</v>
          </cell>
          <cell r="AC11">
            <v>390059</v>
          </cell>
        </row>
        <row r="12">
          <cell r="B12" t="str">
            <v>Baltimore Gas and Electric Company</v>
          </cell>
          <cell r="L12">
            <v>869780</v>
          </cell>
          <cell r="N12">
            <v>45945</v>
          </cell>
          <cell r="O12">
            <v>211800</v>
          </cell>
          <cell r="P12">
            <v>53353</v>
          </cell>
          <cell r="Q12">
            <v>4198</v>
          </cell>
          <cell r="R12">
            <v>0</v>
          </cell>
          <cell r="S12">
            <v>196447</v>
          </cell>
          <cell r="T12">
            <v>1381524</v>
          </cell>
          <cell r="U12">
            <v>2</v>
          </cell>
          <cell r="V12">
            <v>3490</v>
          </cell>
          <cell r="W12">
            <v>45373</v>
          </cell>
          <cell r="X12">
            <v>49</v>
          </cell>
          <cell r="AB12">
            <v>29683.784</v>
          </cell>
          <cell r="AC12">
            <v>1299421</v>
          </cell>
        </row>
        <row r="13">
          <cell r="B13" t="str">
            <v>Black Hills Colorado Electric, Inc.</v>
          </cell>
          <cell r="L13">
            <v>113730</v>
          </cell>
          <cell r="N13">
            <v>5746</v>
          </cell>
          <cell r="O13">
            <v>13499</v>
          </cell>
          <cell r="P13">
            <v>3446</v>
          </cell>
          <cell r="Q13">
            <v>256</v>
          </cell>
          <cell r="R13">
            <v>4</v>
          </cell>
          <cell r="S13">
            <v>26809</v>
          </cell>
          <cell r="T13">
            <v>163491</v>
          </cell>
          <cell r="U13">
            <v>560</v>
          </cell>
          <cell r="V13">
            <v>1659</v>
          </cell>
          <cell r="W13">
            <v>2428</v>
          </cell>
          <cell r="X13">
            <v>918</v>
          </cell>
          <cell r="AB13">
            <v>2053.1280000000002</v>
          </cell>
          <cell r="AC13">
            <v>97744</v>
          </cell>
        </row>
        <row r="14">
          <cell r="B14" t="str">
            <v>Black Hills Power, Inc.</v>
          </cell>
          <cell r="L14">
            <v>84585</v>
          </cell>
          <cell r="N14">
            <v>29306</v>
          </cell>
          <cell r="O14">
            <v>16869</v>
          </cell>
          <cell r="P14">
            <v>2555</v>
          </cell>
          <cell r="Q14">
            <v>536</v>
          </cell>
          <cell r="R14">
            <v>3</v>
          </cell>
          <cell r="S14">
            <v>33213</v>
          </cell>
          <cell r="T14">
            <v>167068</v>
          </cell>
          <cell r="U14">
            <v>592</v>
          </cell>
          <cell r="V14">
            <v>1602</v>
          </cell>
          <cell r="W14">
            <v>2877</v>
          </cell>
          <cell r="X14">
            <v>770</v>
          </cell>
          <cell r="AB14">
            <v>3136.84</v>
          </cell>
          <cell r="AC14">
            <v>73132</v>
          </cell>
        </row>
        <row r="15">
          <cell r="B15" t="str">
            <v>CenterPoint Energy Houston Electric, LLC</v>
          </cell>
          <cell r="L15">
            <v>0</v>
          </cell>
          <cell r="N15">
            <v>902774</v>
          </cell>
          <cell r="O15">
            <v>250147</v>
          </cell>
          <cell r="P15">
            <v>29926</v>
          </cell>
          <cell r="Q15">
            <v>42221</v>
          </cell>
          <cell r="R15">
            <v>0</v>
          </cell>
          <cell r="S15">
            <v>247398</v>
          </cell>
          <cell r="T15">
            <v>1472465</v>
          </cell>
          <cell r="U15">
            <v>7804</v>
          </cell>
          <cell r="V15">
            <v>24210</v>
          </cell>
          <cell r="W15">
            <v>56876</v>
          </cell>
          <cell r="X15">
            <v>32</v>
          </cell>
          <cell r="AB15">
            <v>92179.774000000005</v>
          </cell>
          <cell r="AC15">
            <v>2528408</v>
          </cell>
        </row>
        <row r="16">
          <cell r="B16" t="str">
            <v>Central Hudson Gas &amp; Electric Corporation</v>
          </cell>
          <cell r="L16">
            <v>144314</v>
          </cell>
          <cell r="N16">
            <v>14624</v>
          </cell>
          <cell r="O16">
            <v>66435</v>
          </cell>
          <cell r="P16">
            <v>24156</v>
          </cell>
          <cell r="Q16">
            <v>47756</v>
          </cell>
          <cell r="R16">
            <v>17</v>
          </cell>
          <cell r="S16">
            <v>63997</v>
          </cell>
          <cell r="T16">
            <v>361298</v>
          </cell>
          <cell r="U16">
            <v>588</v>
          </cell>
          <cell r="V16">
            <v>2621</v>
          </cell>
          <cell r="W16">
            <v>9167</v>
          </cell>
          <cell r="X16">
            <v>1823</v>
          </cell>
          <cell r="AB16">
            <v>2649.71</v>
          </cell>
          <cell r="AC16">
            <v>258981</v>
          </cell>
        </row>
        <row r="17">
          <cell r="B17" t="str">
            <v>Central Maine Power Company</v>
          </cell>
          <cell r="L17">
            <v>11187</v>
          </cell>
          <cell r="N17">
            <v>182627</v>
          </cell>
          <cell r="O17">
            <v>104716</v>
          </cell>
          <cell r="P17">
            <v>41341</v>
          </cell>
          <cell r="Q17">
            <v>25551</v>
          </cell>
          <cell r="R17">
            <v>1268</v>
          </cell>
          <cell r="S17">
            <v>59977</v>
          </cell>
          <cell r="T17">
            <v>426667</v>
          </cell>
          <cell r="U17">
            <v>762</v>
          </cell>
          <cell r="V17">
            <v>1337</v>
          </cell>
          <cell r="W17">
            <v>3764</v>
          </cell>
          <cell r="X17">
            <v>8144</v>
          </cell>
          <cell r="AB17">
            <v>230.43700000000001</v>
          </cell>
          <cell r="AC17">
            <v>639993</v>
          </cell>
        </row>
        <row r="18">
          <cell r="B18" t="str">
            <v>Cheyenne Light, Fuel and Power Company</v>
          </cell>
          <cell r="L18">
            <v>76499</v>
          </cell>
          <cell r="N18">
            <v>21421</v>
          </cell>
          <cell r="O18">
            <v>3648</v>
          </cell>
          <cell r="P18">
            <v>682</v>
          </cell>
          <cell r="Q18">
            <v>77</v>
          </cell>
          <cell r="R18">
            <v>1</v>
          </cell>
          <cell r="S18">
            <v>13327</v>
          </cell>
          <cell r="T18">
            <v>115655</v>
          </cell>
          <cell r="U18">
            <v>233</v>
          </cell>
          <cell r="V18">
            <v>652</v>
          </cell>
          <cell r="W18">
            <v>2598</v>
          </cell>
          <cell r="X18">
            <v>526</v>
          </cell>
          <cell r="AB18">
            <v>1807.3389999999999</v>
          </cell>
          <cell r="AC18">
            <v>42998</v>
          </cell>
        </row>
        <row r="19">
          <cell r="B19" t="str">
            <v>Chugach Electric Association, Inc.</v>
          </cell>
          <cell r="L19">
            <v>101721</v>
          </cell>
          <cell r="N19">
            <v>7239</v>
          </cell>
          <cell r="O19">
            <v>15222</v>
          </cell>
          <cell r="P19">
            <v>6078</v>
          </cell>
          <cell r="Q19">
            <v>652</v>
          </cell>
          <cell r="R19">
            <v>0</v>
          </cell>
          <cell r="S19">
            <v>23073</v>
          </cell>
          <cell r="T19">
            <v>153986</v>
          </cell>
          <cell r="U19">
            <v>1329</v>
          </cell>
          <cell r="V19">
            <v>743</v>
          </cell>
          <cell r="W19">
            <v>1712</v>
          </cell>
          <cell r="X19">
            <v>1061</v>
          </cell>
          <cell r="AB19">
            <v>1112.596</v>
          </cell>
          <cell r="AC19">
            <v>81535</v>
          </cell>
        </row>
        <row r="20">
          <cell r="B20" t="str">
            <v>Cleco Power LLC</v>
          </cell>
          <cell r="L20">
            <v>544777</v>
          </cell>
          <cell r="N20">
            <v>36696</v>
          </cell>
          <cell r="O20">
            <v>32075</v>
          </cell>
          <cell r="P20">
            <v>14087</v>
          </cell>
          <cell r="Q20">
            <v>13305</v>
          </cell>
          <cell r="R20">
            <v>3176</v>
          </cell>
          <cell r="S20">
            <v>61086</v>
          </cell>
          <cell r="T20">
            <v>710798</v>
          </cell>
          <cell r="U20">
            <v>3151</v>
          </cell>
          <cell r="V20">
            <v>3811</v>
          </cell>
          <cell r="W20">
            <v>25443</v>
          </cell>
          <cell r="X20">
            <v>588</v>
          </cell>
          <cell r="AB20">
            <v>11562.97</v>
          </cell>
          <cell r="AC20">
            <v>287928</v>
          </cell>
        </row>
        <row r="21">
          <cell r="B21" t="str">
            <v>Commonwealth Edison Company</v>
          </cell>
          <cell r="L21">
            <v>1726549</v>
          </cell>
          <cell r="N21">
            <v>370208</v>
          </cell>
          <cell r="O21">
            <v>476395</v>
          </cell>
          <cell r="P21">
            <v>202891</v>
          </cell>
          <cell r="Q21">
            <v>34440</v>
          </cell>
          <cell r="R21">
            <v>0</v>
          </cell>
          <cell r="S21">
            <v>426918</v>
          </cell>
          <cell r="T21">
            <v>3242553</v>
          </cell>
          <cell r="U21">
            <v>269</v>
          </cell>
          <cell r="V21">
            <v>6670</v>
          </cell>
          <cell r="W21">
            <v>106442</v>
          </cell>
          <cell r="X21">
            <v>2480</v>
          </cell>
          <cell r="AB21">
            <v>88116.25</v>
          </cell>
          <cell r="AC21">
            <v>4048298</v>
          </cell>
        </row>
        <row r="22">
          <cell r="B22" t="str">
            <v>Consolidated Edison Company of New York, Inc.</v>
          </cell>
          <cell r="L22">
            <v>1572449</v>
          </cell>
          <cell r="N22">
            <v>146378</v>
          </cell>
          <cell r="O22">
            <v>517462</v>
          </cell>
          <cell r="P22">
            <v>236480</v>
          </cell>
          <cell r="Q22">
            <v>479372</v>
          </cell>
          <cell r="R22">
            <v>0</v>
          </cell>
          <cell r="S22">
            <v>648738</v>
          </cell>
          <cell r="T22">
            <v>3613717</v>
          </cell>
          <cell r="U22">
            <v>10152</v>
          </cell>
          <cell r="V22">
            <v>109291</v>
          </cell>
          <cell r="W22">
            <v>295525</v>
          </cell>
          <cell r="X22">
            <v>33745</v>
          </cell>
          <cell r="AB22">
            <v>45579.921999999999</v>
          </cell>
          <cell r="AC22">
            <v>3518923</v>
          </cell>
        </row>
        <row r="23">
          <cell r="B23" t="str">
            <v>Consumers Energy Company</v>
          </cell>
          <cell r="L23">
            <v>1713110</v>
          </cell>
          <cell r="N23">
            <v>384264</v>
          </cell>
          <cell r="O23">
            <v>237645</v>
          </cell>
          <cell r="P23">
            <v>63991</v>
          </cell>
          <cell r="Q23">
            <v>164109</v>
          </cell>
          <cell r="R23">
            <v>77</v>
          </cell>
          <cell r="S23">
            <v>102166</v>
          </cell>
          <cell r="T23">
            <v>2672804</v>
          </cell>
          <cell r="U23">
            <v>3114</v>
          </cell>
          <cell r="V23">
            <v>10071</v>
          </cell>
          <cell r="W23">
            <v>6760</v>
          </cell>
          <cell r="X23">
            <v>573</v>
          </cell>
          <cell r="AB23">
            <v>37155.928999999996</v>
          </cell>
          <cell r="AC23">
            <v>1836669</v>
          </cell>
        </row>
        <row r="24">
          <cell r="B24" t="str">
            <v>Delmarva Power &amp; Light Company</v>
          </cell>
          <cell r="L24">
            <v>478720</v>
          </cell>
          <cell r="N24">
            <v>21086</v>
          </cell>
          <cell r="O24">
            <v>86862</v>
          </cell>
          <cell r="P24">
            <v>49033</v>
          </cell>
          <cell r="Q24">
            <v>7234</v>
          </cell>
          <cell r="R24">
            <v>0</v>
          </cell>
          <cell r="S24">
            <v>97656</v>
          </cell>
          <cell r="T24">
            <v>740599</v>
          </cell>
          <cell r="U24">
            <v>423</v>
          </cell>
          <cell r="V24">
            <v>831</v>
          </cell>
          <cell r="W24">
            <v>11306</v>
          </cell>
          <cell r="X24">
            <v>4168</v>
          </cell>
          <cell r="AB24">
            <v>12408.307000000001</v>
          </cell>
          <cell r="AC24">
            <v>529284</v>
          </cell>
        </row>
        <row r="25">
          <cell r="B25" t="str">
            <v>DTE Electric Company</v>
          </cell>
          <cell r="L25">
            <v>1533848</v>
          </cell>
          <cell r="N25">
            <v>353428</v>
          </cell>
          <cell r="O25">
            <v>302949</v>
          </cell>
          <cell r="P25">
            <v>188137</v>
          </cell>
          <cell r="Q25">
            <v>95458</v>
          </cell>
          <cell r="R25">
            <v>5817</v>
          </cell>
          <cell r="S25">
            <v>344509</v>
          </cell>
          <cell r="T25">
            <v>2832853</v>
          </cell>
          <cell r="U25">
            <v>3779</v>
          </cell>
          <cell r="V25">
            <v>11042</v>
          </cell>
          <cell r="W25">
            <v>129628</v>
          </cell>
          <cell r="X25">
            <v>22</v>
          </cell>
          <cell r="AB25">
            <v>45118.243999999999</v>
          </cell>
          <cell r="AC25">
            <v>2208925</v>
          </cell>
        </row>
        <row r="26">
          <cell r="B26" t="str">
            <v>Duke Energy Carolinas, LLC</v>
          </cell>
          <cell r="L26">
            <v>2736561</v>
          </cell>
          <cell r="N26">
            <v>58716</v>
          </cell>
          <cell r="O26">
            <v>276921</v>
          </cell>
          <cell r="P26">
            <v>85537</v>
          </cell>
          <cell r="Q26">
            <v>18205</v>
          </cell>
          <cell r="R26">
            <v>15075</v>
          </cell>
          <cell r="S26">
            <v>385827</v>
          </cell>
          <cell r="T26">
            <v>3576841</v>
          </cell>
          <cell r="U26">
            <v>-10173</v>
          </cell>
          <cell r="V26">
            <v>17775</v>
          </cell>
          <cell r="W26">
            <v>88007</v>
          </cell>
          <cell r="X26">
            <v>15499</v>
          </cell>
          <cell r="AB26">
            <v>89920.778000000006</v>
          </cell>
          <cell r="AC26">
            <v>2650837</v>
          </cell>
        </row>
        <row r="27">
          <cell r="B27" t="str">
            <v>Duke Energy Florida, LLC</v>
          </cell>
          <cell r="L27">
            <v>2051868</v>
          </cell>
          <cell r="N27">
            <v>50815</v>
          </cell>
          <cell r="O27">
            <v>165309</v>
          </cell>
          <cell r="P27">
            <v>60040</v>
          </cell>
          <cell r="Q27">
            <v>100726</v>
          </cell>
          <cell r="R27">
            <v>9128</v>
          </cell>
          <cell r="S27">
            <v>392183</v>
          </cell>
          <cell r="T27">
            <v>2830069</v>
          </cell>
          <cell r="U27">
            <v>174543</v>
          </cell>
          <cell r="V27">
            <v>10772</v>
          </cell>
          <cell r="W27">
            <v>42059</v>
          </cell>
          <cell r="X27">
            <v>4751</v>
          </cell>
          <cell r="AB27">
            <v>42257.337</v>
          </cell>
          <cell r="AC27">
            <v>1832885</v>
          </cell>
        </row>
        <row r="28">
          <cell r="B28" t="str">
            <v>Duke Energy Indiana, LLC</v>
          </cell>
          <cell r="L28">
            <v>1275469</v>
          </cell>
          <cell r="N28">
            <v>110818</v>
          </cell>
          <cell r="O28">
            <v>118208</v>
          </cell>
          <cell r="P28">
            <v>26526</v>
          </cell>
          <cell r="Q28">
            <v>3975</v>
          </cell>
          <cell r="R28">
            <v>4787</v>
          </cell>
          <cell r="S28">
            <v>148810</v>
          </cell>
          <cell r="T28">
            <v>1696136</v>
          </cell>
          <cell r="U28">
            <v>5199</v>
          </cell>
          <cell r="V28">
            <v>3568</v>
          </cell>
          <cell r="W28">
            <v>32155</v>
          </cell>
          <cell r="X28">
            <v>6277</v>
          </cell>
          <cell r="AB28">
            <v>31887.363000000001</v>
          </cell>
          <cell r="AC28">
            <v>840116</v>
          </cell>
        </row>
        <row r="29">
          <cell r="B29" t="str">
            <v>Duke Energy Kentucky, Inc.</v>
          </cell>
          <cell r="L29">
            <v>177205</v>
          </cell>
          <cell r="N29">
            <v>21782</v>
          </cell>
          <cell r="O29">
            <v>15677</v>
          </cell>
          <cell r="P29">
            <v>4481</v>
          </cell>
          <cell r="Q29">
            <v>511</v>
          </cell>
          <cell r="R29">
            <v>1225</v>
          </cell>
          <cell r="S29">
            <v>21938</v>
          </cell>
          <cell r="T29">
            <v>244669</v>
          </cell>
          <cell r="U29">
            <v>368</v>
          </cell>
          <cell r="V29">
            <v>764</v>
          </cell>
          <cell r="W29">
            <v>5466</v>
          </cell>
          <cell r="X29">
            <v>807</v>
          </cell>
          <cell r="AB29">
            <v>4554.5659999999998</v>
          </cell>
          <cell r="AC29">
            <v>143432</v>
          </cell>
        </row>
        <row r="30">
          <cell r="B30" t="str">
            <v>Duke Energy Ohio, Inc.</v>
          </cell>
          <cell r="L30">
            <v>297817</v>
          </cell>
          <cell r="N30">
            <v>42656</v>
          </cell>
          <cell r="O30">
            <v>83155</v>
          </cell>
          <cell r="P30">
            <v>23803</v>
          </cell>
          <cell r="Q30">
            <v>3242</v>
          </cell>
          <cell r="R30">
            <v>3903</v>
          </cell>
          <cell r="S30">
            <v>61498</v>
          </cell>
          <cell r="T30">
            <v>516074</v>
          </cell>
          <cell r="U30">
            <v>662</v>
          </cell>
          <cell r="V30">
            <v>5202</v>
          </cell>
          <cell r="W30">
            <v>14091</v>
          </cell>
          <cell r="X30">
            <v>1802</v>
          </cell>
          <cell r="AB30">
            <v>21237.518</v>
          </cell>
          <cell r="AC30">
            <v>722911</v>
          </cell>
        </row>
        <row r="31">
          <cell r="B31" t="str">
            <v>Duke Energy Progress, LLC</v>
          </cell>
          <cell r="L31">
            <v>2755291</v>
          </cell>
          <cell r="N31">
            <v>41068</v>
          </cell>
          <cell r="O31">
            <v>174450</v>
          </cell>
          <cell r="P31">
            <v>55750</v>
          </cell>
          <cell r="Q31">
            <v>3568</v>
          </cell>
          <cell r="R31">
            <v>8149</v>
          </cell>
          <cell r="S31">
            <v>319694</v>
          </cell>
          <cell r="T31">
            <v>3357970</v>
          </cell>
          <cell r="U31">
            <v>-11413</v>
          </cell>
          <cell r="V31">
            <v>9765</v>
          </cell>
          <cell r="W31">
            <v>87774</v>
          </cell>
          <cell r="X31">
            <v>11103</v>
          </cell>
          <cell r="AB31">
            <v>68356.824999999997</v>
          </cell>
          <cell r="AC31">
            <v>1590978</v>
          </cell>
        </row>
        <row r="32">
          <cell r="B32" t="str">
            <v>Duquesne Light Company</v>
          </cell>
          <cell r="L32">
            <v>218613</v>
          </cell>
          <cell r="N32">
            <v>11912</v>
          </cell>
          <cell r="O32">
            <v>48890</v>
          </cell>
          <cell r="P32">
            <v>22996</v>
          </cell>
          <cell r="Q32">
            <v>22746</v>
          </cell>
          <cell r="R32">
            <v>0</v>
          </cell>
          <cell r="S32">
            <v>127280</v>
          </cell>
          <cell r="T32">
            <v>452438</v>
          </cell>
          <cell r="U32">
            <v>5726</v>
          </cell>
          <cell r="V32">
            <v>521</v>
          </cell>
          <cell r="W32">
            <v>12839</v>
          </cell>
          <cell r="X32">
            <v>782</v>
          </cell>
          <cell r="AB32">
            <v>12654.983</v>
          </cell>
          <cell r="AC32">
            <v>600804</v>
          </cell>
        </row>
        <row r="33">
          <cell r="B33" t="str">
            <v>El Paso Electric Company</v>
          </cell>
          <cell r="L33">
            <v>296626</v>
          </cell>
          <cell r="N33">
            <v>22170</v>
          </cell>
          <cell r="O33">
            <v>25696</v>
          </cell>
          <cell r="P33">
            <v>18886</v>
          </cell>
          <cell r="Q33">
            <v>128</v>
          </cell>
          <cell r="R33">
            <v>0</v>
          </cell>
          <cell r="S33">
            <v>123984</v>
          </cell>
          <cell r="T33">
            <v>487490</v>
          </cell>
          <cell r="U33">
            <v>4222</v>
          </cell>
          <cell r="V33">
            <v>3800</v>
          </cell>
          <cell r="W33">
            <v>20022</v>
          </cell>
          <cell r="X33">
            <v>15430</v>
          </cell>
          <cell r="AB33">
            <v>11880.602999999999</v>
          </cell>
          <cell r="AC33">
            <v>429213</v>
          </cell>
        </row>
        <row r="34">
          <cell r="B34" t="str">
            <v>Empire District Electric Company</v>
          </cell>
          <cell r="L34">
            <v>204368</v>
          </cell>
          <cell r="N34">
            <v>24426</v>
          </cell>
          <cell r="O34">
            <v>24812</v>
          </cell>
          <cell r="P34">
            <v>9100</v>
          </cell>
          <cell r="Q34">
            <v>4177</v>
          </cell>
          <cell r="R34">
            <v>120</v>
          </cell>
          <cell r="S34">
            <v>58822</v>
          </cell>
          <cell r="T34">
            <v>325824</v>
          </cell>
          <cell r="U34">
            <v>2393</v>
          </cell>
          <cell r="V34">
            <v>913</v>
          </cell>
          <cell r="W34">
            <v>24753</v>
          </cell>
          <cell r="X34">
            <v>1477</v>
          </cell>
          <cell r="AB34">
            <v>5113.8890000000001</v>
          </cell>
          <cell r="AC34">
            <v>174524</v>
          </cell>
        </row>
        <row r="35">
          <cell r="B35" t="str">
            <v>Entergy Arkansas, LLC</v>
          </cell>
          <cell r="L35">
            <v>1002412</v>
          </cell>
          <cell r="N35">
            <v>45083</v>
          </cell>
          <cell r="O35">
            <v>81990</v>
          </cell>
          <cell r="P35">
            <v>39255</v>
          </cell>
          <cell r="Q35">
            <v>67315</v>
          </cell>
          <cell r="R35">
            <v>857</v>
          </cell>
          <cell r="S35">
            <v>204412</v>
          </cell>
          <cell r="T35">
            <v>1446063</v>
          </cell>
          <cell r="U35">
            <v>30281</v>
          </cell>
          <cell r="V35">
            <v>7353</v>
          </cell>
          <cell r="W35">
            <v>66594</v>
          </cell>
          <cell r="X35">
            <v>2289</v>
          </cell>
          <cell r="AB35">
            <v>31203.431</v>
          </cell>
          <cell r="AC35">
            <v>713081</v>
          </cell>
        </row>
        <row r="36">
          <cell r="B36" t="str">
            <v>Entergy Louisiana, LLC</v>
          </cell>
          <cell r="L36">
            <v>2103273</v>
          </cell>
          <cell r="N36">
            <v>97504</v>
          </cell>
          <cell r="O36">
            <v>93126</v>
          </cell>
          <cell r="P36">
            <v>47635</v>
          </cell>
          <cell r="Q36">
            <v>19285</v>
          </cell>
          <cell r="R36">
            <v>4205</v>
          </cell>
          <cell r="S36">
            <v>308247</v>
          </cell>
          <cell r="T36">
            <v>2682720</v>
          </cell>
          <cell r="U36">
            <v>17548</v>
          </cell>
          <cell r="V36">
            <v>25426</v>
          </cell>
          <cell r="W36">
            <v>108237</v>
          </cell>
          <cell r="X36">
            <v>6344</v>
          </cell>
          <cell r="AB36">
            <v>62764.798999999999</v>
          </cell>
          <cell r="AC36">
            <v>1090195</v>
          </cell>
        </row>
        <row r="37">
          <cell r="B37" t="str">
            <v>Entergy Mississippi, LLC</v>
          </cell>
          <cell r="L37">
            <v>625075</v>
          </cell>
          <cell r="N37">
            <v>23168</v>
          </cell>
          <cell r="O37">
            <v>50143</v>
          </cell>
          <cell r="P37">
            <v>22923</v>
          </cell>
          <cell r="Q37">
            <v>10386</v>
          </cell>
          <cell r="R37">
            <v>1160</v>
          </cell>
          <cell r="S37">
            <v>96500</v>
          </cell>
          <cell r="T37">
            <v>831874</v>
          </cell>
          <cell r="U37">
            <v>13842</v>
          </cell>
          <cell r="V37">
            <v>3468</v>
          </cell>
          <cell r="W37">
            <v>22072</v>
          </cell>
          <cell r="X37">
            <v>3469</v>
          </cell>
          <cell r="AB37">
            <v>15011.924000000001</v>
          </cell>
          <cell r="AC37">
            <v>450377</v>
          </cell>
        </row>
        <row r="38">
          <cell r="B38" t="str">
            <v>Entergy New Orleans, LLC</v>
          </cell>
          <cell r="L38">
            <v>330715</v>
          </cell>
          <cell r="N38">
            <v>8636</v>
          </cell>
          <cell r="O38">
            <v>18448</v>
          </cell>
          <cell r="P38">
            <v>12723</v>
          </cell>
          <cell r="Q38">
            <v>13273</v>
          </cell>
          <cell r="R38">
            <v>249</v>
          </cell>
          <cell r="S38">
            <v>36970</v>
          </cell>
          <cell r="T38">
            <v>422215</v>
          </cell>
          <cell r="U38">
            <v>974</v>
          </cell>
          <cell r="V38">
            <v>2526</v>
          </cell>
          <cell r="W38">
            <v>6167</v>
          </cell>
          <cell r="X38">
            <v>5845</v>
          </cell>
          <cell r="AB38">
            <v>7784.6610000000001</v>
          </cell>
          <cell r="AC38">
            <v>204479</v>
          </cell>
        </row>
        <row r="39">
          <cell r="B39" t="str">
            <v>Entergy Texas, Inc.</v>
          </cell>
          <cell r="L39">
            <v>823301</v>
          </cell>
          <cell r="N39">
            <v>29245</v>
          </cell>
          <cell r="O39">
            <v>43391</v>
          </cell>
          <cell r="P39">
            <v>22539</v>
          </cell>
          <cell r="Q39">
            <v>11735</v>
          </cell>
          <cell r="R39">
            <v>328</v>
          </cell>
          <cell r="S39">
            <v>87780</v>
          </cell>
          <cell r="T39">
            <v>1021188</v>
          </cell>
          <cell r="U39">
            <v>9141</v>
          </cell>
          <cell r="V39">
            <v>2672</v>
          </cell>
          <cell r="W39">
            <v>17548</v>
          </cell>
          <cell r="X39">
            <v>1262</v>
          </cell>
          <cell r="AB39">
            <v>20823.187999999998</v>
          </cell>
          <cell r="AC39">
            <v>459190</v>
          </cell>
        </row>
        <row r="40">
          <cell r="B40" t="str">
            <v>Evergy Kansas Central, Inc.</v>
          </cell>
          <cell r="L40">
            <v>731519</v>
          </cell>
          <cell r="N40">
            <v>261068</v>
          </cell>
          <cell r="O40">
            <v>75505</v>
          </cell>
          <cell r="P40">
            <v>19058</v>
          </cell>
          <cell r="Q40">
            <v>3671</v>
          </cell>
          <cell r="R40">
            <v>102</v>
          </cell>
          <cell r="S40">
            <v>200419</v>
          </cell>
          <cell r="T40">
            <v>1298753</v>
          </cell>
          <cell r="U40">
            <v>9125</v>
          </cell>
          <cell r="V40">
            <v>5713</v>
          </cell>
          <cell r="W40">
            <v>71969</v>
          </cell>
          <cell r="X40">
            <v>3750</v>
          </cell>
          <cell r="AB40">
            <v>28173.511999999999</v>
          </cell>
          <cell r="AC40">
            <v>715801</v>
          </cell>
        </row>
        <row r="41">
          <cell r="B41" t="str">
            <v>Evergy Kansas South, Inc.</v>
          </cell>
          <cell r="L41">
            <v>286815</v>
          </cell>
          <cell r="N41">
            <v>130334</v>
          </cell>
          <cell r="O41">
            <v>35570</v>
          </cell>
          <cell r="P41">
            <v>8456</v>
          </cell>
          <cell r="Q41">
            <v>1404</v>
          </cell>
          <cell r="R41">
            <v>52</v>
          </cell>
          <cell r="S41">
            <v>104241</v>
          </cell>
          <cell r="T41">
            <v>570577</v>
          </cell>
          <cell r="U41">
            <v>4230</v>
          </cell>
          <cell r="V41">
            <v>2739</v>
          </cell>
          <cell r="W41">
            <v>44994</v>
          </cell>
          <cell r="X41">
            <v>1462</v>
          </cell>
          <cell r="AB41">
            <v>11120.812</v>
          </cell>
          <cell r="AC41">
            <v>332230</v>
          </cell>
        </row>
        <row r="42">
          <cell r="B42" t="str">
            <v>Evergy Metro, Inc.</v>
          </cell>
          <cell r="L42">
            <v>596394</v>
          </cell>
          <cell r="N42">
            <v>70384</v>
          </cell>
          <cell r="O42">
            <v>69826</v>
          </cell>
          <cell r="P42">
            <v>22555</v>
          </cell>
          <cell r="Q42">
            <v>28943</v>
          </cell>
          <cell r="R42">
            <v>773</v>
          </cell>
          <cell r="S42">
            <v>131391</v>
          </cell>
          <cell r="T42">
            <v>925823</v>
          </cell>
          <cell r="U42">
            <v>2392</v>
          </cell>
          <cell r="V42">
            <v>9841</v>
          </cell>
          <cell r="W42">
            <v>67057</v>
          </cell>
          <cell r="X42">
            <v>5525</v>
          </cell>
          <cell r="AB42">
            <v>20934.469000000001</v>
          </cell>
          <cell r="AC42">
            <v>553976</v>
          </cell>
        </row>
        <row r="43">
          <cell r="B43" t="str">
            <v>Evergy Missouri West, Inc.</v>
          </cell>
          <cell r="L43">
            <v>291507</v>
          </cell>
          <cell r="N43">
            <v>44754</v>
          </cell>
          <cell r="O43">
            <v>35108</v>
          </cell>
          <cell r="P43">
            <v>13429</v>
          </cell>
          <cell r="Q43">
            <v>26864</v>
          </cell>
          <cell r="R43">
            <v>395</v>
          </cell>
          <cell r="S43">
            <v>96387</v>
          </cell>
          <cell r="T43">
            <v>511568</v>
          </cell>
          <cell r="U43">
            <v>841</v>
          </cell>
          <cell r="V43">
            <v>1663</v>
          </cell>
          <cell r="W43">
            <v>34397</v>
          </cell>
          <cell r="X43">
            <v>3557</v>
          </cell>
          <cell r="AB43">
            <v>8895.3610000000008</v>
          </cell>
          <cell r="AC43">
            <v>328470</v>
          </cell>
        </row>
        <row r="44">
          <cell r="B44" t="str">
            <v>Fitchburg Gas and Electric Light Company</v>
          </cell>
          <cell r="L44">
            <v>23961</v>
          </cell>
          <cell r="N44">
            <v>8740</v>
          </cell>
          <cell r="O44">
            <v>4798</v>
          </cell>
          <cell r="P44">
            <v>4089</v>
          </cell>
          <cell r="Q44">
            <v>5963</v>
          </cell>
          <cell r="R44">
            <v>52</v>
          </cell>
          <cell r="S44">
            <v>6562</v>
          </cell>
          <cell r="T44">
            <v>54200</v>
          </cell>
          <cell r="U44">
            <v>31</v>
          </cell>
          <cell r="V44">
            <v>123</v>
          </cell>
          <cell r="W44">
            <v>1944</v>
          </cell>
          <cell r="X44">
            <v>393</v>
          </cell>
          <cell r="AB44">
            <v>468.46800000000002</v>
          </cell>
          <cell r="AC44">
            <v>30020</v>
          </cell>
        </row>
        <row r="45">
          <cell r="B45" t="str">
            <v>Florida Power &amp; Light Company</v>
          </cell>
          <cell r="L45">
            <v>3930740</v>
          </cell>
          <cell r="N45">
            <v>74737</v>
          </cell>
          <cell r="O45">
            <v>493969</v>
          </cell>
          <cell r="P45">
            <v>87143</v>
          </cell>
          <cell r="Q45">
            <v>51268</v>
          </cell>
          <cell r="R45">
            <v>2008</v>
          </cell>
          <cell r="S45">
            <v>314978</v>
          </cell>
          <cell r="T45">
            <v>4954843</v>
          </cell>
          <cell r="U45">
            <v>3411</v>
          </cell>
          <cell r="V45">
            <v>29929</v>
          </cell>
          <cell r="W45">
            <v>45778</v>
          </cell>
          <cell r="X45">
            <v>2744</v>
          </cell>
          <cell r="AB45">
            <v>122399.61900000001</v>
          </cell>
          <cell r="AC45">
            <v>5061527</v>
          </cell>
        </row>
        <row r="46">
          <cell r="B46" t="str">
            <v>Georgia Power Company</v>
          </cell>
          <cell r="L46">
            <v>3317671</v>
          </cell>
          <cell r="N46">
            <v>142470</v>
          </cell>
          <cell r="O46">
            <v>305710</v>
          </cell>
          <cell r="P46">
            <v>118904</v>
          </cell>
          <cell r="Q46">
            <v>85285</v>
          </cell>
          <cell r="R46">
            <v>53330</v>
          </cell>
          <cell r="S46">
            <v>303622</v>
          </cell>
          <cell r="T46">
            <v>4326992</v>
          </cell>
          <cell r="U46">
            <v>39576</v>
          </cell>
          <cell r="V46">
            <v>21963</v>
          </cell>
          <cell r="W46">
            <v>40516</v>
          </cell>
          <cell r="X46">
            <v>7759</v>
          </cell>
          <cell r="AB46">
            <v>87680.543999999994</v>
          </cell>
          <cell r="AC46">
            <v>2572624</v>
          </cell>
        </row>
        <row r="47">
          <cell r="B47" t="str">
            <v>Green Mountain Power Corporation</v>
          </cell>
          <cell r="L47">
            <v>364768</v>
          </cell>
          <cell r="N47">
            <v>117585</v>
          </cell>
          <cell r="O47">
            <v>38344</v>
          </cell>
          <cell r="P47">
            <v>7803</v>
          </cell>
          <cell r="Q47">
            <v>2359</v>
          </cell>
          <cell r="R47">
            <v>15</v>
          </cell>
          <cell r="S47">
            <v>39029</v>
          </cell>
          <cell r="T47">
            <v>572814</v>
          </cell>
          <cell r="U47">
            <v>1428</v>
          </cell>
          <cell r="V47">
            <v>2448</v>
          </cell>
          <cell r="W47">
            <v>13327</v>
          </cell>
          <cell r="X47">
            <v>381</v>
          </cell>
          <cell r="AB47">
            <v>5218.7700000000004</v>
          </cell>
          <cell r="AC47">
            <v>266203</v>
          </cell>
        </row>
        <row r="48">
          <cell r="B48" t="str">
            <v>Gulf Power Company</v>
          </cell>
          <cell r="L48">
            <v>643784</v>
          </cell>
          <cell r="N48">
            <v>24723</v>
          </cell>
          <cell r="O48">
            <v>38841</v>
          </cell>
          <cell r="P48">
            <v>12988</v>
          </cell>
          <cell r="Q48">
            <v>14918</v>
          </cell>
          <cell r="R48">
            <v>1563</v>
          </cell>
          <cell r="S48">
            <v>112122</v>
          </cell>
          <cell r="T48">
            <v>848940</v>
          </cell>
          <cell r="U48">
            <v>5193</v>
          </cell>
          <cell r="V48">
            <v>2909</v>
          </cell>
          <cell r="W48">
            <v>24089</v>
          </cell>
          <cell r="X48">
            <v>571</v>
          </cell>
          <cell r="AB48">
            <v>14942.931</v>
          </cell>
          <cell r="AC48">
            <v>464883</v>
          </cell>
        </row>
        <row r="49">
          <cell r="B49" t="str">
            <v>Idaho Power Company</v>
          </cell>
          <cell r="L49">
            <v>539454</v>
          </cell>
          <cell r="N49">
            <v>22947</v>
          </cell>
          <cell r="O49">
            <v>51784</v>
          </cell>
          <cell r="P49">
            <v>18226</v>
          </cell>
          <cell r="Q49">
            <v>48761</v>
          </cell>
          <cell r="R49">
            <v>0</v>
          </cell>
          <cell r="S49">
            <v>157876</v>
          </cell>
          <cell r="T49">
            <v>839660</v>
          </cell>
          <cell r="U49">
            <v>3438</v>
          </cell>
          <cell r="V49">
            <v>5350</v>
          </cell>
          <cell r="W49">
            <v>52073</v>
          </cell>
          <cell r="X49">
            <v>5321</v>
          </cell>
          <cell r="AB49">
            <v>17387.635999999999</v>
          </cell>
          <cell r="AC49">
            <v>565077</v>
          </cell>
        </row>
        <row r="50">
          <cell r="B50" t="str">
            <v>Indiana Michigan Power Company</v>
          </cell>
          <cell r="L50">
            <v>1035970</v>
          </cell>
          <cell r="N50">
            <v>167694</v>
          </cell>
          <cell r="O50">
            <v>81866</v>
          </cell>
          <cell r="P50">
            <v>18689</v>
          </cell>
          <cell r="Q50">
            <v>30442</v>
          </cell>
          <cell r="R50">
            <v>272</v>
          </cell>
          <cell r="S50">
            <v>101839</v>
          </cell>
          <cell r="T50">
            <v>1441226</v>
          </cell>
          <cell r="U50">
            <v>-2383</v>
          </cell>
          <cell r="V50">
            <v>9397</v>
          </cell>
          <cell r="W50">
            <v>16773</v>
          </cell>
          <cell r="X50">
            <v>16895</v>
          </cell>
          <cell r="AB50">
            <v>26514.011999999999</v>
          </cell>
          <cell r="AC50">
            <v>596731</v>
          </cell>
        </row>
        <row r="51">
          <cell r="B51" t="str">
            <v>Interstate Power and Light Company</v>
          </cell>
          <cell r="L51">
            <v>524886</v>
          </cell>
          <cell r="N51">
            <v>343156</v>
          </cell>
          <cell r="O51">
            <v>32760</v>
          </cell>
          <cell r="P51">
            <v>22428</v>
          </cell>
          <cell r="Q51">
            <v>45831</v>
          </cell>
          <cell r="R51">
            <v>0</v>
          </cell>
          <cell r="S51">
            <v>126528</v>
          </cell>
          <cell r="T51">
            <v>1099273</v>
          </cell>
          <cell r="U51">
            <v>151</v>
          </cell>
          <cell r="V51">
            <v>4010</v>
          </cell>
          <cell r="W51">
            <v>25824</v>
          </cell>
          <cell r="X51">
            <v>3670</v>
          </cell>
          <cell r="AB51">
            <v>19472.928</v>
          </cell>
          <cell r="AC51">
            <v>491767</v>
          </cell>
        </row>
        <row r="52">
          <cell r="B52" t="str">
            <v>Jersey Central Power &amp; Light Company</v>
          </cell>
          <cell r="L52">
            <v>880512</v>
          </cell>
          <cell r="N52">
            <v>31842</v>
          </cell>
          <cell r="O52">
            <v>173595</v>
          </cell>
          <cell r="P52">
            <v>36606</v>
          </cell>
          <cell r="Q52">
            <v>116830</v>
          </cell>
          <cell r="R52">
            <v>38</v>
          </cell>
          <cell r="S52">
            <v>132121</v>
          </cell>
          <cell r="T52">
            <v>1371552</v>
          </cell>
          <cell r="U52">
            <v>273</v>
          </cell>
          <cell r="V52">
            <v>3765</v>
          </cell>
          <cell r="W52">
            <v>61111</v>
          </cell>
          <cell r="X52">
            <v>4525</v>
          </cell>
          <cell r="AB52">
            <v>20513.508999999998</v>
          </cell>
          <cell r="AC52">
            <v>1138696</v>
          </cell>
        </row>
        <row r="53">
          <cell r="B53" t="str">
            <v>Kentucky Power Company</v>
          </cell>
          <cell r="L53">
            <v>275725</v>
          </cell>
          <cell r="N53">
            <v>52452</v>
          </cell>
          <cell r="O53">
            <v>43543</v>
          </cell>
          <cell r="P53">
            <v>6336</v>
          </cell>
          <cell r="Q53">
            <v>666</v>
          </cell>
          <cell r="R53">
            <v>49</v>
          </cell>
          <cell r="S53">
            <v>20894</v>
          </cell>
          <cell r="T53">
            <v>400750</v>
          </cell>
          <cell r="U53">
            <v>834</v>
          </cell>
          <cell r="V53">
            <v>1586</v>
          </cell>
          <cell r="W53">
            <v>1535</v>
          </cell>
          <cell r="X53">
            <v>956</v>
          </cell>
          <cell r="AB53">
            <v>6590.402</v>
          </cell>
          <cell r="AC53">
            <v>165461</v>
          </cell>
        </row>
        <row r="54">
          <cell r="B54" t="str">
            <v>Kentucky Utilities Company</v>
          </cell>
          <cell r="L54">
            <v>621565</v>
          </cell>
          <cell r="N54">
            <v>49092</v>
          </cell>
          <cell r="O54">
            <v>63847</v>
          </cell>
          <cell r="P54">
            <v>36252</v>
          </cell>
          <cell r="Q54">
            <v>11487</v>
          </cell>
          <cell r="R54">
            <v>1456</v>
          </cell>
          <cell r="S54">
            <v>108876</v>
          </cell>
          <cell r="T54">
            <v>892579</v>
          </cell>
          <cell r="U54">
            <v>6163</v>
          </cell>
          <cell r="V54">
            <v>6271</v>
          </cell>
          <cell r="W54">
            <v>27134</v>
          </cell>
          <cell r="X54">
            <v>2233</v>
          </cell>
          <cell r="AB54">
            <v>19813.335999999999</v>
          </cell>
          <cell r="AC54">
            <v>556149</v>
          </cell>
        </row>
        <row r="55">
          <cell r="B55" t="str">
            <v>Kingsport Power Company</v>
          </cell>
          <cell r="L55">
            <v>124088</v>
          </cell>
          <cell r="N55">
            <v>843</v>
          </cell>
          <cell r="O55">
            <v>5953</v>
          </cell>
          <cell r="P55">
            <v>1387</v>
          </cell>
          <cell r="Q55">
            <v>528</v>
          </cell>
          <cell r="R55">
            <v>11</v>
          </cell>
          <cell r="S55">
            <v>1724</v>
          </cell>
          <cell r="T55">
            <v>134535</v>
          </cell>
          <cell r="U55">
            <v>53</v>
          </cell>
          <cell r="V55">
            <v>218</v>
          </cell>
          <cell r="W55">
            <v>-67</v>
          </cell>
          <cell r="X55">
            <v>106</v>
          </cell>
          <cell r="AB55">
            <v>1944.08</v>
          </cell>
          <cell r="AC55">
            <v>48290</v>
          </cell>
        </row>
        <row r="56">
          <cell r="B56" t="str">
            <v>Louisville Gas and Electric Company</v>
          </cell>
          <cell r="L56">
            <v>444993</v>
          </cell>
          <cell r="N56">
            <v>24574</v>
          </cell>
          <cell r="O56">
            <v>54070</v>
          </cell>
          <cell r="P56">
            <v>13854</v>
          </cell>
          <cell r="Q56">
            <v>9179</v>
          </cell>
          <cell r="R56">
            <v>1441</v>
          </cell>
          <cell r="S56">
            <v>77108</v>
          </cell>
          <cell r="T56">
            <v>625226</v>
          </cell>
          <cell r="U56">
            <v>4707</v>
          </cell>
          <cell r="V56">
            <v>3270</v>
          </cell>
          <cell r="W56">
            <v>20086</v>
          </cell>
          <cell r="X56">
            <v>1470</v>
          </cell>
          <cell r="AB56">
            <v>13171.156999999999</v>
          </cell>
          <cell r="AC56">
            <v>415867</v>
          </cell>
        </row>
        <row r="57">
          <cell r="B57" t="str">
            <v>Madison Gas and Electric Company</v>
          </cell>
          <cell r="L57">
            <v>130329</v>
          </cell>
          <cell r="N57">
            <v>39750</v>
          </cell>
          <cell r="O57">
            <v>16181</v>
          </cell>
          <cell r="P57">
            <v>7419</v>
          </cell>
          <cell r="Q57">
            <v>9713</v>
          </cell>
          <cell r="R57">
            <v>616</v>
          </cell>
          <cell r="S57">
            <v>37857</v>
          </cell>
          <cell r="T57">
            <v>242520</v>
          </cell>
          <cell r="U57">
            <v>705</v>
          </cell>
          <cell r="V57">
            <v>1092</v>
          </cell>
          <cell r="W57">
            <v>3952</v>
          </cell>
          <cell r="X57">
            <v>228</v>
          </cell>
          <cell r="AB57">
            <v>3706.93</v>
          </cell>
          <cell r="AC57">
            <v>156834</v>
          </cell>
        </row>
        <row r="58">
          <cell r="B58" t="str">
            <v>Massachusetts Electric Company</v>
          </cell>
          <cell r="L58">
            <v>707153</v>
          </cell>
          <cell r="N58">
            <v>463236</v>
          </cell>
          <cell r="O58">
            <v>160762</v>
          </cell>
          <cell r="P58">
            <v>91158</v>
          </cell>
          <cell r="Q58">
            <v>288453</v>
          </cell>
          <cell r="R58">
            <v>659</v>
          </cell>
          <cell r="S58">
            <v>259644</v>
          </cell>
          <cell r="T58">
            <v>1971406</v>
          </cell>
          <cell r="U58">
            <v>55398</v>
          </cell>
          <cell r="V58">
            <v>4497</v>
          </cell>
          <cell r="W58">
            <v>46832</v>
          </cell>
          <cell r="X58">
            <v>8051</v>
          </cell>
          <cell r="AB58">
            <v>19224.218000000001</v>
          </cell>
          <cell r="AC58">
            <v>1322809</v>
          </cell>
        </row>
        <row r="59">
          <cell r="B59" t="str">
            <v>MDU Resources Group, Inc.</v>
          </cell>
          <cell r="L59">
            <v>124845</v>
          </cell>
          <cell r="N59">
            <v>34859</v>
          </cell>
          <cell r="O59">
            <v>16498</v>
          </cell>
          <cell r="P59">
            <v>4020</v>
          </cell>
          <cell r="Q59">
            <v>300</v>
          </cell>
          <cell r="R59">
            <v>123</v>
          </cell>
          <cell r="S59">
            <v>29823</v>
          </cell>
          <cell r="T59">
            <v>210984</v>
          </cell>
          <cell r="U59">
            <v>1226</v>
          </cell>
          <cell r="V59">
            <v>2607</v>
          </cell>
          <cell r="W59">
            <v>7791</v>
          </cell>
          <cell r="X59">
            <v>1054</v>
          </cell>
          <cell r="AB59">
            <v>3399.904</v>
          </cell>
          <cell r="AC59">
            <v>143268</v>
          </cell>
        </row>
        <row r="60">
          <cell r="B60" t="str">
            <v>Metropolitan Edison Company</v>
          </cell>
          <cell r="L60">
            <v>287493</v>
          </cell>
          <cell r="N60">
            <v>10011</v>
          </cell>
          <cell r="O60">
            <v>72954</v>
          </cell>
          <cell r="P60">
            <v>21451</v>
          </cell>
          <cell r="Q60">
            <v>35924</v>
          </cell>
          <cell r="R60">
            <v>17</v>
          </cell>
          <cell r="S60">
            <v>67544</v>
          </cell>
          <cell r="T60">
            <v>495394</v>
          </cell>
          <cell r="U60">
            <v>79</v>
          </cell>
          <cell r="V60">
            <v>1094</v>
          </cell>
          <cell r="W60">
            <v>26506</v>
          </cell>
          <cell r="X60">
            <v>2356</v>
          </cell>
          <cell r="AB60">
            <v>14264.51</v>
          </cell>
          <cell r="AC60">
            <v>572912</v>
          </cell>
        </row>
        <row r="61">
          <cell r="B61" t="str">
            <v>MidAmerican Energy Company</v>
          </cell>
          <cell r="L61">
            <v>691159</v>
          </cell>
          <cell r="N61">
            <v>82508</v>
          </cell>
          <cell r="O61">
            <v>85298</v>
          </cell>
          <cell r="P61">
            <v>31707</v>
          </cell>
          <cell r="Q61">
            <v>66727</v>
          </cell>
          <cell r="R61">
            <v>4204</v>
          </cell>
          <cell r="S61">
            <v>59554</v>
          </cell>
          <cell r="T61">
            <v>1027283</v>
          </cell>
          <cell r="U61">
            <v>1321</v>
          </cell>
          <cell r="V61">
            <v>4841</v>
          </cell>
          <cell r="W61">
            <v>19418</v>
          </cell>
          <cell r="X61">
            <v>4110</v>
          </cell>
          <cell r="AB61">
            <v>36283.892</v>
          </cell>
          <cell r="AC61">
            <v>786604</v>
          </cell>
        </row>
        <row r="62">
          <cell r="B62" t="str">
            <v>Minnesota Power Enterprises, Inc.</v>
          </cell>
          <cell r="L62">
            <v>442954</v>
          </cell>
          <cell r="N62">
            <v>89379</v>
          </cell>
          <cell r="O62">
            <v>20239</v>
          </cell>
          <cell r="P62">
            <v>4581</v>
          </cell>
          <cell r="Q62">
            <v>14321</v>
          </cell>
          <cell r="R62">
            <v>92</v>
          </cell>
          <cell r="S62">
            <v>62208</v>
          </cell>
          <cell r="T62">
            <v>633774</v>
          </cell>
          <cell r="U62">
            <v>6719</v>
          </cell>
          <cell r="V62">
            <v>0</v>
          </cell>
          <cell r="W62">
            <v>234</v>
          </cell>
          <cell r="X62">
            <v>2518</v>
          </cell>
          <cell r="AB62">
            <v>13667.757</v>
          </cell>
          <cell r="AC62">
            <v>147357</v>
          </cell>
        </row>
        <row r="63">
          <cell r="B63" t="str">
            <v>Mississippi Power Company</v>
          </cell>
          <cell r="L63">
            <v>544062</v>
          </cell>
          <cell r="N63">
            <v>15998</v>
          </cell>
          <cell r="O63">
            <v>43326</v>
          </cell>
          <cell r="P63">
            <v>13692</v>
          </cell>
          <cell r="Q63">
            <v>7898</v>
          </cell>
          <cell r="R63">
            <v>2114</v>
          </cell>
          <cell r="S63">
            <v>71310</v>
          </cell>
          <cell r="T63">
            <v>698399</v>
          </cell>
          <cell r="U63">
            <v>4674</v>
          </cell>
          <cell r="V63">
            <v>2452</v>
          </cell>
          <cell r="W63">
            <v>11428</v>
          </cell>
          <cell r="X63">
            <v>2423</v>
          </cell>
          <cell r="AB63">
            <v>18332.63</v>
          </cell>
          <cell r="AC63">
            <v>188423</v>
          </cell>
        </row>
        <row r="64">
          <cell r="B64" t="str">
            <v>Monongahela Power Company</v>
          </cell>
          <cell r="L64">
            <v>881241</v>
          </cell>
          <cell r="N64">
            <v>101211</v>
          </cell>
          <cell r="O64">
            <v>69774</v>
          </cell>
          <cell r="P64">
            <v>22002</v>
          </cell>
          <cell r="Q64">
            <v>3322</v>
          </cell>
          <cell r="R64">
            <v>13</v>
          </cell>
          <cell r="S64">
            <v>46566</v>
          </cell>
          <cell r="T64">
            <v>1124648</v>
          </cell>
          <cell r="U64">
            <v>548</v>
          </cell>
          <cell r="V64">
            <v>1953</v>
          </cell>
          <cell r="W64">
            <v>5546</v>
          </cell>
          <cell r="X64">
            <v>3549</v>
          </cell>
          <cell r="AB64">
            <v>17270.646000000001</v>
          </cell>
          <cell r="AC64">
            <v>391971</v>
          </cell>
        </row>
        <row r="65">
          <cell r="B65" t="str">
            <v>Narragansett Electric Company</v>
          </cell>
          <cell r="L65">
            <v>422160</v>
          </cell>
          <cell r="N65">
            <v>76475</v>
          </cell>
          <cell r="O65">
            <v>57558</v>
          </cell>
          <cell r="P65">
            <v>28042</v>
          </cell>
          <cell r="Q65">
            <v>111406</v>
          </cell>
          <cell r="R65">
            <v>238</v>
          </cell>
          <cell r="S65">
            <v>126300</v>
          </cell>
          <cell r="T65">
            <v>822539</v>
          </cell>
          <cell r="U65">
            <v>28892</v>
          </cell>
          <cell r="V65">
            <v>1337</v>
          </cell>
          <cell r="W65">
            <v>23176</v>
          </cell>
          <cell r="X65">
            <v>5283</v>
          </cell>
          <cell r="AB65">
            <v>7244.2579999999998</v>
          </cell>
          <cell r="AC65">
            <v>499125</v>
          </cell>
        </row>
        <row r="66">
          <cell r="B66" t="str">
            <v>Nevada Power Company</v>
          </cell>
          <cell r="L66">
            <v>1076506</v>
          </cell>
          <cell r="N66">
            <v>60396</v>
          </cell>
          <cell r="O66">
            <v>26353</v>
          </cell>
          <cell r="P66">
            <v>39096</v>
          </cell>
          <cell r="Q66">
            <v>34652</v>
          </cell>
          <cell r="R66">
            <v>257</v>
          </cell>
          <cell r="S66">
            <v>93091</v>
          </cell>
          <cell r="T66">
            <v>1330351</v>
          </cell>
          <cell r="U66">
            <v>943</v>
          </cell>
          <cell r="V66">
            <v>4309</v>
          </cell>
          <cell r="W66">
            <v>27080</v>
          </cell>
          <cell r="X66">
            <v>10707</v>
          </cell>
          <cell r="AB66">
            <v>21941.008999999998</v>
          </cell>
          <cell r="AC66">
            <v>951251</v>
          </cell>
        </row>
        <row r="67">
          <cell r="B67" t="str">
            <v>New York State Electric &amp; Gas Corporation</v>
          </cell>
          <cell r="L67">
            <v>332312</v>
          </cell>
          <cell r="N67">
            <v>47013</v>
          </cell>
          <cell r="O67">
            <v>241020</v>
          </cell>
          <cell r="P67">
            <v>64983</v>
          </cell>
          <cell r="Q67">
            <v>84271</v>
          </cell>
          <cell r="R67">
            <v>5548</v>
          </cell>
          <cell r="S67">
            <v>113758</v>
          </cell>
          <cell r="T67">
            <v>888904</v>
          </cell>
          <cell r="U67">
            <v>1148</v>
          </cell>
          <cell r="V67">
            <v>2320</v>
          </cell>
          <cell r="W67">
            <v>29685</v>
          </cell>
          <cell r="X67">
            <v>5634</v>
          </cell>
          <cell r="AB67">
            <v>17217.304</v>
          </cell>
          <cell r="AC67">
            <v>902600</v>
          </cell>
        </row>
        <row r="68">
          <cell r="B68" t="str">
            <v>Niagara Mohawk Power Corporation</v>
          </cell>
          <cell r="L68">
            <v>634326</v>
          </cell>
          <cell r="N68">
            <v>88358</v>
          </cell>
          <cell r="O68">
            <v>340872</v>
          </cell>
          <cell r="P68">
            <v>81234</v>
          </cell>
          <cell r="Q68">
            <v>250267</v>
          </cell>
          <cell r="R68">
            <v>1160</v>
          </cell>
          <cell r="S68">
            <v>298496</v>
          </cell>
          <cell r="T68">
            <v>1700557</v>
          </cell>
          <cell r="U68">
            <v>3256</v>
          </cell>
          <cell r="V68">
            <v>9552</v>
          </cell>
          <cell r="W68">
            <v>68739</v>
          </cell>
          <cell r="X68">
            <v>9082</v>
          </cell>
          <cell r="AB68">
            <v>14124.078</v>
          </cell>
          <cell r="AC68">
            <v>1396589</v>
          </cell>
        </row>
        <row r="69">
          <cell r="B69" t="str">
            <v>Northern Indiana Public Service Company</v>
          </cell>
          <cell r="L69">
            <v>639518</v>
          </cell>
          <cell r="N69">
            <v>49907</v>
          </cell>
          <cell r="O69">
            <v>58811</v>
          </cell>
          <cell r="P69">
            <v>16631</v>
          </cell>
          <cell r="Q69">
            <v>570</v>
          </cell>
          <cell r="R69">
            <v>1369</v>
          </cell>
          <cell r="S69">
            <v>200042</v>
          </cell>
          <cell r="T69">
            <v>972488</v>
          </cell>
          <cell r="U69">
            <v>2421</v>
          </cell>
          <cell r="V69">
            <v>11656</v>
          </cell>
          <cell r="W69">
            <v>38992</v>
          </cell>
          <cell r="X69">
            <v>1189</v>
          </cell>
          <cell r="AB69">
            <v>15721.312</v>
          </cell>
          <cell r="AC69">
            <v>473221</v>
          </cell>
        </row>
        <row r="70">
          <cell r="B70" t="str">
            <v>Northern States Power Company</v>
          </cell>
          <cell r="L70">
            <v>427201</v>
          </cell>
          <cell r="N70">
            <v>73178</v>
          </cell>
          <cell r="O70">
            <v>28213</v>
          </cell>
          <cell r="P70">
            <v>10560</v>
          </cell>
          <cell r="Q70">
            <v>11876</v>
          </cell>
          <cell r="R70">
            <v>4</v>
          </cell>
          <cell r="S70">
            <v>44233</v>
          </cell>
          <cell r="T70">
            <v>595265</v>
          </cell>
          <cell r="U70">
            <v>1424</v>
          </cell>
          <cell r="V70">
            <v>1757</v>
          </cell>
          <cell r="W70">
            <v>13788</v>
          </cell>
          <cell r="X70">
            <v>1058</v>
          </cell>
          <cell r="AB70">
            <v>6789.8270000000002</v>
          </cell>
          <cell r="AC70">
            <v>261093</v>
          </cell>
        </row>
        <row r="71">
          <cell r="B71" t="str">
            <v>Northern States Power Company-MN</v>
          </cell>
          <cell r="L71">
            <v>1910436</v>
          </cell>
          <cell r="N71">
            <v>388640</v>
          </cell>
          <cell r="O71">
            <v>121335</v>
          </cell>
          <cell r="P71">
            <v>56953</v>
          </cell>
          <cell r="Q71">
            <v>111748</v>
          </cell>
          <cell r="R71">
            <v>46</v>
          </cell>
          <cell r="S71">
            <v>264790</v>
          </cell>
          <cell r="T71">
            <v>2864599</v>
          </cell>
          <cell r="U71">
            <v>-6427</v>
          </cell>
          <cell r="V71">
            <v>15090</v>
          </cell>
          <cell r="W71">
            <v>76964</v>
          </cell>
          <cell r="X71">
            <v>7710</v>
          </cell>
          <cell r="AB71">
            <v>44858.726000000002</v>
          </cell>
          <cell r="AC71">
            <v>1491047</v>
          </cell>
        </row>
        <row r="72">
          <cell r="B72" t="str">
            <v>NorthWestern Corporation</v>
          </cell>
          <cell r="L72">
            <v>283107</v>
          </cell>
          <cell r="N72">
            <v>39354</v>
          </cell>
          <cell r="O72">
            <v>39053</v>
          </cell>
          <cell r="P72">
            <v>11223</v>
          </cell>
          <cell r="Q72">
            <v>5082</v>
          </cell>
          <cell r="R72">
            <v>1656</v>
          </cell>
          <cell r="S72">
            <v>105876</v>
          </cell>
          <cell r="T72">
            <v>485921</v>
          </cell>
          <cell r="U72">
            <v>2460</v>
          </cell>
          <cell r="V72">
            <v>9299</v>
          </cell>
          <cell r="W72">
            <v>27279</v>
          </cell>
          <cell r="X72">
            <v>3002</v>
          </cell>
          <cell r="AB72">
            <v>9114.6779999999999</v>
          </cell>
          <cell r="AC72">
            <v>441845</v>
          </cell>
        </row>
        <row r="73">
          <cell r="B73" t="str">
            <v>NSTAR Electric Company</v>
          </cell>
          <cell r="L73">
            <v>911830</v>
          </cell>
          <cell r="N73">
            <v>448679</v>
          </cell>
          <cell r="O73">
            <v>169156</v>
          </cell>
          <cell r="P73">
            <v>94440</v>
          </cell>
          <cell r="Q73">
            <v>307960</v>
          </cell>
          <cell r="R73">
            <v>15</v>
          </cell>
          <cell r="S73">
            <v>137046</v>
          </cell>
          <cell r="T73">
            <v>2069376</v>
          </cell>
          <cell r="U73">
            <v>1148</v>
          </cell>
          <cell r="V73">
            <v>7181</v>
          </cell>
          <cell r="W73">
            <v>-27237</v>
          </cell>
          <cell r="X73">
            <v>14737</v>
          </cell>
          <cell r="AB73">
            <v>24692.613000000001</v>
          </cell>
          <cell r="AC73">
            <v>1437179</v>
          </cell>
        </row>
        <row r="74">
          <cell r="B74" t="str">
            <v>Ohio Edison Company</v>
          </cell>
          <cell r="L74">
            <v>208027</v>
          </cell>
          <cell r="N74">
            <v>309179</v>
          </cell>
          <cell r="O74">
            <v>79015</v>
          </cell>
          <cell r="P74">
            <v>34150</v>
          </cell>
          <cell r="Q74">
            <v>25456</v>
          </cell>
          <cell r="R74">
            <v>776</v>
          </cell>
          <cell r="S74">
            <v>113276</v>
          </cell>
          <cell r="T74">
            <v>769880</v>
          </cell>
          <cell r="U74">
            <v>106</v>
          </cell>
          <cell r="V74">
            <v>3101</v>
          </cell>
          <cell r="W74">
            <v>60479</v>
          </cell>
          <cell r="X74">
            <v>1933</v>
          </cell>
          <cell r="AB74">
            <v>23441.456999999999</v>
          </cell>
          <cell r="AC74">
            <v>1052921</v>
          </cell>
        </row>
        <row r="75">
          <cell r="B75" t="str">
            <v>Ohio Power Company</v>
          </cell>
          <cell r="L75">
            <v>771826</v>
          </cell>
          <cell r="N75">
            <v>368763</v>
          </cell>
          <cell r="O75">
            <v>179543</v>
          </cell>
          <cell r="P75">
            <v>145445</v>
          </cell>
          <cell r="Q75">
            <v>65430</v>
          </cell>
          <cell r="R75">
            <v>2583</v>
          </cell>
          <cell r="S75">
            <v>75380</v>
          </cell>
          <cell r="T75">
            <v>1608971</v>
          </cell>
          <cell r="U75">
            <v>2201</v>
          </cell>
          <cell r="V75">
            <v>5943</v>
          </cell>
          <cell r="W75">
            <v>4328</v>
          </cell>
          <cell r="X75">
            <v>1992</v>
          </cell>
          <cell r="AB75">
            <v>46457.834999999999</v>
          </cell>
          <cell r="AC75">
            <v>1490123</v>
          </cell>
        </row>
        <row r="76">
          <cell r="B76" t="str">
            <v>Oklahoma Gas and Electric Company</v>
          </cell>
          <cell r="L76">
            <v>921930</v>
          </cell>
          <cell r="N76">
            <v>177649</v>
          </cell>
          <cell r="O76">
            <v>99248</v>
          </cell>
          <cell r="P76">
            <v>23378</v>
          </cell>
          <cell r="Q76">
            <v>47297</v>
          </cell>
          <cell r="R76">
            <v>5117</v>
          </cell>
          <cell r="S76">
            <v>127254</v>
          </cell>
          <cell r="T76">
            <v>1411411</v>
          </cell>
          <cell r="U76">
            <v>1504</v>
          </cell>
          <cell r="V76">
            <v>6273</v>
          </cell>
          <cell r="W76">
            <v>29575</v>
          </cell>
          <cell r="X76">
            <v>6361</v>
          </cell>
          <cell r="AB76">
            <v>29591.330999999998</v>
          </cell>
          <cell r="AC76">
            <v>854128</v>
          </cell>
        </row>
        <row r="77">
          <cell r="B77" t="str">
            <v>Oncor Electric Delivery Company LLC</v>
          </cell>
          <cell r="L77">
            <v>0</v>
          </cell>
          <cell r="N77">
            <v>1146715</v>
          </cell>
          <cell r="O77">
            <v>293505</v>
          </cell>
          <cell r="P77">
            <v>19364</v>
          </cell>
          <cell r="Q77">
            <v>51957</v>
          </cell>
          <cell r="R77">
            <v>0</v>
          </cell>
          <cell r="S77">
            <v>496891</v>
          </cell>
          <cell r="T77">
            <v>2008431</v>
          </cell>
          <cell r="U77">
            <v>112504</v>
          </cell>
          <cell r="V77">
            <v>22248</v>
          </cell>
          <cell r="W77">
            <v>140987</v>
          </cell>
          <cell r="X77">
            <v>94</v>
          </cell>
          <cell r="AB77">
            <v>133357.45199999999</v>
          </cell>
          <cell r="AC77">
            <v>3657847</v>
          </cell>
        </row>
        <row r="78">
          <cell r="B78" t="str">
            <v>Orange and Rockland Utilities, Inc.</v>
          </cell>
          <cell r="L78">
            <v>105134</v>
          </cell>
          <cell r="N78">
            <v>14649</v>
          </cell>
          <cell r="O78">
            <v>52469</v>
          </cell>
          <cell r="P78">
            <v>20009</v>
          </cell>
          <cell r="Q78">
            <v>42617</v>
          </cell>
          <cell r="R78">
            <v>12</v>
          </cell>
          <cell r="S78">
            <v>62075</v>
          </cell>
          <cell r="T78">
            <v>297772</v>
          </cell>
          <cell r="U78">
            <v>281</v>
          </cell>
          <cell r="V78">
            <v>8567</v>
          </cell>
          <cell r="W78">
            <v>21121</v>
          </cell>
          <cell r="X78">
            <v>1998</v>
          </cell>
          <cell r="AB78">
            <v>4122.41</v>
          </cell>
          <cell r="AC78">
            <v>234551</v>
          </cell>
        </row>
        <row r="79">
          <cell r="B79" t="str">
            <v>Otter Tail Power Company</v>
          </cell>
          <cell r="L79">
            <v>166258</v>
          </cell>
          <cell r="N79">
            <v>30378</v>
          </cell>
          <cell r="O79">
            <v>18330</v>
          </cell>
          <cell r="P79">
            <v>13387</v>
          </cell>
          <cell r="Q79">
            <v>11781</v>
          </cell>
          <cell r="R79">
            <v>198</v>
          </cell>
          <cell r="S79">
            <v>45435</v>
          </cell>
          <cell r="T79">
            <v>286732</v>
          </cell>
          <cell r="U79">
            <v>2186</v>
          </cell>
          <cell r="V79">
            <v>2265</v>
          </cell>
          <cell r="W79">
            <v>1685</v>
          </cell>
          <cell r="X79">
            <v>2369</v>
          </cell>
          <cell r="AB79">
            <v>5174.3239999999996</v>
          </cell>
          <cell r="AC79">
            <v>132583</v>
          </cell>
        </row>
        <row r="80">
          <cell r="B80" t="str">
            <v>Pacific Gas and Electric Company</v>
          </cell>
          <cell r="L80">
            <v>5292284</v>
          </cell>
          <cell r="N80">
            <v>994876</v>
          </cell>
          <cell r="O80">
            <v>1423755</v>
          </cell>
          <cell r="P80">
            <v>253732</v>
          </cell>
          <cell r="Q80">
            <v>462892</v>
          </cell>
          <cell r="R80">
            <v>1040</v>
          </cell>
          <cell r="S80">
            <v>12796619</v>
          </cell>
          <cell r="T80">
            <v>21238922</v>
          </cell>
          <cell r="U80">
            <v>13751</v>
          </cell>
          <cell r="V80">
            <v>11371691</v>
          </cell>
          <cell r="W80">
            <v>357000</v>
          </cell>
          <cell r="X80">
            <v>0</v>
          </cell>
          <cell r="AB80">
            <v>100279.96</v>
          </cell>
          <cell r="AC80">
            <v>5524081</v>
          </cell>
        </row>
        <row r="81">
          <cell r="B81" t="str">
            <v>PECO Energy Company</v>
          </cell>
          <cell r="L81">
            <v>701547</v>
          </cell>
          <cell r="N81">
            <v>116081</v>
          </cell>
          <cell r="O81">
            <v>315742</v>
          </cell>
          <cell r="P81">
            <v>103766</v>
          </cell>
          <cell r="Q81">
            <v>85325</v>
          </cell>
          <cell r="R81">
            <v>709</v>
          </cell>
          <cell r="S81">
            <v>170354</v>
          </cell>
          <cell r="T81">
            <v>1493550</v>
          </cell>
          <cell r="U81">
            <v>24</v>
          </cell>
          <cell r="V81">
            <v>13845</v>
          </cell>
          <cell r="W81">
            <v>28504</v>
          </cell>
          <cell r="X81">
            <v>8050</v>
          </cell>
          <cell r="AB81">
            <v>37327.724000000002</v>
          </cell>
          <cell r="AC81">
            <v>1654006</v>
          </cell>
        </row>
        <row r="82">
          <cell r="B82" t="str">
            <v>Pennsylvania Electric Company</v>
          </cell>
          <cell r="L82">
            <v>265153</v>
          </cell>
          <cell r="N82">
            <v>34061</v>
          </cell>
          <cell r="O82">
            <v>67491</v>
          </cell>
          <cell r="P82">
            <v>21853</v>
          </cell>
          <cell r="Q82">
            <v>40394</v>
          </cell>
          <cell r="R82">
            <v>18</v>
          </cell>
          <cell r="S82">
            <v>73424</v>
          </cell>
          <cell r="T82">
            <v>502393</v>
          </cell>
          <cell r="U82">
            <v>113</v>
          </cell>
          <cell r="V82">
            <v>1321</v>
          </cell>
          <cell r="W82">
            <v>31511</v>
          </cell>
          <cell r="X82">
            <v>2471</v>
          </cell>
          <cell r="AB82">
            <v>14313.118</v>
          </cell>
          <cell r="AC82">
            <v>586517</v>
          </cell>
        </row>
        <row r="83">
          <cell r="B83" t="str">
            <v>Pennsylvania Power Company</v>
          </cell>
          <cell r="L83">
            <v>102467</v>
          </cell>
          <cell r="N83">
            <v>4394</v>
          </cell>
          <cell r="O83">
            <v>18105</v>
          </cell>
          <cell r="P83">
            <v>5488</v>
          </cell>
          <cell r="Q83">
            <v>12250</v>
          </cell>
          <cell r="R83">
            <v>5</v>
          </cell>
          <cell r="S83">
            <v>23369</v>
          </cell>
          <cell r="T83">
            <v>166077</v>
          </cell>
          <cell r="U83">
            <v>13</v>
          </cell>
          <cell r="V83">
            <v>1436</v>
          </cell>
          <cell r="W83">
            <v>11330</v>
          </cell>
          <cell r="X83">
            <v>710</v>
          </cell>
          <cell r="AB83">
            <v>4664.4690000000001</v>
          </cell>
          <cell r="AC83">
            <v>167058</v>
          </cell>
        </row>
        <row r="84">
          <cell r="B84" t="str">
            <v>PNM Resources, Inc.</v>
          </cell>
          <cell r="L84">
            <v>459480</v>
          </cell>
          <cell r="N84">
            <v>139000</v>
          </cell>
          <cell r="O84">
            <v>46966</v>
          </cell>
          <cell r="P84">
            <v>20154</v>
          </cell>
          <cell r="Q84">
            <v>1359</v>
          </cell>
          <cell r="R84">
            <v>4567</v>
          </cell>
          <cell r="S84">
            <v>191000</v>
          </cell>
          <cell r="T84">
            <v>862350</v>
          </cell>
          <cell r="U84">
            <v>3536</v>
          </cell>
          <cell r="V84">
            <v>5587</v>
          </cell>
          <cell r="W84">
            <v>33051</v>
          </cell>
          <cell r="X84">
            <v>38082</v>
          </cell>
          <cell r="AB84">
            <v>22684.183000000001</v>
          </cell>
          <cell r="AC84">
            <v>785472</v>
          </cell>
        </row>
        <row r="85">
          <cell r="B85" t="str">
            <v>Portland General Electric Company</v>
          </cell>
          <cell r="L85">
            <v>732285</v>
          </cell>
          <cell r="N85">
            <v>108557</v>
          </cell>
          <cell r="O85">
            <v>134618</v>
          </cell>
          <cell r="P85">
            <v>65271</v>
          </cell>
          <cell r="Q85">
            <v>14717</v>
          </cell>
          <cell r="R85">
            <v>0</v>
          </cell>
          <cell r="S85">
            <v>210249</v>
          </cell>
          <cell r="T85">
            <v>1265696</v>
          </cell>
          <cell r="U85">
            <v>6659</v>
          </cell>
          <cell r="V85">
            <v>5454</v>
          </cell>
          <cell r="W85">
            <v>62502</v>
          </cell>
          <cell r="X85">
            <v>10439</v>
          </cell>
          <cell r="AB85">
            <v>22572.002</v>
          </cell>
          <cell r="AC85">
            <v>890054</v>
          </cell>
        </row>
        <row r="86">
          <cell r="B86" t="str">
            <v>Potomac Electric Power Company</v>
          </cell>
          <cell r="L86">
            <v>643685</v>
          </cell>
          <cell r="N86">
            <v>36997</v>
          </cell>
          <cell r="O86">
            <v>198174</v>
          </cell>
          <cell r="P86">
            <v>83662</v>
          </cell>
          <cell r="Q86">
            <v>9062</v>
          </cell>
          <cell r="R86">
            <v>0</v>
          </cell>
          <cell r="S86">
            <v>179964</v>
          </cell>
          <cell r="T86">
            <v>1151551</v>
          </cell>
          <cell r="U86">
            <v>1109</v>
          </cell>
          <cell r="V86">
            <v>3578</v>
          </cell>
          <cell r="W86">
            <v>23227</v>
          </cell>
          <cell r="X86">
            <v>6871</v>
          </cell>
          <cell r="AB86">
            <v>25039.992999999999</v>
          </cell>
          <cell r="AC86">
            <v>889380</v>
          </cell>
        </row>
        <row r="87">
          <cell r="B87" t="str">
            <v>PPL Electric Utilities Corporation</v>
          </cell>
          <cell r="L87">
            <v>550415</v>
          </cell>
          <cell r="N87">
            <v>195906</v>
          </cell>
          <cell r="O87">
            <v>185499</v>
          </cell>
          <cell r="P87">
            <v>75180</v>
          </cell>
          <cell r="Q87">
            <v>97225</v>
          </cell>
          <cell r="R87">
            <v>1895</v>
          </cell>
          <cell r="S87">
            <v>169503</v>
          </cell>
          <cell r="T87">
            <v>1275708</v>
          </cell>
          <cell r="U87">
            <v>1809</v>
          </cell>
          <cell r="V87">
            <v>5533</v>
          </cell>
          <cell r="W87">
            <v>18908</v>
          </cell>
          <cell r="X87">
            <v>7491</v>
          </cell>
          <cell r="AB87">
            <v>37986.936000000002</v>
          </cell>
          <cell r="AC87">
            <v>1450052</v>
          </cell>
        </row>
        <row r="88">
          <cell r="B88" t="str">
            <v>Public Service Company of Colorado</v>
          </cell>
          <cell r="L88">
            <v>1623227</v>
          </cell>
          <cell r="N88">
            <v>59019</v>
          </cell>
          <cell r="O88">
            <v>120372</v>
          </cell>
          <cell r="P88">
            <v>38067</v>
          </cell>
          <cell r="Q88">
            <v>122739</v>
          </cell>
          <cell r="R88">
            <v>826</v>
          </cell>
          <cell r="S88">
            <v>171284</v>
          </cell>
          <cell r="T88">
            <v>2135977</v>
          </cell>
          <cell r="U88">
            <v>4308</v>
          </cell>
          <cell r="V88">
            <v>7807</v>
          </cell>
          <cell r="W88">
            <v>49832</v>
          </cell>
          <cell r="X88">
            <v>9542</v>
          </cell>
          <cell r="AB88">
            <v>44049.22</v>
          </cell>
          <cell r="AC88">
            <v>1499447</v>
          </cell>
        </row>
        <row r="89">
          <cell r="B89" t="str">
            <v>Public Service Company of New Hampshire</v>
          </cell>
          <cell r="L89">
            <v>377092</v>
          </cell>
          <cell r="N89">
            <v>36621</v>
          </cell>
          <cell r="O89">
            <v>82717</v>
          </cell>
          <cell r="P89">
            <v>26871</v>
          </cell>
          <cell r="Q89">
            <v>29312</v>
          </cell>
          <cell r="R89">
            <v>0</v>
          </cell>
          <cell r="S89">
            <v>76522</v>
          </cell>
          <cell r="T89">
            <v>629389</v>
          </cell>
          <cell r="U89">
            <v>19</v>
          </cell>
          <cell r="V89">
            <v>2524</v>
          </cell>
          <cell r="W89">
            <v>2039</v>
          </cell>
          <cell r="X89">
            <v>8696</v>
          </cell>
          <cell r="AB89">
            <v>8433.3870000000006</v>
          </cell>
          <cell r="AC89">
            <v>520884</v>
          </cell>
        </row>
        <row r="90">
          <cell r="B90" t="str">
            <v>Public Service Company of New Mexico</v>
          </cell>
          <cell r="L90">
            <v>459480</v>
          </cell>
          <cell r="N90">
            <v>41121</v>
          </cell>
          <cell r="O90">
            <v>22615</v>
          </cell>
          <cell r="P90">
            <v>16393</v>
          </cell>
          <cell r="Q90">
            <v>1041</v>
          </cell>
          <cell r="R90">
            <v>4560</v>
          </cell>
          <cell r="S90">
            <v>154604</v>
          </cell>
          <cell r="T90">
            <v>699813</v>
          </cell>
          <cell r="U90">
            <v>2238</v>
          </cell>
          <cell r="V90">
            <v>4711</v>
          </cell>
          <cell r="W90">
            <v>26561</v>
          </cell>
          <cell r="X90">
            <v>33133</v>
          </cell>
          <cell r="AB90">
            <v>11856.397999999999</v>
          </cell>
          <cell r="AC90">
            <v>530259</v>
          </cell>
        </row>
        <row r="91">
          <cell r="B91" t="str">
            <v>Public Service Company of Oklahoma</v>
          </cell>
          <cell r="L91">
            <v>756796</v>
          </cell>
          <cell r="N91">
            <v>131916</v>
          </cell>
          <cell r="O91">
            <v>83337</v>
          </cell>
          <cell r="P91">
            <v>16872</v>
          </cell>
          <cell r="Q91">
            <v>25245</v>
          </cell>
          <cell r="R91">
            <v>185</v>
          </cell>
          <cell r="S91">
            <v>48682</v>
          </cell>
          <cell r="T91">
            <v>1065228</v>
          </cell>
          <cell r="U91">
            <v>1275</v>
          </cell>
          <cell r="V91">
            <v>3336</v>
          </cell>
          <cell r="W91">
            <v>5486</v>
          </cell>
          <cell r="X91">
            <v>2693</v>
          </cell>
          <cell r="AB91">
            <v>20409.260999999999</v>
          </cell>
          <cell r="AC91">
            <v>557422</v>
          </cell>
        </row>
        <row r="92">
          <cell r="B92" t="str">
            <v>Public Service Electric and Gas Company</v>
          </cell>
          <cell r="L92">
            <v>1748439</v>
          </cell>
          <cell r="N92">
            <v>118253</v>
          </cell>
          <cell r="O92">
            <v>172783</v>
          </cell>
          <cell r="P92">
            <v>224287</v>
          </cell>
          <cell r="Q92">
            <v>205380</v>
          </cell>
          <cell r="R92">
            <v>72</v>
          </cell>
          <cell r="S92">
            <v>102686</v>
          </cell>
          <cell r="T92">
            <v>2571899</v>
          </cell>
          <cell r="U92">
            <v>2681</v>
          </cell>
          <cell r="V92">
            <v>18756</v>
          </cell>
          <cell r="W92">
            <v>-39188</v>
          </cell>
          <cell r="X92">
            <v>13531</v>
          </cell>
          <cell r="AB92">
            <v>40860.792000000001</v>
          </cell>
          <cell r="AC92">
            <v>2285737</v>
          </cell>
        </row>
        <row r="93">
          <cell r="B93" t="str">
            <v>Puget Sound Energy, Inc.</v>
          </cell>
          <cell r="L93">
            <v>945148</v>
          </cell>
          <cell r="N93">
            <v>145796</v>
          </cell>
          <cell r="O93">
            <v>80879</v>
          </cell>
          <cell r="P93">
            <v>50604</v>
          </cell>
          <cell r="Q93">
            <v>102210</v>
          </cell>
          <cell r="R93">
            <v>650</v>
          </cell>
          <cell r="S93">
            <v>130223</v>
          </cell>
          <cell r="T93">
            <v>1455510</v>
          </cell>
          <cell r="U93">
            <v>4831</v>
          </cell>
          <cell r="V93">
            <v>6405</v>
          </cell>
          <cell r="W93">
            <v>29646</v>
          </cell>
          <cell r="X93">
            <v>8597</v>
          </cell>
          <cell r="AB93">
            <v>27486.304</v>
          </cell>
          <cell r="AC93">
            <v>1165699</v>
          </cell>
        </row>
        <row r="94">
          <cell r="B94" t="str">
            <v>Rochester Gas and Electric Co</v>
          </cell>
          <cell r="L94">
            <v>107562</v>
          </cell>
          <cell r="N94">
            <v>8530</v>
          </cell>
          <cell r="O94">
            <v>65007</v>
          </cell>
          <cell r="P94">
            <v>34574</v>
          </cell>
          <cell r="Q94">
            <v>45497</v>
          </cell>
          <cell r="R94">
            <v>4480</v>
          </cell>
          <cell r="S94">
            <v>45488</v>
          </cell>
          <cell r="T94">
            <v>311139</v>
          </cell>
          <cell r="U94">
            <v>-2274</v>
          </cell>
          <cell r="V94">
            <v>1215</v>
          </cell>
          <cell r="W94">
            <v>5391</v>
          </cell>
          <cell r="X94">
            <v>2785</v>
          </cell>
          <cell r="AB94">
            <v>7290.4129999999996</v>
          </cell>
          <cell r="AC94">
            <v>383543</v>
          </cell>
        </row>
        <row r="95">
          <cell r="B95" t="str">
            <v>Rockland Electric Company</v>
          </cell>
          <cell r="L95">
            <v>99524</v>
          </cell>
          <cell r="N95">
            <v>2893</v>
          </cell>
          <cell r="O95">
            <v>15605</v>
          </cell>
          <cell r="P95">
            <v>6931</v>
          </cell>
          <cell r="Q95">
            <v>9411</v>
          </cell>
          <cell r="R95">
            <v>1</v>
          </cell>
          <cell r="S95">
            <v>19761</v>
          </cell>
          <cell r="T95">
            <v>154214</v>
          </cell>
          <cell r="U95">
            <v>87</v>
          </cell>
          <cell r="V95">
            <v>119</v>
          </cell>
          <cell r="W95">
            <v>6740</v>
          </cell>
          <cell r="X95">
            <v>706</v>
          </cell>
          <cell r="AB95">
            <v>1549.1510000000001</v>
          </cell>
          <cell r="AC95">
            <v>73840</v>
          </cell>
        </row>
        <row r="96">
          <cell r="B96" t="str">
            <v>San Diego Gas &amp; Electric Company</v>
          </cell>
          <cell r="L96">
            <v>1882316</v>
          </cell>
          <cell r="N96">
            <v>96429</v>
          </cell>
          <cell r="O96">
            <v>180491</v>
          </cell>
          <cell r="P96">
            <v>77998</v>
          </cell>
          <cell r="Q96">
            <v>133655</v>
          </cell>
          <cell r="R96">
            <v>0</v>
          </cell>
          <cell r="S96">
            <v>498353</v>
          </cell>
          <cell r="T96">
            <v>2872332</v>
          </cell>
          <cell r="U96">
            <v>8306</v>
          </cell>
          <cell r="V96">
            <v>140446</v>
          </cell>
          <cell r="W96">
            <v>54077</v>
          </cell>
          <cell r="X96">
            <v>22402</v>
          </cell>
          <cell r="AB96">
            <v>24228.405999999999</v>
          </cell>
          <cell r="AC96">
            <v>1452137</v>
          </cell>
        </row>
        <row r="97">
          <cell r="B97" t="str">
            <v>SCANA Corporation</v>
          </cell>
          <cell r="L97">
            <v>991363</v>
          </cell>
          <cell r="N97">
            <v>21772</v>
          </cell>
          <cell r="O97">
            <v>63950</v>
          </cell>
          <cell r="P97">
            <v>39852</v>
          </cell>
          <cell r="Q97">
            <v>16057</v>
          </cell>
          <cell r="R97">
            <v>1333</v>
          </cell>
          <cell r="S97">
            <v>159454</v>
          </cell>
          <cell r="T97">
            <v>1293780</v>
          </cell>
          <cell r="U97">
            <v>2410</v>
          </cell>
          <cell r="V97">
            <v>9997</v>
          </cell>
          <cell r="W97">
            <v>51434</v>
          </cell>
          <cell r="X97">
            <v>7263</v>
          </cell>
          <cell r="AB97">
            <v>25598.614000000001</v>
          </cell>
          <cell r="AC97">
            <v>739391</v>
          </cell>
        </row>
        <row r="98">
          <cell r="B98" t="str">
            <v>Sempra</v>
          </cell>
          <cell r="L98">
            <v>1882316</v>
          </cell>
          <cell r="N98">
            <v>1243144</v>
          </cell>
          <cell r="O98">
            <v>473996</v>
          </cell>
          <cell r="P98">
            <v>97361</v>
          </cell>
          <cell r="Q98">
            <v>185612</v>
          </cell>
          <cell r="R98">
            <v>0</v>
          </cell>
          <cell r="S98">
            <v>995244</v>
          </cell>
          <cell r="T98">
            <v>4880764</v>
          </cell>
          <cell r="U98">
            <v>120809</v>
          </cell>
          <cell r="V98">
            <v>162695</v>
          </cell>
          <cell r="W98">
            <v>195064</v>
          </cell>
          <cell r="X98">
            <v>22496</v>
          </cell>
          <cell r="AB98">
            <v>157585.85800000001</v>
          </cell>
          <cell r="AC98">
            <v>5109984</v>
          </cell>
        </row>
        <row r="99">
          <cell r="B99" t="str">
            <v>Sierra Pacific Power Company</v>
          </cell>
          <cell r="L99">
            <v>394620</v>
          </cell>
          <cell r="N99">
            <v>14123</v>
          </cell>
          <cell r="O99">
            <v>28666</v>
          </cell>
          <cell r="P99">
            <v>8670</v>
          </cell>
          <cell r="Q99">
            <v>11414</v>
          </cell>
          <cell r="R99">
            <v>487</v>
          </cell>
          <cell r="S99">
            <v>49373</v>
          </cell>
          <cell r="T99">
            <v>507351</v>
          </cell>
          <cell r="U99">
            <v>374</v>
          </cell>
          <cell r="V99">
            <v>2735</v>
          </cell>
          <cell r="W99">
            <v>16246</v>
          </cell>
          <cell r="X99">
            <v>5617</v>
          </cell>
          <cell r="AB99">
            <v>9857.9940000000006</v>
          </cell>
          <cell r="AC99">
            <v>352400</v>
          </cell>
        </row>
        <row r="100">
          <cell r="B100" t="str">
            <v>Southern California Edison Company</v>
          </cell>
          <cell r="L100">
            <v>4979624</v>
          </cell>
          <cell r="N100">
            <v>458437</v>
          </cell>
          <cell r="O100">
            <v>971076</v>
          </cell>
          <cell r="P100">
            <v>147581</v>
          </cell>
          <cell r="Q100">
            <v>461693</v>
          </cell>
          <cell r="R100">
            <v>4812</v>
          </cell>
          <cell r="S100">
            <v>1675348</v>
          </cell>
          <cell r="T100">
            <v>8711826</v>
          </cell>
          <cell r="U100">
            <v>15607</v>
          </cell>
          <cell r="V100">
            <v>902074</v>
          </cell>
          <cell r="W100">
            <v>82906</v>
          </cell>
          <cell r="X100">
            <v>11713</v>
          </cell>
          <cell r="AB100">
            <v>88269.983999999997</v>
          </cell>
          <cell r="AC100">
            <v>5139343</v>
          </cell>
        </row>
        <row r="101">
          <cell r="B101" t="str">
            <v>Southern Indiana Gas and Electric Company</v>
          </cell>
          <cell r="L101">
            <v>248844</v>
          </cell>
          <cell r="N101">
            <v>20761</v>
          </cell>
          <cell r="O101">
            <v>17553</v>
          </cell>
          <cell r="P101">
            <v>4767</v>
          </cell>
          <cell r="Q101">
            <v>603</v>
          </cell>
          <cell r="R101">
            <v>11170</v>
          </cell>
          <cell r="S101">
            <v>64263</v>
          </cell>
          <cell r="T101">
            <v>367962</v>
          </cell>
          <cell r="U101">
            <v>1027</v>
          </cell>
          <cell r="V101">
            <v>1528</v>
          </cell>
          <cell r="W101">
            <v>3831</v>
          </cell>
          <cell r="X101">
            <v>714</v>
          </cell>
          <cell r="AB101">
            <v>5199.2049999999999</v>
          </cell>
          <cell r="AC101">
            <v>147287</v>
          </cell>
        </row>
        <row r="102">
          <cell r="B102" t="str">
            <v>Southwestern Electric Power Company</v>
          </cell>
          <cell r="L102">
            <v>805227</v>
          </cell>
          <cell r="N102">
            <v>118376</v>
          </cell>
          <cell r="O102">
            <v>90317</v>
          </cell>
          <cell r="P102">
            <v>22711</v>
          </cell>
          <cell r="Q102">
            <v>22469</v>
          </cell>
          <cell r="R102">
            <v>253</v>
          </cell>
          <cell r="S102">
            <v>65637</v>
          </cell>
          <cell r="T102">
            <v>1127059</v>
          </cell>
          <cell r="U102">
            <v>2814</v>
          </cell>
          <cell r="V102">
            <v>3443</v>
          </cell>
          <cell r="W102">
            <v>9810</v>
          </cell>
          <cell r="X102">
            <v>3558</v>
          </cell>
          <cell r="AB102">
            <v>25160.460999999999</v>
          </cell>
          <cell r="AC102">
            <v>538751</v>
          </cell>
        </row>
        <row r="103">
          <cell r="B103" t="str">
            <v>Southwestern Public Service Company</v>
          </cell>
          <cell r="L103">
            <v>728385</v>
          </cell>
          <cell r="N103">
            <v>200383</v>
          </cell>
          <cell r="O103">
            <v>35668</v>
          </cell>
          <cell r="P103">
            <v>19253</v>
          </cell>
          <cell r="Q103">
            <v>19134</v>
          </cell>
          <cell r="R103">
            <v>273</v>
          </cell>
          <cell r="S103">
            <v>112672</v>
          </cell>
          <cell r="T103">
            <v>1124261</v>
          </cell>
          <cell r="U103">
            <v>3304</v>
          </cell>
          <cell r="V103">
            <v>9010</v>
          </cell>
          <cell r="W103">
            <v>29772</v>
          </cell>
          <cell r="X103">
            <v>8828</v>
          </cell>
          <cell r="AB103">
            <v>29814.59</v>
          </cell>
          <cell r="AC103">
            <v>394676</v>
          </cell>
        </row>
        <row r="104">
          <cell r="B104" t="str">
            <v>Tampa Electric Company</v>
          </cell>
          <cell r="L104">
            <v>686062</v>
          </cell>
          <cell r="N104">
            <v>15366</v>
          </cell>
          <cell r="O104">
            <v>58440</v>
          </cell>
          <cell r="P104">
            <v>39959</v>
          </cell>
          <cell r="Q104">
            <v>45087</v>
          </cell>
          <cell r="R104">
            <v>213</v>
          </cell>
          <cell r="S104">
            <v>124367</v>
          </cell>
          <cell r="T104">
            <v>969494</v>
          </cell>
          <cell r="U104">
            <v>8067</v>
          </cell>
          <cell r="V104">
            <v>8559</v>
          </cell>
          <cell r="W104">
            <v>40151</v>
          </cell>
          <cell r="X104">
            <v>1627</v>
          </cell>
          <cell r="AB104">
            <v>19938.768</v>
          </cell>
          <cell r="AC104">
            <v>771960</v>
          </cell>
        </row>
        <row r="105">
          <cell r="B105" t="str">
            <v>Texas-New Mexico Power Company</v>
          </cell>
          <cell r="L105">
            <v>0</v>
          </cell>
          <cell r="N105">
            <v>97760</v>
          </cell>
          <cell r="O105">
            <v>24351</v>
          </cell>
          <cell r="P105">
            <v>3762</v>
          </cell>
          <cell r="Q105">
            <v>319</v>
          </cell>
          <cell r="R105">
            <v>7</v>
          </cell>
          <cell r="S105">
            <v>36339</v>
          </cell>
          <cell r="T105">
            <v>162537</v>
          </cell>
          <cell r="U105">
            <v>1299</v>
          </cell>
          <cell r="V105">
            <v>876</v>
          </cell>
          <cell r="W105">
            <v>6490</v>
          </cell>
          <cell r="X105">
            <v>4948</v>
          </cell>
          <cell r="AB105">
            <v>10827.785</v>
          </cell>
          <cell r="AC105">
            <v>255213</v>
          </cell>
        </row>
        <row r="106">
          <cell r="B106" t="str">
            <v>The Cleveland Electric Illuminating Company</v>
          </cell>
          <cell r="L106">
            <v>110160</v>
          </cell>
          <cell r="N106">
            <v>234629</v>
          </cell>
          <cell r="O106">
            <v>63507</v>
          </cell>
          <cell r="P106">
            <v>27072</v>
          </cell>
          <cell r="Q106">
            <v>19041</v>
          </cell>
          <cell r="R106">
            <v>349</v>
          </cell>
          <cell r="S106">
            <v>92266</v>
          </cell>
          <cell r="T106">
            <v>547025</v>
          </cell>
          <cell r="U106">
            <v>137</v>
          </cell>
          <cell r="V106">
            <v>1909</v>
          </cell>
          <cell r="W106">
            <v>49338</v>
          </cell>
          <cell r="X106">
            <v>1430</v>
          </cell>
          <cell r="AB106">
            <v>18053.756000000001</v>
          </cell>
          <cell r="AC106">
            <v>752471</v>
          </cell>
        </row>
        <row r="107">
          <cell r="B107" t="str">
            <v>The Connecticut Light and Power Company</v>
          </cell>
          <cell r="L107">
            <v>1150990</v>
          </cell>
          <cell r="N107">
            <v>104560</v>
          </cell>
          <cell r="O107">
            <v>178788</v>
          </cell>
          <cell r="P107">
            <v>118953</v>
          </cell>
          <cell r="Q107">
            <v>145854</v>
          </cell>
          <cell r="R107">
            <v>0</v>
          </cell>
          <cell r="S107">
            <v>193736</v>
          </cell>
          <cell r="T107">
            <v>1893311</v>
          </cell>
          <cell r="U107">
            <v>1206</v>
          </cell>
          <cell r="V107">
            <v>11864</v>
          </cell>
          <cell r="W107">
            <v>11868</v>
          </cell>
          <cell r="X107">
            <v>16986</v>
          </cell>
          <cell r="AB107">
            <v>23085.32</v>
          </cell>
          <cell r="AC107">
            <v>1256180</v>
          </cell>
        </row>
        <row r="108">
          <cell r="B108" t="str">
            <v>The Potomac Edison Company</v>
          </cell>
          <cell r="L108">
            <v>485172</v>
          </cell>
          <cell r="N108">
            <v>48705</v>
          </cell>
          <cell r="O108">
            <v>47358</v>
          </cell>
          <cell r="P108">
            <v>13273</v>
          </cell>
          <cell r="Q108">
            <v>23609</v>
          </cell>
          <cell r="R108">
            <v>12</v>
          </cell>
          <cell r="S108">
            <v>15812</v>
          </cell>
          <cell r="T108">
            <v>634100</v>
          </cell>
          <cell r="U108">
            <v>44</v>
          </cell>
          <cell r="V108">
            <v>4671</v>
          </cell>
          <cell r="W108">
            <v>-15759</v>
          </cell>
          <cell r="X108">
            <v>2581</v>
          </cell>
          <cell r="AB108">
            <v>11782.66</v>
          </cell>
          <cell r="AC108">
            <v>416591</v>
          </cell>
        </row>
        <row r="109">
          <cell r="B109" t="str">
            <v>The Toledo Edison Company</v>
          </cell>
          <cell r="L109">
            <v>57263</v>
          </cell>
          <cell r="N109">
            <v>116281</v>
          </cell>
          <cell r="O109">
            <v>23714</v>
          </cell>
          <cell r="P109">
            <v>12241</v>
          </cell>
          <cell r="Q109">
            <v>8365</v>
          </cell>
          <cell r="R109">
            <v>10</v>
          </cell>
          <cell r="S109">
            <v>36143</v>
          </cell>
          <cell r="T109">
            <v>254017</v>
          </cell>
          <cell r="U109">
            <v>36</v>
          </cell>
          <cell r="V109">
            <v>517</v>
          </cell>
          <cell r="W109">
            <v>18513</v>
          </cell>
          <cell r="X109">
            <v>650</v>
          </cell>
          <cell r="AB109">
            <v>10369.218000000001</v>
          </cell>
          <cell r="AC109">
            <v>311844</v>
          </cell>
        </row>
        <row r="110">
          <cell r="B110" t="str">
            <v>The United Illuminating Company</v>
          </cell>
          <cell r="L110">
            <v>223672</v>
          </cell>
          <cell r="N110">
            <v>146914</v>
          </cell>
          <cell r="O110">
            <v>105959</v>
          </cell>
          <cell r="P110">
            <v>48260</v>
          </cell>
          <cell r="Q110">
            <v>48659</v>
          </cell>
          <cell r="R110">
            <v>0</v>
          </cell>
          <cell r="S110">
            <v>27415</v>
          </cell>
          <cell r="T110">
            <v>600880</v>
          </cell>
          <cell r="U110">
            <v>1381</v>
          </cell>
          <cell r="V110">
            <v>-50</v>
          </cell>
          <cell r="W110">
            <v>23575</v>
          </cell>
          <cell r="X110">
            <v>2505</v>
          </cell>
          <cell r="AB110">
            <v>4978.47</v>
          </cell>
          <cell r="AC110">
            <v>337885</v>
          </cell>
        </row>
        <row r="111">
          <cell r="B111" t="str">
            <v>Tucson Electric Power Company</v>
          </cell>
          <cell r="L111">
            <v>712449</v>
          </cell>
          <cell r="N111">
            <v>34269</v>
          </cell>
          <cell r="O111">
            <v>25597</v>
          </cell>
          <cell r="P111">
            <v>22737</v>
          </cell>
          <cell r="Q111">
            <v>15155</v>
          </cell>
          <cell r="R111">
            <v>0</v>
          </cell>
          <cell r="S111">
            <v>118192</v>
          </cell>
          <cell r="T111">
            <v>928399</v>
          </cell>
          <cell r="U111">
            <v>4815</v>
          </cell>
          <cell r="V111">
            <v>3193</v>
          </cell>
          <cell r="W111">
            <v>27311</v>
          </cell>
          <cell r="X111">
            <v>1769</v>
          </cell>
          <cell r="AB111">
            <v>16968.919999999998</v>
          </cell>
          <cell r="AC111">
            <v>428666</v>
          </cell>
        </row>
        <row r="112">
          <cell r="B112" t="str">
            <v>UGI Utilities, Inc.</v>
          </cell>
          <cell r="L112">
            <v>42235</v>
          </cell>
          <cell r="N112">
            <v>8347</v>
          </cell>
          <cell r="O112">
            <v>9253</v>
          </cell>
          <cell r="P112">
            <v>3166</v>
          </cell>
          <cell r="Q112">
            <v>-30</v>
          </cell>
          <cell r="R112">
            <v>282</v>
          </cell>
          <cell r="S112">
            <v>6074</v>
          </cell>
          <cell r="T112">
            <v>69328</v>
          </cell>
          <cell r="U112">
            <v>0</v>
          </cell>
          <cell r="V112">
            <v>661</v>
          </cell>
          <cell r="W112">
            <v>-448</v>
          </cell>
          <cell r="X112">
            <v>71</v>
          </cell>
          <cell r="AB112">
            <v>979.28</v>
          </cell>
          <cell r="AC112">
            <v>62267</v>
          </cell>
        </row>
        <row r="113">
          <cell r="B113" t="str">
            <v>Union Electric Company</v>
          </cell>
          <cell r="L113">
            <v>987036</v>
          </cell>
          <cell r="N113">
            <v>104780</v>
          </cell>
          <cell r="O113">
            <v>149680</v>
          </cell>
          <cell r="P113">
            <v>56338</v>
          </cell>
          <cell r="Q113">
            <v>110064</v>
          </cell>
          <cell r="R113">
            <v>195</v>
          </cell>
          <cell r="S113">
            <v>214437</v>
          </cell>
          <cell r="T113">
            <v>1629324</v>
          </cell>
          <cell r="U113">
            <v>-269</v>
          </cell>
          <cell r="V113">
            <v>10727</v>
          </cell>
          <cell r="W113">
            <v>54131</v>
          </cell>
          <cell r="X113">
            <v>17362</v>
          </cell>
          <cell r="AB113">
            <v>37596.065000000002</v>
          </cell>
          <cell r="AC113">
            <v>1230256</v>
          </cell>
        </row>
        <row r="114">
          <cell r="B114" t="str">
            <v>Unitil Energy Systems, Inc.</v>
          </cell>
          <cell r="L114">
            <v>65386</v>
          </cell>
          <cell r="N114">
            <v>28202</v>
          </cell>
          <cell r="O114">
            <v>9275</v>
          </cell>
          <cell r="P114">
            <v>4655</v>
          </cell>
          <cell r="Q114">
            <v>5450</v>
          </cell>
          <cell r="R114">
            <v>103</v>
          </cell>
          <cell r="S114">
            <v>10764</v>
          </cell>
          <cell r="T114">
            <v>123863</v>
          </cell>
          <cell r="U114">
            <v>70</v>
          </cell>
          <cell r="V114">
            <v>186</v>
          </cell>
          <cell r="W114">
            <v>2569</v>
          </cell>
          <cell r="X114">
            <v>789</v>
          </cell>
          <cell r="AB114">
            <v>1210.98</v>
          </cell>
          <cell r="AC114">
            <v>79100</v>
          </cell>
        </row>
        <row r="115">
          <cell r="B115" t="str">
            <v>UNS Electric, Inc.</v>
          </cell>
          <cell r="L115">
            <v>71575</v>
          </cell>
          <cell r="N115">
            <v>16076</v>
          </cell>
          <cell r="O115">
            <v>7014</v>
          </cell>
          <cell r="P115">
            <v>4114</v>
          </cell>
          <cell r="Q115">
            <v>2994</v>
          </cell>
          <cell r="R115">
            <v>0</v>
          </cell>
          <cell r="S115">
            <v>10660</v>
          </cell>
          <cell r="T115">
            <v>112434</v>
          </cell>
          <cell r="U115">
            <v>319</v>
          </cell>
          <cell r="V115">
            <v>333</v>
          </cell>
          <cell r="W115">
            <v>2166</v>
          </cell>
          <cell r="X115">
            <v>75</v>
          </cell>
          <cell r="AB115">
            <v>2065.7060000000001</v>
          </cell>
          <cell r="AC115">
            <v>96799</v>
          </cell>
        </row>
        <row r="116">
          <cell r="B116" t="str">
            <v>Upper Michigan Energy Resources Corporation</v>
          </cell>
          <cell r="L116">
            <v>48790</v>
          </cell>
          <cell r="N116">
            <v>16802</v>
          </cell>
          <cell r="O116">
            <v>4525</v>
          </cell>
          <cell r="P116">
            <v>1222</v>
          </cell>
          <cell r="Q116">
            <v>2791</v>
          </cell>
          <cell r="R116">
            <v>0</v>
          </cell>
          <cell r="S116">
            <v>3046</v>
          </cell>
          <cell r="T116">
            <v>77418</v>
          </cell>
          <cell r="U116">
            <v>64</v>
          </cell>
          <cell r="V116">
            <v>156</v>
          </cell>
          <cell r="W116">
            <v>1097</v>
          </cell>
          <cell r="X116">
            <v>248</v>
          </cell>
          <cell r="AB116">
            <v>1676.7860000000001</v>
          </cell>
          <cell r="AC116">
            <v>36818</v>
          </cell>
        </row>
        <row r="117">
          <cell r="B117" t="str">
            <v>Upper Peninsula Power Company</v>
          </cell>
          <cell r="L117">
            <v>27720</v>
          </cell>
          <cell r="N117">
            <v>8660</v>
          </cell>
          <cell r="O117">
            <v>14532</v>
          </cell>
          <cell r="P117">
            <v>3021</v>
          </cell>
          <cell r="Q117">
            <v>2134</v>
          </cell>
          <cell r="R117">
            <v>0</v>
          </cell>
          <cell r="S117">
            <v>11421</v>
          </cell>
          <cell r="T117">
            <v>67586</v>
          </cell>
          <cell r="U117">
            <v>523</v>
          </cell>
          <cell r="V117">
            <v>852</v>
          </cell>
          <cell r="W117">
            <v>3896</v>
          </cell>
          <cell r="X117">
            <v>721</v>
          </cell>
          <cell r="AB117">
            <v>806.43799999999999</v>
          </cell>
          <cell r="AC117">
            <v>52636</v>
          </cell>
        </row>
        <row r="118">
          <cell r="B118" t="str">
            <v>Virginia Electric and Power Company</v>
          </cell>
          <cell r="L118">
            <v>4169821</v>
          </cell>
          <cell r="N118">
            <v>119176</v>
          </cell>
          <cell r="O118">
            <v>256490</v>
          </cell>
          <cell r="P118">
            <v>81900</v>
          </cell>
          <cell r="Q118">
            <v>64631</v>
          </cell>
          <cell r="R118">
            <v>3</v>
          </cell>
          <cell r="S118">
            <v>557430</v>
          </cell>
          <cell r="T118">
            <v>5258690</v>
          </cell>
          <cell r="U118">
            <v>-11080</v>
          </cell>
          <cell r="V118">
            <v>14352</v>
          </cell>
          <cell r="W118">
            <v>175914</v>
          </cell>
          <cell r="X118">
            <v>39179</v>
          </cell>
          <cell r="AB118">
            <v>88238.368000000002</v>
          </cell>
          <cell r="AC118">
            <v>2627794</v>
          </cell>
        </row>
        <row r="119">
          <cell r="B119" t="str">
            <v>West Penn Power Company</v>
          </cell>
          <cell r="L119">
            <v>388424</v>
          </cell>
          <cell r="N119">
            <v>74505</v>
          </cell>
          <cell r="O119">
            <v>85053</v>
          </cell>
          <cell r="P119">
            <v>25840</v>
          </cell>
          <cell r="Q119">
            <v>37915</v>
          </cell>
          <cell r="R119">
            <v>20</v>
          </cell>
          <cell r="S119">
            <v>22290</v>
          </cell>
          <cell r="T119">
            <v>634048</v>
          </cell>
          <cell r="U119">
            <v>53</v>
          </cell>
          <cell r="V119">
            <v>6493</v>
          </cell>
          <cell r="W119">
            <v>-35107</v>
          </cell>
          <cell r="X119">
            <v>3111</v>
          </cell>
          <cell r="AB119">
            <v>20091.071</v>
          </cell>
          <cell r="AC119">
            <v>727557</v>
          </cell>
        </row>
        <row r="120">
          <cell r="B120" t="str">
            <v>Westar Energy (KPL)</v>
          </cell>
          <cell r="L120">
            <v>418627</v>
          </cell>
          <cell r="N120">
            <v>130732</v>
          </cell>
          <cell r="O120">
            <v>39936</v>
          </cell>
          <cell r="P120">
            <v>10602</v>
          </cell>
          <cell r="Q120">
            <v>2266</v>
          </cell>
          <cell r="R120">
            <v>50</v>
          </cell>
          <cell r="S120">
            <v>95161</v>
          </cell>
          <cell r="T120">
            <v>701078</v>
          </cell>
          <cell r="U120">
            <v>4661</v>
          </cell>
          <cell r="V120">
            <v>2915</v>
          </cell>
          <cell r="W120">
            <v>26748</v>
          </cell>
          <cell r="X120">
            <v>2286</v>
          </cell>
          <cell r="AB120">
            <v>15945.425999999999</v>
          </cell>
          <cell r="AC120">
            <v>383571</v>
          </cell>
        </row>
        <row r="121">
          <cell r="B121" t="str">
            <v>Wheeling Power Company</v>
          </cell>
          <cell r="L121">
            <v>146318</v>
          </cell>
          <cell r="N121">
            <v>41361</v>
          </cell>
          <cell r="O121">
            <v>10577</v>
          </cell>
          <cell r="P121">
            <v>1740</v>
          </cell>
          <cell r="Q121">
            <v>1691</v>
          </cell>
          <cell r="R121">
            <v>10</v>
          </cell>
          <cell r="S121">
            <v>8388</v>
          </cell>
          <cell r="T121">
            <v>210803</v>
          </cell>
          <cell r="U121">
            <v>746</v>
          </cell>
          <cell r="V121">
            <v>490</v>
          </cell>
          <cell r="W121">
            <v>1200</v>
          </cell>
          <cell r="X121">
            <v>-57</v>
          </cell>
          <cell r="AB121">
            <v>4919.0339999999997</v>
          </cell>
          <cell r="AC121">
            <v>41558</v>
          </cell>
        </row>
        <row r="122">
          <cell r="B122" t="str">
            <v>Wisconsin Electric Power Company</v>
          </cell>
          <cell r="L122">
            <v>1542976</v>
          </cell>
          <cell r="N122">
            <v>423796</v>
          </cell>
          <cell r="O122">
            <v>79671</v>
          </cell>
          <cell r="P122">
            <v>45587</v>
          </cell>
          <cell r="Q122">
            <v>62887</v>
          </cell>
          <cell r="R122">
            <v>56</v>
          </cell>
          <cell r="S122">
            <v>118583</v>
          </cell>
          <cell r="T122">
            <v>2278874</v>
          </cell>
          <cell r="U122">
            <v>3727</v>
          </cell>
          <cell r="V122">
            <v>4745</v>
          </cell>
          <cell r="W122">
            <v>50184</v>
          </cell>
          <cell r="X122">
            <v>2035</v>
          </cell>
          <cell r="AB122">
            <v>30819.911</v>
          </cell>
          <cell r="AC122">
            <v>1138062</v>
          </cell>
        </row>
        <row r="123">
          <cell r="B123" t="str">
            <v>Wisconsin Power and Light Company</v>
          </cell>
          <cell r="L123">
            <v>407809</v>
          </cell>
          <cell r="N123">
            <v>143561</v>
          </cell>
          <cell r="O123">
            <v>29840</v>
          </cell>
          <cell r="P123">
            <v>15145</v>
          </cell>
          <cell r="Q123">
            <v>22116</v>
          </cell>
          <cell r="R123">
            <v>0</v>
          </cell>
          <cell r="S123">
            <v>104467</v>
          </cell>
          <cell r="T123">
            <v>725293</v>
          </cell>
          <cell r="U123">
            <v>1523</v>
          </cell>
          <cell r="V123">
            <v>4943</v>
          </cell>
          <cell r="W123">
            <v>25215</v>
          </cell>
          <cell r="X123">
            <v>2066</v>
          </cell>
          <cell r="AB123">
            <v>13688.378000000001</v>
          </cell>
          <cell r="AC123">
            <v>476573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snloffice"/>
      <sheetName val="2020 data"/>
    </sheetNames>
    <sheetDataSet>
      <sheetData sheetId="0" refreshError="1"/>
      <sheetData sheetId="1">
        <row r="4">
          <cell r="B4" t="str">
            <v>AES Indiana</v>
          </cell>
          <cell r="L4">
            <v>516928</v>
          </cell>
          <cell r="N4">
            <v>42805</v>
          </cell>
          <cell r="O4">
            <v>65710</v>
          </cell>
          <cell r="P4">
            <v>18341</v>
          </cell>
          <cell r="Q4">
            <v>2306</v>
          </cell>
          <cell r="R4">
            <v>0</v>
          </cell>
          <cell r="S4">
            <v>144474</v>
          </cell>
          <cell r="T4">
            <v>796339</v>
          </cell>
          <cell r="U4">
            <v>5178</v>
          </cell>
          <cell r="V4">
            <v>5137</v>
          </cell>
          <cell r="W4">
            <v>23710</v>
          </cell>
          <cell r="X4">
            <v>4223</v>
          </cell>
          <cell r="AB4">
            <v>14559.25</v>
          </cell>
          <cell r="AC4">
            <v>511501</v>
          </cell>
        </row>
        <row r="5">
          <cell r="B5" t="str">
            <v>AES Ohio</v>
          </cell>
          <cell r="L5">
            <v>205608</v>
          </cell>
          <cell r="N5">
            <v>36117</v>
          </cell>
          <cell r="O5">
            <v>50381</v>
          </cell>
          <cell r="P5">
            <v>34171</v>
          </cell>
          <cell r="Q5">
            <v>15469</v>
          </cell>
          <cell r="R5">
            <v>0</v>
          </cell>
          <cell r="S5">
            <v>73523</v>
          </cell>
          <cell r="T5">
            <v>415268</v>
          </cell>
          <cell r="U5">
            <v>3897</v>
          </cell>
          <cell r="V5">
            <v>3473</v>
          </cell>
          <cell r="W5">
            <v>9570</v>
          </cell>
          <cell r="X5">
            <v>3517</v>
          </cell>
          <cell r="AB5">
            <v>4487.4669999999996</v>
          </cell>
          <cell r="AC5">
            <v>281990</v>
          </cell>
        </row>
        <row r="6">
          <cell r="B6" t="str">
            <v>Alabama Power Company</v>
          </cell>
          <cell r="L6">
            <v>1954784</v>
          </cell>
          <cell r="N6">
            <v>73685</v>
          </cell>
          <cell r="O6">
            <v>275166</v>
          </cell>
          <cell r="P6">
            <v>107292</v>
          </cell>
          <cell r="Q6">
            <v>47776</v>
          </cell>
          <cell r="R6">
            <v>5006</v>
          </cell>
          <cell r="S6">
            <v>282463</v>
          </cell>
          <cell r="T6">
            <v>2746172</v>
          </cell>
          <cell r="U6">
            <v>-1212</v>
          </cell>
          <cell r="V6">
            <v>28652</v>
          </cell>
          <cell r="W6">
            <v>28623</v>
          </cell>
          <cell r="X6">
            <v>16971</v>
          </cell>
          <cell r="AB6">
            <v>59424.921000000002</v>
          </cell>
          <cell r="AC6">
            <v>1504744</v>
          </cell>
        </row>
        <row r="7">
          <cell r="B7" t="str">
            <v>Ameren Illinois Company</v>
          </cell>
          <cell r="L7">
            <v>329891</v>
          </cell>
          <cell r="N7">
            <v>58909</v>
          </cell>
          <cell r="O7">
            <v>254344</v>
          </cell>
          <cell r="P7">
            <v>46779</v>
          </cell>
          <cell r="Q7">
            <v>30097</v>
          </cell>
          <cell r="R7">
            <v>64</v>
          </cell>
          <cell r="S7">
            <v>140380</v>
          </cell>
          <cell r="T7">
            <v>861306</v>
          </cell>
          <cell r="U7">
            <v>487</v>
          </cell>
          <cell r="V7">
            <v>7481</v>
          </cell>
          <cell r="W7">
            <v>8003</v>
          </cell>
          <cell r="X7">
            <v>3504</v>
          </cell>
          <cell r="AB7">
            <v>34145.584999999999</v>
          </cell>
          <cell r="AC7">
            <v>1225204</v>
          </cell>
        </row>
        <row r="8">
          <cell r="B8" t="str">
            <v>Appalachian Power Company</v>
          </cell>
          <cell r="L8">
            <v>1063897</v>
          </cell>
          <cell r="N8">
            <v>256814</v>
          </cell>
          <cell r="O8">
            <v>138572</v>
          </cell>
          <cell r="P8">
            <v>31714</v>
          </cell>
          <cell r="Q8">
            <v>16143</v>
          </cell>
          <cell r="R8">
            <v>280</v>
          </cell>
          <cell r="S8">
            <v>93621</v>
          </cell>
          <cell r="T8">
            <v>1606621</v>
          </cell>
          <cell r="U8">
            <v>4903</v>
          </cell>
          <cell r="V8">
            <v>6771</v>
          </cell>
          <cell r="W8">
            <v>5754</v>
          </cell>
          <cell r="X8">
            <v>6066</v>
          </cell>
          <cell r="AB8">
            <v>32069.322</v>
          </cell>
          <cell r="AC8">
            <v>960162</v>
          </cell>
        </row>
        <row r="9">
          <cell r="B9" t="str">
            <v>Arizona Public Service Company</v>
          </cell>
          <cell r="L9">
            <v>1352484</v>
          </cell>
          <cell r="N9">
            <v>88816</v>
          </cell>
          <cell r="O9">
            <v>118602</v>
          </cell>
          <cell r="P9">
            <v>70032</v>
          </cell>
          <cell r="Q9">
            <v>50744</v>
          </cell>
          <cell r="R9">
            <v>13710</v>
          </cell>
          <cell r="S9">
            <v>178284</v>
          </cell>
          <cell r="T9">
            <v>1873168</v>
          </cell>
          <cell r="U9">
            <v>1181</v>
          </cell>
          <cell r="V9">
            <v>9469</v>
          </cell>
          <cell r="W9">
            <v>36156</v>
          </cell>
          <cell r="X9">
            <v>19919</v>
          </cell>
          <cell r="AB9">
            <v>32432.715</v>
          </cell>
          <cell r="AC9">
            <v>1288752</v>
          </cell>
        </row>
        <row r="10">
          <cell r="B10" t="str">
            <v>Atlantic City Electric Company</v>
          </cell>
          <cell r="L10">
            <v>589205</v>
          </cell>
          <cell r="N10">
            <v>22134</v>
          </cell>
          <cell r="O10">
            <v>109477</v>
          </cell>
          <cell r="P10">
            <v>84172</v>
          </cell>
          <cell r="Q10">
            <v>31790</v>
          </cell>
          <cell r="R10">
            <v>0</v>
          </cell>
          <cell r="S10">
            <v>95551</v>
          </cell>
          <cell r="T10">
            <v>932376</v>
          </cell>
          <cell r="U10">
            <v>596</v>
          </cell>
          <cell r="V10">
            <v>1595</v>
          </cell>
          <cell r="W10">
            <v>11763</v>
          </cell>
          <cell r="X10">
            <v>1551</v>
          </cell>
          <cell r="AB10">
            <v>9322.9159999999993</v>
          </cell>
          <cell r="AC10">
            <v>562054</v>
          </cell>
        </row>
        <row r="11">
          <cell r="B11" t="str">
            <v>Avista Corporation</v>
          </cell>
          <cell r="L11">
            <v>317656</v>
          </cell>
          <cell r="N11">
            <v>27916</v>
          </cell>
          <cell r="O11">
            <v>34154</v>
          </cell>
          <cell r="P11">
            <v>16942</v>
          </cell>
          <cell r="Q11">
            <v>35067</v>
          </cell>
          <cell r="R11">
            <v>0</v>
          </cell>
          <cell r="S11">
            <v>105995</v>
          </cell>
          <cell r="T11">
            <v>537731</v>
          </cell>
          <cell r="U11">
            <v>1673</v>
          </cell>
          <cell r="V11">
            <v>4251</v>
          </cell>
          <cell r="W11">
            <v>31925</v>
          </cell>
          <cell r="X11">
            <v>6021</v>
          </cell>
          <cell r="AB11">
            <v>11671.436</v>
          </cell>
          <cell r="AC11">
            <v>395377</v>
          </cell>
        </row>
        <row r="12">
          <cell r="B12" t="str">
            <v>Baltimore Gas and Electric Company</v>
          </cell>
          <cell r="L12">
            <v>817077</v>
          </cell>
          <cell r="N12">
            <v>49190</v>
          </cell>
          <cell r="O12">
            <v>209250</v>
          </cell>
          <cell r="P12">
            <v>56112</v>
          </cell>
          <cell r="Q12">
            <v>4263</v>
          </cell>
          <cell r="R12">
            <v>0</v>
          </cell>
          <cell r="S12">
            <v>210755</v>
          </cell>
          <cell r="T12">
            <v>1346647</v>
          </cell>
          <cell r="U12">
            <v>290</v>
          </cell>
          <cell r="V12">
            <v>3111</v>
          </cell>
          <cell r="W12">
            <v>44312</v>
          </cell>
          <cell r="X12">
            <v>107</v>
          </cell>
          <cell r="AB12">
            <v>28249.631000000001</v>
          </cell>
          <cell r="AC12">
            <v>1312219</v>
          </cell>
        </row>
        <row r="13">
          <cell r="B13" t="str">
            <v>Black Hills Colorado Electric, Inc.</v>
          </cell>
          <cell r="L13">
            <v>118132</v>
          </cell>
          <cell r="N13">
            <v>6160</v>
          </cell>
          <cell r="O13">
            <v>12289</v>
          </cell>
          <cell r="P13">
            <v>3576</v>
          </cell>
          <cell r="Q13">
            <v>231</v>
          </cell>
          <cell r="R13">
            <v>51</v>
          </cell>
          <cell r="S13">
            <v>25401</v>
          </cell>
          <cell r="T13">
            <v>165841</v>
          </cell>
          <cell r="U13">
            <v>761</v>
          </cell>
          <cell r="V13">
            <v>621</v>
          </cell>
          <cell r="W13">
            <v>5120</v>
          </cell>
          <cell r="X13">
            <v>632</v>
          </cell>
          <cell r="AB13">
            <v>2243.0340000000001</v>
          </cell>
          <cell r="AC13">
            <v>98431</v>
          </cell>
        </row>
        <row r="14">
          <cell r="B14" t="str">
            <v>Black Hills Power, Inc.</v>
          </cell>
          <cell r="L14">
            <v>82614</v>
          </cell>
          <cell r="N14">
            <v>27933</v>
          </cell>
          <cell r="O14">
            <v>15227</v>
          </cell>
          <cell r="P14">
            <v>2469</v>
          </cell>
          <cell r="Q14">
            <v>474</v>
          </cell>
          <cell r="R14">
            <v>77</v>
          </cell>
          <cell r="S14">
            <v>34987</v>
          </cell>
          <cell r="T14">
            <v>163780</v>
          </cell>
          <cell r="U14">
            <v>780</v>
          </cell>
          <cell r="V14">
            <v>1511</v>
          </cell>
          <cell r="W14">
            <v>6760</v>
          </cell>
          <cell r="X14">
            <v>989</v>
          </cell>
          <cell r="AB14">
            <v>3077.2420000000002</v>
          </cell>
          <cell r="AC14">
            <v>73507</v>
          </cell>
        </row>
        <row r="15">
          <cell r="B15" t="str">
            <v>CenterPoint Energy Houston Electric, LLC</v>
          </cell>
          <cell r="L15">
            <v>0</v>
          </cell>
          <cell r="N15">
            <v>962376</v>
          </cell>
          <cell r="O15">
            <v>231499</v>
          </cell>
          <cell r="P15">
            <v>22563</v>
          </cell>
          <cell r="Q15">
            <v>37330</v>
          </cell>
          <cell r="R15">
            <v>0</v>
          </cell>
          <cell r="S15">
            <v>265076</v>
          </cell>
          <cell r="T15">
            <v>1518845</v>
          </cell>
          <cell r="U15">
            <v>10228</v>
          </cell>
          <cell r="V15">
            <v>23030</v>
          </cell>
          <cell r="W15">
            <v>58596</v>
          </cell>
          <cell r="X15">
            <v>93</v>
          </cell>
          <cell r="AB15">
            <v>93767.936000000002</v>
          </cell>
          <cell r="AC15">
            <v>2588471</v>
          </cell>
        </row>
        <row r="16">
          <cell r="B16" t="str">
            <v>Central Hudson Gas &amp; Electric Corporation</v>
          </cell>
          <cell r="L16">
            <v>138636</v>
          </cell>
          <cell r="N16">
            <v>12990</v>
          </cell>
          <cell r="O16">
            <v>76559</v>
          </cell>
          <cell r="P16">
            <v>26331</v>
          </cell>
          <cell r="Q16">
            <v>52361</v>
          </cell>
          <cell r="R16">
            <v>1</v>
          </cell>
          <cell r="S16">
            <v>66969</v>
          </cell>
          <cell r="T16">
            <v>373848</v>
          </cell>
          <cell r="U16">
            <v>676</v>
          </cell>
          <cell r="V16">
            <v>3500</v>
          </cell>
          <cell r="W16">
            <v>5889</v>
          </cell>
          <cell r="X16">
            <v>1844</v>
          </cell>
          <cell r="AB16">
            <v>2639.4360000000001</v>
          </cell>
          <cell r="AC16">
            <v>244949</v>
          </cell>
        </row>
        <row r="17">
          <cell r="B17" t="str">
            <v>Central Maine Power Company</v>
          </cell>
          <cell r="L17">
            <v>21756</v>
          </cell>
          <cell r="N17">
            <v>208828</v>
          </cell>
          <cell r="O17">
            <v>103233</v>
          </cell>
          <cell r="P17">
            <v>47874</v>
          </cell>
          <cell r="Q17">
            <v>28897</v>
          </cell>
          <cell r="R17">
            <v>1392</v>
          </cell>
          <cell r="S17">
            <v>71451</v>
          </cell>
          <cell r="T17">
            <v>483432</v>
          </cell>
          <cell r="U17">
            <v>1333</v>
          </cell>
          <cell r="V17">
            <v>2337</v>
          </cell>
          <cell r="W17">
            <v>12006</v>
          </cell>
          <cell r="X17">
            <v>7408</v>
          </cell>
          <cell r="AB17">
            <v>254.44</v>
          </cell>
          <cell r="AC17">
            <v>646804</v>
          </cell>
        </row>
        <row r="18">
          <cell r="B18" t="str">
            <v>Cheyenne Light, Fuel and Power Company</v>
          </cell>
          <cell r="L18">
            <v>80328</v>
          </cell>
          <cell r="N18">
            <v>23373</v>
          </cell>
          <cell r="O18">
            <v>3472</v>
          </cell>
          <cell r="P18">
            <v>1159</v>
          </cell>
          <cell r="Q18">
            <v>218</v>
          </cell>
          <cell r="R18">
            <v>38</v>
          </cell>
          <cell r="S18">
            <v>15164</v>
          </cell>
          <cell r="T18">
            <v>123751</v>
          </cell>
          <cell r="U18">
            <v>115</v>
          </cell>
          <cell r="V18">
            <v>622</v>
          </cell>
          <cell r="W18">
            <v>2682</v>
          </cell>
          <cell r="X18">
            <v>458</v>
          </cell>
          <cell r="AB18">
            <v>1900.61</v>
          </cell>
          <cell r="AC18">
            <v>43486</v>
          </cell>
        </row>
        <row r="19">
          <cell r="B19" t="str">
            <v>Chugach Electric Association, Inc.</v>
          </cell>
          <cell r="L19">
            <v>106743</v>
          </cell>
          <cell r="N19">
            <v>7310</v>
          </cell>
          <cell r="O19">
            <v>18914</v>
          </cell>
          <cell r="P19">
            <v>7420</v>
          </cell>
          <cell r="Q19">
            <v>780</v>
          </cell>
          <cell r="R19">
            <v>0</v>
          </cell>
          <cell r="S19">
            <v>26976</v>
          </cell>
          <cell r="T19">
            <v>168143</v>
          </cell>
          <cell r="U19">
            <v>1779</v>
          </cell>
          <cell r="V19">
            <v>1140</v>
          </cell>
          <cell r="W19">
            <v>1556</v>
          </cell>
          <cell r="X19">
            <v>1107</v>
          </cell>
          <cell r="AB19">
            <v>1276.867</v>
          </cell>
          <cell r="AC19">
            <v>112606</v>
          </cell>
        </row>
        <row r="20">
          <cell r="B20" t="str">
            <v>Cleco Power LLC</v>
          </cell>
          <cell r="L20">
            <v>443428</v>
          </cell>
          <cell r="N20">
            <v>36754</v>
          </cell>
          <cell r="O20">
            <v>30898</v>
          </cell>
          <cell r="P20">
            <v>17124</v>
          </cell>
          <cell r="Q20">
            <v>12298</v>
          </cell>
          <cell r="R20">
            <v>3020</v>
          </cell>
          <cell r="S20">
            <v>79126</v>
          </cell>
          <cell r="T20">
            <v>628189</v>
          </cell>
          <cell r="U20">
            <v>3745</v>
          </cell>
          <cell r="V20">
            <v>4938</v>
          </cell>
          <cell r="W20">
            <v>37320</v>
          </cell>
          <cell r="X20">
            <v>1900</v>
          </cell>
          <cell r="AB20">
            <v>11216.369000000001</v>
          </cell>
          <cell r="AC20">
            <v>290028</v>
          </cell>
        </row>
        <row r="21">
          <cell r="B21" t="str">
            <v>Commonwealth Edison Company</v>
          </cell>
          <cell r="L21">
            <v>1701255</v>
          </cell>
          <cell r="N21">
            <v>436622</v>
          </cell>
          <cell r="O21">
            <v>563998</v>
          </cell>
          <cell r="P21">
            <v>221829</v>
          </cell>
          <cell r="Q21">
            <v>36644</v>
          </cell>
          <cell r="R21">
            <v>0</v>
          </cell>
          <cell r="S21">
            <v>426834</v>
          </cell>
          <cell r="T21">
            <v>3392712</v>
          </cell>
          <cell r="U21">
            <v>1512</v>
          </cell>
          <cell r="V21">
            <v>6632</v>
          </cell>
          <cell r="W21">
            <v>104460</v>
          </cell>
          <cell r="X21">
            <v>2763</v>
          </cell>
          <cell r="AB21">
            <v>84799.820999999996</v>
          </cell>
          <cell r="AC21">
            <v>4075080</v>
          </cell>
        </row>
        <row r="22">
          <cell r="B22" t="str">
            <v>Consolidated Edison Company of New York, Inc.</v>
          </cell>
          <cell r="L22">
            <v>1623098</v>
          </cell>
          <cell r="N22">
            <v>146567</v>
          </cell>
          <cell r="O22">
            <v>550379</v>
          </cell>
          <cell r="P22">
            <v>241973</v>
          </cell>
          <cell r="Q22">
            <v>360458</v>
          </cell>
          <cell r="R22">
            <v>0</v>
          </cell>
          <cell r="S22">
            <v>524878</v>
          </cell>
          <cell r="T22">
            <v>3459599</v>
          </cell>
          <cell r="U22">
            <v>12539</v>
          </cell>
          <cell r="V22">
            <v>97927</v>
          </cell>
          <cell r="W22">
            <v>174298</v>
          </cell>
          <cell r="X22">
            <v>34356</v>
          </cell>
          <cell r="AB22">
            <v>42902.313999999998</v>
          </cell>
          <cell r="AC22">
            <v>3517291</v>
          </cell>
        </row>
        <row r="23">
          <cell r="B23" t="str">
            <v>Consumers Energy Company</v>
          </cell>
          <cell r="L23">
            <v>1619684</v>
          </cell>
          <cell r="N23">
            <v>379130</v>
          </cell>
          <cell r="O23">
            <v>215658</v>
          </cell>
          <cell r="P23">
            <v>64837</v>
          </cell>
          <cell r="Q23">
            <v>182344</v>
          </cell>
          <cell r="R23">
            <v>62</v>
          </cell>
          <cell r="S23">
            <v>73645</v>
          </cell>
          <cell r="T23">
            <v>2543251</v>
          </cell>
          <cell r="U23">
            <v>-5872</v>
          </cell>
          <cell r="V23">
            <v>10658</v>
          </cell>
          <cell r="W23">
            <v>-6158</v>
          </cell>
          <cell r="X23">
            <v>593</v>
          </cell>
          <cell r="AB23">
            <v>36288.07</v>
          </cell>
          <cell r="AC23">
            <v>1855673</v>
          </cell>
        </row>
        <row r="24">
          <cell r="B24" t="str">
            <v>Delmarva Power &amp; Light Company</v>
          </cell>
          <cell r="L24">
            <v>453417</v>
          </cell>
          <cell r="N24">
            <v>23627</v>
          </cell>
          <cell r="O24">
            <v>106366</v>
          </cell>
          <cell r="P24">
            <v>59545</v>
          </cell>
          <cell r="Q24">
            <v>8535</v>
          </cell>
          <cell r="R24">
            <v>0</v>
          </cell>
          <cell r="S24">
            <v>96542</v>
          </cell>
          <cell r="T24">
            <v>748031</v>
          </cell>
          <cell r="U24">
            <v>674</v>
          </cell>
          <cell r="V24">
            <v>1197</v>
          </cell>
          <cell r="W24">
            <v>9308</v>
          </cell>
          <cell r="X24">
            <v>2200</v>
          </cell>
          <cell r="AB24">
            <v>11998.66</v>
          </cell>
          <cell r="AC24">
            <v>534749</v>
          </cell>
        </row>
        <row r="25">
          <cell r="B25" t="str">
            <v>DTE Electric Company</v>
          </cell>
          <cell r="L25">
            <v>1569022</v>
          </cell>
          <cell r="N25">
            <v>353948</v>
          </cell>
          <cell r="O25">
            <v>305838</v>
          </cell>
          <cell r="P25">
            <v>195801</v>
          </cell>
          <cell r="Q25">
            <v>105523</v>
          </cell>
          <cell r="R25">
            <v>8819</v>
          </cell>
          <cell r="S25">
            <v>350932</v>
          </cell>
          <cell r="T25">
            <v>2898487</v>
          </cell>
          <cell r="U25">
            <v>3835</v>
          </cell>
          <cell r="V25">
            <v>11702</v>
          </cell>
          <cell r="W25">
            <v>135195</v>
          </cell>
          <cell r="X25">
            <v>21</v>
          </cell>
          <cell r="AB25">
            <v>42437.016000000003</v>
          </cell>
          <cell r="AC25">
            <v>2226501</v>
          </cell>
        </row>
        <row r="26">
          <cell r="B26" t="str">
            <v>Duke Energy Carolinas, LLC</v>
          </cell>
          <cell r="L26">
            <v>2539709</v>
          </cell>
          <cell r="N26">
            <v>51399</v>
          </cell>
          <cell r="O26">
            <v>318196</v>
          </cell>
          <cell r="P26">
            <v>81635</v>
          </cell>
          <cell r="Q26">
            <v>14964</v>
          </cell>
          <cell r="R26">
            <v>17549</v>
          </cell>
          <cell r="S26">
            <v>279839</v>
          </cell>
          <cell r="T26">
            <v>3303291</v>
          </cell>
          <cell r="U26">
            <v>3565</v>
          </cell>
          <cell r="V26">
            <v>22481</v>
          </cell>
          <cell r="W26">
            <v>84129</v>
          </cell>
          <cell r="X26">
            <v>15924</v>
          </cell>
          <cell r="AB26">
            <v>84574.104999999996</v>
          </cell>
          <cell r="AC26">
            <v>2702173</v>
          </cell>
        </row>
        <row r="27">
          <cell r="B27" t="str">
            <v>Duke Energy Florida, LLC</v>
          </cell>
          <cell r="L27">
            <v>1861276</v>
          </cell>
          <cell r="N27">
            <v>37982</v>
          </cell>
          <cell r="O27">
            <v>148640</v>
          </cell>
          <cell r="P27">
            <v>70451</v>
          </cell>
          <cell r="Q27">
            <v>117511</v>
          </cell>
          <cell r="R27">
            <v>10101</v>
          </cell>
          <cell r="S27">
            <v>502832</v>
          </cell>
          <cell r="T27">
            <v>2748792</v>
          </cell>
          <cell r="U27">
            <v>323582</v>
          </cell>
          <cell r="V27">
            <v>7915</v>
          </cell>
          <cell r="W27">
            <v>21244</v>
          </cell>
          <cell r="X27">
            <v>4835</v>
          </cell>
          <cell r="AB27">
            <v>42249.536</v>
          </cell>
          <cell r="AC27">
            <v>1863814</v>
          </cell>
        </row>
        <row r="28">
          <cell r="B28" t="str">
            <v>Duke Energy Indiana, LLC</v>
          </cell>
          <cell r="L28">
            <v>1115014</v>
          </cell>
          <cell r="N28">
            <v>105932</v>
          </cell>
          <cell r="O28">
            <v>111437</v>
          </cell>
          <cell r="P28">
            <v>19238</v>
          </cell>
          <cell r="Q28">
            <v>3514</v>
          </cell>
          <cell r="R28">
            <v>5314</v>
          </cell>
          <cell r="S28">
            <v>135237</v>
          </cell>
          <cell r="T28">
            <v>1502769</v>
          </cell>
          <cell r="U28">
            <v>5869</v>
          </cell>
          <cell r="V28">
            <v>4385</v>
          </cell>
          <cell r="W28">
            <v>29398</v>
          </cell>
          <cell r="X28">
            <v>6014</v>
          </cell>
          <cell r="AB28">
            <v>30528.251</v>
          </cell>
          <cell r="AC28">
            <v>852004</v>
          </cell>
        </row>
        <row r="29">
          <cell r="B29" t="str">
            <v>Duke Energy Kentucky, Inc.</v>
          </cell>
          <cell r="L29">
            <v>153722</v>
          </cell>
          <cell r="N29">
            <v>25813</v>
          </cell>
          <cell r="O29">
            <v>11733</v>
          </cell>
          <cell r="P29">
            <v>4325</v>
          </cell>
          <cell r="Q29">
            <v>377</v>
          </cell>
          <cell r="R29">
            <v>1277</v>
          </cell>
          <cell r="S29">
            <v>23677</v>
          </cell>
          <cell r="T29">
            <v>222646</v>
          </cell>
          <cell r="U29">
            <v>934</v>
          </cell>
          <cell r="V29">
            <v>831</v>
          </cell>
          <cell r="W29">
            <v>6362</v>
          </cell>
          <cell r="X29">
            <v>871</v>
          </cell>
          <cell r="AB29">
            <v>4230.1610000000001</v>
          </cell>
          <cell r="AC29">
            <v>145958</v>
          </cell>
        </row>
        <row r="30">
          <cell r="B30" t="str">
            <v>Duke Energy Ohio, Inc.</v>
          </cell>
          <cell r="L30">
            <v>259603</v>
          </cell>
          <cell r="N30">
            <v>41101</v>
          </cell>
          <cell r="O30">
            <v>78105</v>
          </cell>
          <cell r="P30">
            <v>11067</v>
          </cell>
          <cell r="Q30">
            <v>2657</v>
          </cell>
          <cell r="R30">
            <v>3904</v>
          </cell>
          <cell r="S30">
            <v>52322</v>
          </cell>
          <cell r="T30">
            <v>448760</v>
          </cell>
          <cell r="U30">
            <v>743</v>
          </cell>
          <cell r="V30">
            <v>1810</v>
          </cell>
          <cell r="W30">
            <v>11661</v>
          </cell>
          <cell r="X30">
            <v>2023</v>
          </cell>
          <cell r="AB30">
            <v>20080.807000000001</v>
          </cell>
          <cell r="AC30">
            <v>731414</v>
          </cell>
        </row>
        <row r="31">
          <cell r="B31" t="str">
            <v>Duke Energy Progress, LLC</v>
          </cell>
          <cell r="L31">
            <v>2410007</v>
          </cell>
          <cell r="N31">
            <v>41375</v>
          </cell>
          <cell r="O31">
            <v>162669</v>
          </cell>
          <cell r="P31">
            <v>51858</v>
          </cell>
          <cell r="Q31">
            <v>2654</v>
          </cell>
          <cell r="R31">
            <v>8633</v>
          </cell>
          <cell r="S31">
            <v>271667</v>
          </cell>
          <cell r="T31">
            <v>2948863</v>
          </cell>
          <cell r="U31">
            <v>5517</v>
          </cell>
          <cell r="V31">
            <v>12071</v>
          </cell>
          <cell r="W31">
            <v>88147</v>
          </cell>
          <cell r="X31">
            <v>10177</v>
          </cell>
          <cell r="AB31">
            <v>65240.144</v>
          </cell>
          <cell r="AC31">
            <v>1619713</v>
          </cell>
        </row>
        <row r="32">
          <cell r="B32" t="str">
            <v>Duquesne Light Company</v>
          </cell>
          <cell r="L32">
            <v>204370</v>
          </cell>
          <cell r="N32">
            <v>11738</v>
          </cell>
          <cell r="O32">
            <v>56186</v>
          </cell>
          <cell r="P32">
            <v>24994</v>
          </cell>
          <cell r="Q32">
            <v>29610</v>
          </cell>
          <cell r="R32">
            <v>0</v>
          </cell>
          <cell r="S32">
            <v>124521</v>
          </cell>
          <cell r="T32">
            <v>451419</v>
          </cell>
          <cell r="U32">
            <v>5597</v>
          </cell>
          <cell r="V32">
            <v>915</v>
          </cell>
          <cell r="W32">
            <v>14905</v>
          </cell>
          <cell r="X32">
            <v>782</v>
          </cell>
          <cell r="AB32">
            <v>12159.638999999999</v>
          </cell>
          <cell r="AC32">
            <v>603791</v>
          </cell>
        </row>
        <row r="33">
          <cell r="B33" t="str">
            <v>El Paso Electric Company</v>
          </cell>
          <cell r="L33">
            <v>349935</v>
          </cell>
          <cell r="N33">
            <v>23717</v>
          </cell>
          <cell r="O33">
            <v>26382</v>
          </cell>
          <cell r="P33">
            <v>20028</v>
          </cell>
          <cell r="Q33">
            <v>129</v>
          </cell>
          <cell r="R33">
            <v>0</v>
          </cell>
          <cell r="S33">
            <v>108441</v>
          </cell>
          <cell r="T33">
            <v>528631</v>
          </cell>
          <cell r="U33">
            <v>4852</v>
          </cell>
          <cell r="V33">
            <v>3644</v>
          </cell>
          <cell r="W33">
            <v>18332</v>
          </cell>
          <cell r="X33">
            <v>13219</v>
          </cell>
          <cell r="AB33">
            <v>11835.446</v>
          </cell>
          <cell r="AC33">
            <v>437565</v>
          </cell>
        </row>
        <row r="34">
          <cell r="B34" t="str">
            <v>Empire District Electric Company</v>
          </cell>
          <cell r="L34">
            <v>172285</v>
          </cell>
          <cell r="N34">
            <v>24238</v>
          </cell>
          <cell r="O34">
            <v>22267</v>
          </cell>
          <cell r="P34">
            <v>9718</v>
          </cell>
          <cell r="Q34">
            <v>4687</v>
          </cell>
          <cell r="R34">
            <v>75</v>
          </cell>
          <cell r="S34">
            <v>59899</v>
          </cell>
          <cell r="T34">
            <v>293169</v>
          </cell>
          <cell r="U34">
            <v>3344</v>
          </cell>
          <cell r="V34">
            <v>1141</v>
          </cell>
          <cell r="W34">
            <v>26868</v>
          </cell>
          <cell r="X34">
            <v>1645</v>
          </cell>
          <cell r="AB34">
            <v>4629.3530000000001</v>
          </cell>
          <cell r="AC34">
            <v>176730</v>
          </cell>
        </row>
        <row r="35">
          <cell r="B35" t="str">
            <v>Entergy Arkansas, LLC</v>
          </cell>
          <cell r="L35">
            <v>763863</v>
          </cell>
          <cell r="N35">
            <v>45054</v>
          </cell>
          <cell r="O35">
            <v>85745</v>
          </cell>
          <cell r="P35">
            <v>38219</v>
          </cell>
          <cell r="Q35">
            <v>63161</v>
          </cell>
          <cell r="R35">
            <v>468</v>
          </cell>
          <cell r="S35">
            <v>195265</v>
          </cell>
          <cell r="T35">
            <v>1196394</v>
          </cell>
          <cell r="U35">
            <v>22953</v>
          </cell>
          <cell r="V35">
            <v>4559</v>
          </cell>
          <cell r="W35">
            <v>78061</v>
          </cell>
          <cell r="X35">
            <v>2674</v>
          </cell>
          <cell r="AB35">
            <v>26604.407999999999</v>
          </cell>
          <cell r="AC35">
            <v>718287</v>
          </cell>
        </row>
        <row r="36">
          <cell r="B36" t="str">
            <v>Entergy Louisiana, LLC</v>
          </cell>
          <cell r="L36">
            <v>1743966</v>
          </cell>
          <cell r="N36">
            <v>93671</v>
          </cell>
          <cell r="O36">
            <v>96605</v>
          </cell>
          <cell r="P36">
            <v>48604</v>
          </cell>
          <cell r="Q36">
            <v>16573</v>
          </cell>
          <cell r="R36">
            <v>3790</v>
          </cell>
          <cell r="S36">
            <v>309771</v>
          </cell>
          <cell r="T36">
            <v>2323278</v>
          </cell>
          <cell r="U36">
            <v>14173</v>
          </cell>
          <cell r="V36">
            <v>20673</v>
          </cell>
          <cell r="W36">
            <v>125127</v>
          </cell>
          <cell r="X36">
            <v>7385</v>
          </cell>
          <cell r="AB36">
            <v>61845.987999999998</v>
          </cell>
          <cell r="AC36">
            <v>1098253</v>
          </cell>
        </row>
        <row r="37">
          <cell r="B37" t="str">
            <v>Entergy Mississippi, LLC</v>
          </cell>
          <cell r="L37">
            <v>493771</v>
          </cell>
          <cell r="N37">
            <v>24409</v>
          </cell>
          <cell r="O37">
            <v>54605</v>
          </cell>
          <cell r="P37">
            <v>23200</v>
          </cell>
          <cell r="Q37">
            <v>13768</v>
          </cell>
          <cell r="R37">
            <v>1253</v>
          </cell>
          <cell r="S37">
            <v>107283</v>
          </cell>
          <cell r="T37">
            <v>721157</v>
          </cell>
          <cell r="U37">
            <v>21996</v>
          </cell>
          <cell r="V37">
            <v>5952</v>
          </cell>
          <cell r="W37">
            <v>25191</v>
          </cell>
          <cell r="X37">
            <v>4050</v>
          </cell>
          <cell r="AB37">
            <v>16718.047999999999</v>
          </cell>
          <cell r="AC37">
            <v>453497</v>
          </cell>
        </row>
        <row r="38">
          <cell r="B38" t="str">
            <v>Entergy New Orleans, LLC</v>
          </cell>
          <cell r="L38">
            <v>299163</v>
          </cell>
          <cell r="N38">
            <v>8460</v>
          </cell>
          <cell r="O38">
            <v>18206</v>
          </cell>
          <cell r="P38">
            <v>8954</v>
          </cell>
          <cell r="Q38">
            <v>18658</v>
          </cell>
          <cell r="R38">
            <v>299</v>
          </cell>
          <cell r="S38">
            <v>41054</v>
          </cell>
          <cell r="T38">
            <v>396001</v>
          </cell>
          <cell r="U38">
            <v>1048</v>
          </cell>
          <cell r="V38">
            <v>2251</v>
          </cell>
          <cell r="W38">
            <v>7641</v>
          </cell>
          <cell r="X38">
            <v>8739</v>
          </cell>
          <cell r="AB38">
            <v>7418.3980000000001</v>
          </cell>
          <cell r="AC38">
            <v>206965</v>
          </cell>
        </row>
        <row r="39">
          <cell r="B39" t="str">
            <v>Entergy Texas, Inc.</v>
          </cell>
          <cell r="L39">
            <v>800079</v>
          </cell>
          <cell r="N39">
            <v>28842</v>
          </cell>
          <cell r="O39">
            <v>46199</v>
          </cell>
          <cell r="P39">
            <v>22912</v>
          </cell>
          <cell r="Q39">
            <v>10436</v>
          </cell>
          <cell r="R39">
            <v>483</v>
          </cell>
          <cell r="S39">
            <v>84056</v>
          </cell>
          <cell r="T39">
            <v>996256</v>
          </cell>
          <cell r="U39">
            <v>10046</v>
          </cell>
          <cell r="V39">
            <v>3290</v>
          </cell>
          <cell r="W39">
            <v>17423</v>
          </cell>
          <cell r="X39">
            <v>2328</v>
          </cell>
          <cell r="AB39">
            <v>20689.481</v>
          </cell>
          <cell r="AC39">
            <v>468749</v>
          </cell>
        </row>
        <row r="40">
          <cell r="B40" t="str">
            <v>Evergy Kansas Central, Inc.</v>
          </cell>
          <cell r="L40">
            <v>654455</v>
          </cell>
          <cell r="N40">
            <v>269750</v>
          </cell>
          <cell r="O40">
            <v>63604</v>
          </cell>
          <cell r="P40">
            <v>18065</v>
          </cell>
          <cell r="Q40">
            <v>3593</v>
          </cell>
          <cell r="R40">
            <v>1253</v>
          </cell>
          <cell r="S40">
            <v>184680</v>
          </cell>
          <cell r="T40">
            <v>1202669</v>
          </cell>
          <cell r="U40">
            <v>8218</v>
          </cell>
          <cell r="V40">
            <v>5799</v>
          </cell>
          <cell r="W40">
            <v>56478</v>
          </cell>
          <cell r="X40">
            <v>5700</v>
          </cell>
          <cell r="AB40">
            <v>27599.293000000001</v>
          </cell>
          <cell r="AC40">
            <v>720496</v>
          </cell>
        </row>
        <row r="41">
          <cell r="B41" t="str">
            <v>Evergy Kansas South, Inc.</v>
          </cell>
          <cell r="L41">
            <v>262346</v>
          </cell>
          <cell r="N41">
            <v>127956</v>
          </cell>
          <cell r="O41">
            <v>29322</v>
          </cell>
          <cell r="P41">
            <v>7424</v>
          </cell>
          <cell r="Q41">
            <v>1506</v>
          </cell>
          <cell r="R41">
            <v>523</v>
          </cell>
          <cell r="S41">
            <v>105383</v>
          </cell>
          <cell r="T41">
            <v>537623</v>
          </cell>
          <cell r="U41">
            <v>3099</v>
          </cell>
          <cell r="V41">
            <v>2547</v>
          </cell>
          <cell r="W41">
            <v>49319</v>
          </cell>
          <cell r="X41">
            <v>2483</v>
          </cell>
          <cell r="AB41">
            <v>10809.502</v>
          </cell>
          <cell r="AC41">
            <v>334508</v>
          </cell>
        </row>
        <row r="42">
          <cell r="B42" t="str">
            <v>Evergy Metro, Inc.</v>
          </cell>
          <cell r="L42">
            <v>512559</v>
          </cell>
          <cell r="N42">
            <v>68003</v>
          </cell>
          <cell r="O42">
            <v>43146</v>
          </cell>
          <cell r="P42">
            <v>20517</v>
          </cell>
          <cell r="Q42">
            <v>32654</v>
          </cell>
          <cell r="R42">
            <v>687</v>
          </cell>
          <cell r="S42">
            <v>134110</v>
          </cell>
          <cell r="T42">
            <v>817342</v>
          </cell>
          <cell r="U42">
            <v>88</v>
          </cell>
          <cell r="V42">
            <v>6123</v>
          </cell>
          <cell r="W42">
            <v>86799</v>
          </cell>
          <cell r="X42">
            <v>5675</v>
          </cell>
          <cell r="AB42">
            <v>20181.332999999999</v>
          </cell>
          <cell r="AC42">
            <v>562186</v>
          </cell>
        </row>
        <row r="43">
          <cell r="B43" t="str">
            <v>Evergy Missouri West, Inc.</v>
          </cell>
          <cell r="L43">
            <v>254079</v>
          </cell>
          <cell r="N43">
            <v>45387</v>
          </cell>
          <cell r="O43">
            <v>30834</v>
          </cell>
          <cell r="P43">
            <v>12215</v>
          </cell>
          <cell r="Q43">
            <v>28860</v>
          </cell>
          <cell r="R43">
            <v>305</v>
          </cell>
          <cell r="S43">
            <v>80765</v>
          </cell>
          <cell r="T43">
            <v>455647</v>
          </cell>
          <cell r="U43">
            <v>1045</v>
          </cell>
          <cell r="V43">
            <v>1727</v>
          </cell>
          <cell r="W43">
            <v>22026</v>
          </cell>
          <cell r="X43">
            <v>3168</v>
          </cell>
          <cell r="AB43">
            <v>9033.3889999999992</v>
          </cell>
          <cell r="AC43">
            <v>331953</v>
          </cell>
        </row>
        <row r="44">
          <cell r="B44" t="str">
            <v>Fitchburg Gas and Electric Light Company</v>
          </cell>
          <cell r="L44">
            <v>20375</v>
          </cell>
          <cell r="N44">
            <v>10063</v>
          </cell>
          <cell r="O44">
            <v>4433</v>
          </cell>
          <cell r="P44">
            <v>3701</v>
          </cell>
          <cell r="Q44">
            <v>4553</v>
          </cell>
          <cell r="R44">
            <v>48</v>
          </cell>
          <cell r="S44">
            <v>5785</v>
          </cell>
          <cell r="T44">
            <v>49003</v>
          </cell>
          <cell r="U44">
            <v>28</v>
          </cell>
          <cell r="V44">
            <v>142</v>
          </cell>
          <cell r="W44">
            <v>1779</v>
          </cell>
          <cell r="X44">
            <v>376</v>
          </cell>
          <cell r="AB44">
            <v>463.54300000000001</v>
          </cell>
          <cell r="AC44">
            <v>30150</v>
          </cell>
        </row>
        <row r="45">
          <cell r="B45" t="str">
            <v>Florida Power &amp; Light Company</v>
          </cell>
          <cell r="L45">
            <v>3341246</v>
          </cell>
          <cell r="N45">
            <v>75480</v>
          </cell>
          <cell r="O45">
            <v>410884</v>
          </cell>
          <cell r="P45">
            <v>116348</v>
          </cell>
          <cell r="Q45">
            <v>48546</v>
          </cell>
          <cell r="R45">
            <v>1573</v>
          </cell>
          <cell r="S45">
            <v>291224</v>
          </cell>
          <cell r="T45">
            <v>4285303</v>
          </cell>
          <cell r="U45">
            <v>-17646</v>
          </cell>
          <cell r="V45">
            <v>30042</v>
          </cell>
          <cell r="W45">
            <v>31979</v>
          </cell>
          <cell r="X45">
            <v>11331</v>
          </cell>
          <cell r="AB45">
            <v>124528.405</v>
          </cell>
          <cell r="AC45">
            <v>5136995</v>
          </cell>
        </row>
        <row r="46">
          <cell r="B46" t="str">
            <v>Georgia Power Company</v>
          </cell>
          <cell r="L46">
            <v>2873764</v>
          </cell>
          <cell r="N46">
            <v>99898</v>
          </cell>
          <cell r="O46">
            <v>263857</v>
          </cell>
          <cell r="P46">
            <v>129540</v>
          </cell>
          <cell r="Q46">
            <v>72421</v>
          </cell>
          <cell r="R46">
            <v>46861</v>
          </cell>
          <cell r="S46">
            <v>450487</v>
          </cell>
          <cell r="T46">
            <v>3936828</v>
          </cell>
          <cell r="U46">
            <v>228103</v>
          </cell>
          <cell r="V46">
            <v>19915</v>
          </cell>
          <cell r="W46">
            <v>18980</v>
          </cell>
          <cell r="X46">
            <v>5862</v>
          </cell>
          <cell r="AB46">
            <v>83502.991999999998</v>
          </cell>
          <cell r="AC46">
            <v>2614431</v>
          </cell>
        </row>
        <row r="47">
          <cell r="B47" t="str">
            <v>Golden State Water Company</v>
          </cell>
          <cell r="L47">
            <v>5068</v>
          </cell>
          <cell r="N47">
            <v>31</v>
          </cell>
          <cell r="O47">
            <v>1597</v>
          </cell>
          <cell r="P47">
            <v>465</v>
          </cell>
          <cell r="Q47">
            <v>0</v>
          </cell>
          <cell r="R47">
            <v>13</v>
          </cell>
          <cell r="S47">
            <v>4285</v>
          </cell>
          <cell r="T47">
            <v>11458</v>
          </cell>
          <cell r="U47">
            <v>11</v>
          </cell>
          <cell r="V47">
            <v>168</v>
          </cell>
          <cell r="W47">
            <v>528</v>
          </cell>
          <cell r="X47">
            <v>226</v>
          </cell>
          <cell r="AB47">
            <v>68.113</v>
          </cell>
          <cell r="AC47">
            <v>24438</v>
          </cell>
        </row>
        <row r="48">
          <cell r="B48" t="str">
            <v>Green Mountain Power Corporation</v>
          </cell>
          <cell r="L48">
            <v>351043</v>
          </cell>
          <cell r="N48">
            <v>110571</v>
          </cell>
          <cell r="O48">
            <v>40633</v>
          </cell>
          <cell r="P48">
            <v>8130</v>
          </cell>
          <cell r="Q48">
            <v>2430</v>
          </cell>
          <cell r="R48">
            <v>9</v>
          </cell>
          <cell r="S48">
            <v>42277</v>
          </cell>
          <cell r="T48">
            <v>558170</v>
          </cell>
          <cell r="U48">
            <v>1733</v>
          </cell>
          <cell r="V48">
            <v>2632</v>
          </cell>
          <cell r="W48">
            <v>15008</v>
          </cell>
          <cell r="X48">
            <v>680</v>
          </cell>
          <cell r="AB48">
            <v>5092.5820000000003</v>
          </cell>
          <cell r="AC48">
            <v>267603</v>
          </cell>
        </row>
        <row r="49">
          <cell r="B49" t="str">
            <v>Gulf Power Company</v>
          </cell>
          <cell r="L49">
            <v>530767</v>
          </cell>
          <cell r="N49">
            <v>22510</v>
          </cell>
          <cell r="O49">
            <v>37695</v>
          </cell>
          <cell r="P49">
            <v>31814</v>
          </cell>
          <cell r="Q49">
            <v>9343</v>
          </cell>
          <cell r="R49">
            <v>1207</v>
          </cell>
          <cell r="S49">
            <v>57752</v>
          </cell>
          <cell r="T49">
            <v>691087</v>
          </cell>
          <cell r="U49">
            <v>5939</v>
          </cell>
          <cell r="V49">
            <v>2697</v>
          </cell>
          <cell r="W49">
            <v>2201</v>
          </cell>
          <cell r="X49">
            <v>1353</v>
          </cell>
          <cell r="AB49">
            <v>14201.703</v>
          </cell>
          <cell r="AC49">
            <v>470680</v>
          </cell>
        </row>
        <row r="50">
          <cell r="B50" t="str">
            <v>Idaho Power Company</v>
          </cell>
          <cell r="L50">
            <v>526040</v>
          </cell>
          <cell r="N50">
            <v>25239</v>
          </cell>
          <cell r="O50">
            <v>51000</v>
          </cell>
          <cell r="P50">
            <v>22631</v>
          </cell>
          <cell r="Q50">
            <v>51176</v>
          </cell>
          <cell r="R50">
            <v>0</v>
          </cell>
          <cell r="S50">
            <v>153914</v>
          </cell>
          <cell r="T50">
            <v>830516</v>
          </cell>
          <cell r="U50">
            <v>4106</v>
          </cell>
          <cell r="V50">
            <v>6030</v>
          </cell>
          <cell r="W50">
            <v>48877</v>
          </cell>
          <cell r="X50">
            <v>5930</v>
          </cell>
          <cell r="AB50">
            <v>16715.399000000001</v>
          </cell>
          <cell r="AC50">
            <v>579796</v>
          </cell>
        </row>
        <row r="51">
          <cell r="B51" t="str">
            <v>Indiana Michigan Power Company</v>
          </cell>
          <cell r="L51">
            <v>864881</v>
          </cell>
          <cell r="N51">
            <v>180960</v>
          </cell>
          <cell r="O51">
            <v>74701</v>
          </cell>
          <cell r="P51">
            <v>16685</v>
          </cell>
          <cell r="Q51">
            <v>34991</v>
          </cell>
          <cell r="R51">
            <v>435</v>
          </cell>
          <cell r="S51">
            <v>96746</v>
          </cell>
          <cell r="T51">
            <v>1273602</v>
          </cell>
          <cell r="U51">
            <v>-8989</v>
          </cell>
          <cell r="V51">
            <v>9544</v>
          </cell>
          <cell r="W51">
            <v>18150</v>
          </cell>
          <cell r="X51">
            <v>13885</v>
          </cell>
          <cell r="AB51">
            <v>25014.298999999999</v>
          </cell>
          <cell r="AC51">
            <v>600946</v>
          </cell>
        </row>
        <row r="52">
          <cell r="B52" t="str">
            <v>Interstate Power and Light Company</v>
          </cell>
          <cell r="L52">
            <v>448135</v>
          </cell>
          <cell r="N52">
            <v>301020</v>
          </cell>
          <cell r="O52">
            <v>29195</v>
          </cell>
          <cell r="P52">
            <v>22945</v>
          </cell>
          <cell r="Q52">
            <v>56213</v>
          </cell>
          <cell r="R52">
            <v>0</v>
          </cell>
          <cell r="S52">
            <v>113283</v>
          </cell>
          <cell r="T52">
            <v>974661</v>
          </cell>
          <cell r="U52">
            <v>-1945</v>
          </cell>
          <cell r="V52">
            <v>5060</v>
          </cell>
          <cell r="W52">
            <v>25008</v>
          </cell>
          <cell r="X52">
            <v>4156</v>
          </cell>
          <cell r="AB52">
            <v>18254.945</v>
          </cell>
          <cell r="AC52">
            <v>494774</v>
          </cell>
        </row>
        <row r="53">
          <cell r="B53" t="str">
            <v>Jersey Central Power &amp; Light Company</v>
          </cell>
          <cell r="L53">
            <v>893210</v>
          </cell>
          <cell r="N53">
            <v>39048</v>
          </cell>
          <cell r="O53">
            <v>293399</v>
          </cell>
          <cell r="P53">
            <v>51605</v>
          </cell>
          <cell r="Q53">
            <v>115510</v>
          </cell>
          <cell r="R53">
            <v>6022</v>
          </cell>
          <cell r="S53">
            <v>110781</v>
          </cell>
          <cell r="T53">
            <v>1509575</v>
          </cell>
          <cell r="U53">
            <v>310</v>
          </cell>
          <cell r="V53">
            <v>4313</v>
          </cell>
          <cell r="W53">
            <v>39170</v>
          </cell>
          <cell r="X53">
            <v>3410</v>
          </cell>
          <cell r="AB53">
            <v>19996.63</v>
          </cell>
          <cell r="AC53">
            <v>1145080</v>
          </cell>
        </row>
        <row r="54">
          <cell r="B54" t="str">
            <v>Kentucky Power Company</v>
          </cell>
          <cell r="L54">
            <v>225081</v>
          </cell>
          <cell r="N54">
            <v>43346</v>
          </cell>
          <cell r="O54">
            <v>42685</v>
          </cell>
          <cell r="P54">
            <v>5551</v>
          </cell>
          <cell r="Q54">
            <v>1366</v>
          </cell>
          <cell r="R54">
            <v>100</v>
          </cell>
          <cell r="S54">
            <v>22517</v>
          </cell>
          <cell r="T54">
            <v>341610</v>
          </cell>
          <cell r="U54">
            <v>913</v>
          </cell>
          <cell r="V54">
            <v>1464</v>
          </cell>
          <cell r="W54">
            <v>1213</v>
          </cell>
          <cell r="X54">
            <v>2590</v>
          </cell>
          <cell r="AB54">
            <v>5586.308</v>
          </cell>
          <cell r="AC54">
            <v>165762</v>
          </cell>
        </row>
        <row r="55">
          <cell r="B55" t="str">
            <v>Kentucky Utilities Company</v>
          </cell>
          <cell r="L55">
            <v>576494</v>
          </cell>
          <cell r="N55">
            <v>49246</v>
          </cell>
          <cell r="O55">
            <v>61132</v>
          </cell>
          <cell r="P55">
            <v>38751</v>
          </cell>
          <cell r="Q55">
            <v>10605</v>
          </cell>
          <cell r="R55">
            <v>1063</v>
          </cell>
          <cell r="S55">
            <v>105966</v>
          </cell>
          <cell r="T55">
            <v>843259</v>
          </cell>
          <cell r="U55">
            <v>7188</v>
          </cell>
          <cell r="V55">
            <v>3755</v>
          </cell>
          <cell r="W55">
            <v>27817</v>
          </cell>
          <cell r="X55">
            <v>2196</v>
          </cell>
          <cell r="AB55">
            <v>18891.647000000001</v>
          </cell>
          <cell r="AC55">
            <v>560937</v>
          </cell>
        </row>
        <row r="56">
          <cell r="B56" t="str">
            <v>Kingsport Power Company</v>
          </cell>
          <cell r="L56">
            <v>117843</v>
          </cell>
          <cell r="N56">
            <v>768</v>
          </cell>
          <cell r="O56">
            <v>8308</v>
          </cell>
          <cell r="P56">
            <v>1239</v>
          </cell>
          <cell r="Q56">
            <v>310</v>
          </cell>
          <cell r="R56">
            <v>9</v>
          </cell>
          <cell r="S56">
            <v>1925</v>
          </cell>
          <cell r="T56">
            <v>130402</v>
          </cell>
          <cell r="U56">
            <v>59</v>
          </cell>
          <cell r="V56">
            <v>258</v>
          </cell>
          <cell r="W56">
            <v>-52</v>
          </cell>
          <cell r="X56">
            <v>134</v>
          </cell>
          <cell r="AB56">
            <v>1661.0139999999999</v>
          </cell>
          <cell r="AC56">
            <v>48444</v>
          </cell>
        </row>
        <row r="57">
          <cell r="B57" t="str">
            <v>Louisville Gas and Electric Company</v>
          </cell>
          <cell r="L57">
            <v>403047</v>
          </cell>
          <cell r="N57">
            <v>23977</v>
          </cell>
          <cell r="O57">
            <v>48693</v>
          </cell>
          <cell r="P57">
            <v>15040</v>
          </cell>
          <cell r="Q57">
            <v>11125</v>
          </cell>
          <cell r="R57">
            <v>1166</v>
          </cell>
          <cell r="S57">
            <v>73226</v>
          </cell>
          <cell r="T57">
            <v>576276</v>
          </cell>
          <cell r="U57">
            <v>5537</v>
          </cell>
          <cell r="V57">
            <v>2009</v>
          </cell>
          <cell r="W57">
            <v>19182</v>
          </cell>
          <cell r="X57">
            <v>1460</v>
          </cell>
          <cell r="AB57">
            <v>12098.537</v>
          </cell>
          <cell r="AC57">
            <v>421854</v>
          </cell>
        </row>
        <row r="58">
          <cell r="B58" t="str">
            <v>Madison Gas and Electric Company</v>
          </cell>
          <cell r="L58">
            <v>118756</v>
          </cell>
          <cell r="N58">
            <v>38566</v>
          </cell>
          <cell r="O58">
            <v>16075</v>
          </cell>
          <cell r="P58">
            <v>7199</v>
          </cell>
          <cell r="Q58">
            <v>9512</v>
          </cell>
          <cell r="R58">
            <v>327</v>
          </cell>
          <cell r="S58">
            <v>34943</v>
          </cell>
          <cell r="T58">
            <v>226065</v>
          </cell>
          <cell r="U58">
            <v>468</v>
          </cell>
          <cell r="V58">
            <v>2005</v>
          </cell>
          <cell r="W58">
            <v>4342</v>
          </cell>
          <cell r="X58">
            <v>365</v>
          </cell>
          <cell r="AB58">
            <v>3564.7020000000002</v>
          </cell>
          <cell r="AC58">
            <v>159250</v>
          </cell>
        </row>
        <row r="59">
          <cell r="B59" t="str">
            <v>Massachusetts Electric Company</v>
          </cell>
          <cell r="L59">
            <v>593208</v>
          </cell>
          <cell r="N59">
            <v>532723</v>
          </cell>
          <cell r="O59">
            <v>170907</v>
          </cell>
          <cell r="P59">
            <v>157807</v>
          </cell>
          <cell r="Q59">
            <v>272730</v>
          </cell>
          <cell r="R59">
            <v>743</v>
          </cell>
          <cell r="S59">
            <v>289286</v>
          </cell>
          <cell r="T59">
            <v>2017814</v>
          </cell>
          <cell r="U59">
            <v>59430</v>
          </cell>
          <cell r="V59">
            <v>7856</v>
          </cell>
          <cell r="W59">
            <v>51612</v>
          </cell>
          <cell r="X59">
            <v>9883</v>
          </cell>
          <cell r="AB59">
            <v>18933.792000000001</v>
          </cell>
          <cell r="AC59">
            <v>1332096</v>
          </cell>
        </row>
        <row r="60">
          <cell r="B60" t="str">
            <v>MDU Resources Group, Inc.</v>
          </cell>
          <cell r="L60">
            <v>100763</v>
          </cell>
          <cell r="N60">
            <v>36549</v>
          </cell>
          <cell r="O60">
            <v>15832</v>
          </cell>
          <cell r="P60">
            <v>4303</v>
          </cell>
          <cell r="Q60">
            <v>340</v>
          </cell>
          <cell r="R60">
            <v>150</v>
          </cell>
          <cell r="S60">
            <v>25629</v>
          </cell>
          <cell r="T60">
            <v>184092</v>
          </cell>
          <cell r="U60">
            <v>1205</v>
          </cell>
          <cell r="V60">
            <v>2245</v>
          </cell>
          <cell r="W60">
            <v>3708</v>
          </cell>
          <cell r="X60">
            <v>420</v>
          </cell>
          <cell r="AB60">
            <v>3261.9270000000001</v>
          </cell>
          <cell r="AC60">
            <v>143705</v>
          </cell>
        </row>
        <row r="61">
          <cell r="B61" t="str">
            <v>Metropolitan Edison Company</v>
          </cell>
          <cell r="L61">
            <v>275618</v>
          </cell>
          <cell r="N61">
            <v>12060</v>
          </cell>
          <cell r="O61">
            <v>80018</v>
          </cell>
          <cell r="P61">
            <v>30547</v>
          </cell>
          <cell r="Q61">
            <v>32629</v>
          </cell>
          <cell r="R61">
            <v>18</v>
          </cell>
          <cell r="S61">
            <v>61149</v>
          </cell>
          <cell r="T61">
            <v>492039</v>
          </cell>
          <cell r="U61">
            <v>90</v>
          </cell>
          <cell r="V61">
            <v>1102</v>
          </cell>
          <cell r="W61">
            <v>16508</v>
          </cell>
          <cell r="X61">
            <v>2419</v>
          </cell>
          <cell r="AB61">
            <v>13838.504000000001</v>
          </cell>
          <cell r="AC61">
            <v>577500</v>
          </cell>
        </row>
        <row r="62">
          <cell r="B62" t="str">
            <v>MidAmerican Energy Company</v>
          </cell>
          <cell r="L62">
            <v>636769</v>
          </cell>
          <cell r="N62">
            <v>88220</v>
          </cell>
          <cell r="O62">
            <v>90606</v>
          </cell>
          <cell r="P62">
            <v>36161</v>
          </cell>
          <cell r="Q62">
            <v>38046</v>
          </cell>
          <cell r="R62">
            <v>4059</v>
          </cell>
          <cell r="S62">
            <v>36327</v>
          </cell>
          <cell r="T62">
            <v>936687</v>
          </cell>
          <cell r="U62">
            <v>-3524</v>
          </cell>
          <cell r="V62">
            <v>4831</v>
          </cell>
          <cell r="W62">
            <v>11595</v>
          </cell>
          <cell r="X62">
            <v>3881</v>
          </cell>
          <cell r="AB62">
            <v>37815.021000000001</v>
          </cell>
          <cell r="AC62">
            <v>795357</v>
          </cell>
        </row>
        <row r="63">
          <cell r="B63" t="str">
            <v>Minnesota Power Enterprises, Inc.</v>
          </cell>
          <cell r="L63">
            <v>411402</v>
          </cell>
          <cell r="N63">
            <v>86985</v>
          </cell>
          <cell r="O63">
            <v>20235</v>
          </cell>
          <cell r="P63">
            <v>6364</v>
          </cell>
          <cell r="Q63">
            <v>6253</v>
          </cell>
          <cell r="R63">
            <v>26</v>
          </cell>
          <cell r="S63">
            <v>68055</v>
          </cell>
          <cell r="T63">
            <v>599320</v>
          </cell>
          <cell r="U63">
            <v>5347</v>
          </cell>
          <cell r="V63">
            <v>2387</v>
          </cell>
          <cell r="W63">
            <v>1603</v>
          </cell>
          <cell r="X63">
            <v>5813</v>
          </cell>
          <cell r="AB63">
            <v>13268.905000000001</v>
          </cell>
          <cell r="AC63">
            <v>148348</v>
          </cell>
        </row>
        <row r="64">
          <cell r="B64" t="str">
            <v>Mississippi Power Company</v>
          </cell>
          <cell r="L64">
            <v>493289</v>
          </cell>
          <cell r="N64">
            <v>13743</v>
          </cell>
          <cell r="O64">
            <v>43529</v>
          </cell>
          <cell r="P64">
            <v>11392</v>
          </cell>
          <cell r="Q64">
            <v>6555</v>
          </cell>
          <cell r="R64">
            <v>2061</v>
          </cell>
          <cell r="S64">
            <v>63831</v>
          </cell>
          <cell r="T64">
            <v>634399</v>
          </cell>
          <cell r="U64">
            <v>3622</v>
          </cell>
          <cell r="V64">
            <v>3219</v>
          </cell>
          <cell r="W64">
            <v>8161</v>
          </cell>
          <cell r="X64">
            <v>1969</v>
          </cell>
          <cell r="AB64">
            <v>18139.186000000002</v>
          </cell>
          <cell r="AC64">
            <v>189564</v>
          </cell>
        </row>
        <row r="65">
          <cell r="B65" t="str">
            <v>Monongahela Power Company</v>
          </cell>
          <cell r="L65">
            <v>744391</v>
          </cell>
          <cell r="N65">
            <v>109445</v>
          </cell>
          <cell r="O65">
            <v>66748</v>
          </cell>
          <cell r="P65">
            <v>28902</v>
          </cell>
          <cell r="Q65">
            <v>3469</v>
          </cell>
          <cell r="R65">
            <v>13</v>
          </cell>
          <cell r="S65">
            <v>72469</v>
          </cell>
          <cell r="T65">
            <v>1025994</v>
          </cell>
          <cell r="U65">
            <v>236</v>
          </cell>
          <cell r="V65">
            <v>1698</v>
          </cell>
          <cell r="W65">
            <v>20118</v>
          </cell>
          <cell r="X65">
            <v>3188</v>
          </cell>
          <cell r="AB65">
            <v>14568.472</v>
          </cell>
          <cell r="AC65">
            <v>393761</v>
          </cell>
        </row>
        <row r="66">
          <cell r="B66" t="str">
            <v>Narragansett Electric Company</v>
          </cell>
          <cell r="L66">
            <v>380505</v>
          </cell>
          <cell r="N66">
            <v>73819</v>
          </cell>
          <cell r="O66">
            <v>48137</v>
          </cell>
          <cell r="P66">
            <v>50566</v>
          </cell>
          <cell r="Q66">
            <v>91744</v>
          </cell>
          <cell r="R66">
            <v>259</v>
          </cell>
          <cell r="S66">
            <v>136830</v>
          </cell>
          <cell r="T66">
            <v>782280</v>
          </cell>
          <cell r="U66">
            <v>28606</v>
          </cell>
          <cell r="V66">
            <v>3166</v>
          </cell>
          <cell r="W66">
            <v>24342</v>
          </cell>
          <cell r="X66">
            <v>6588</v>
          </cell>
          <cell r="AB66">
            <v>7219.6589999999997</v>
          </cell>
          <cell r="AC66">
            <v>496459</v>
          </cell>
        </row>
        <row r="67">
          <cell r="B67" t="str">
            <v>Nevada Power Company</v>
          </cell>
          <cell r="L67">
            <v>905728</v>
          </cell>
          <cell r="N67">
            <v>51657</v>
          </cell>
          <cell r="O67">
            <v>23638</v>
          </cell>
          <cell r="P67">
            <v>39472</v>
          </cell>
          <cell r="Q67">
            <v>43066</v>
          </cell>
          <cell r="R67">
            <v>252</v>
          </cell>
          <cell r="S67">
            <v>91201</v>
          </cell>
          <cell r="T67">
            <v>1155015</v>
          </cell>
          <cell r="U67">
            <v>874</v>
          </cell>
          <cell r="V67">
            <v>3984</v>
          </cell>
          <cell r="W67">
            <v>21627</v>
          </cell>
          <cell r="X67">
            <v>12309</v>
          </cell>
          <cell r="AB67">
            <v>22130.929</v>
          </cell>
          <cell r="AC67">
            <v>967631</v>
          </cell>
        </row>
        <row r="68">
          <cell r="B68" t="str">
            <v>New York State Electric &amp; Gas Corporation</v>
          </cell>
          <cell r="L68">
            <v>303983</v>
          </cell>
          <cell r="N68">
            <v>42032</v>
          </cell>
          <cell r="O68">
            <v>258523</v>
          </cell>
          <cell r="P68">
            <v>73703</v>
          </cell>
          <cell r="Q68">
            <v>93783</v>
          </cell>
          <cell r="R68">
            <v>6206</v>
          </cell>
          <cell r="S68">
            <v>132169</v>
          </cell>
          <cell r="T68">
            <v>910399</v>
          </cell>
          <cell r="U68">
            <v>1327</v>
          </cell>
          <cell r="V68">
            <v>4931</v>
          </cell>
          <cell r="W68">
            <v>22425</v>
          </cell>
          <cell r="X68">
            <v>5470</v>
          </cell>
          <cell r="AB68">
            <v>16112.096</v>
          </cell>
          <cell r="AC68">
            <v>907343</v>
          </cell>
        </row>
        <row r="69">
          <cell r="B69" t="str">
            <v>Niagara Mohawk Power Corporation</v>
          </cell>
          <cell r="L69">
            <v>623748</v>
          </cell>
          <cell r="N69">
            <v>103989</v>
          </cell>
          <cell r="O69">
            <v>422407</v>
          </cell>
          <cell r="P69">
            <v>130339</v>
          </cell>
          <cell r="Q69">
            <v>320689</v>
          </cell>
          <cell r="R69">
            <v>1214</v>
          </cell>
          <cell r="S69">
            <v>305839</v>
          </cell>
          <cell r="T69">
            <v>1914037</v>
          </cell>
          <cell r="U69">
            <v>3489</v>
          </cell>
          <cell r="V69">
            <v>12524</v>
          </cell>
          <cell r="W69">
            <v>52073</v>
          </cell>
          <cell r="X69">
            <v>11395</v>
          </cell>
          <cell r="AB69">
            <v>14530.896000000001</v>
          </cell>
          <cell r="AC69">
            <v>1421566</v>
          </cell>
        </row>
        <row r="70">
          <cell r="B70" t="str">
            <v>Northern Indiana Public Service Company</v>
          </cell>
          <cell r="L70">
            <v>471782</v>
          </cell>
          <cell r="N70">
            <v>49465</v>
          </cell>
          <cell r="O70">
            <v>63472</v>
          </cell>
          <cell r="P70">
            <v>14872</v>
          </cell>
          <cell r="Q70">
            <v>338</v>
          </cell>
          <cell r="R70">
            <v>287</v>
          </cell>
          <cell r="S70">
            <v>203749</v>
          </cell>
          <cell r="T70">
            <v>809180</v>
          </cell>
          <cell r="U70">
            <v>3332</v>
          </cell>
          <cell r="V70">
            <v>13392</v>
          </cell>
          <cell r="W70">
            <v>25124</v>
          </cell>
          <cell r="X70">
            <v>1161</v>
          </cell>
          <cell r="AB70">
            <v>14703.853999999999</v>
          </cell>
          <cell r="AC70">
            <v>477472</v>
          </cell>
        </row>
        <row r="71">
          <cell r="B71" t="str">
            <v>Northern States Power Company</v>
          </cell>
          <cell r="L71">
            <v>420425</v>
          </cell>
          <cell r="N71">
            <v>67748</v>
          </cell>
          <cell r="O71">
            <v>22662</v>
          </cell>
          <cell r="P71">
            <v>9649</v>
          </cell>
          <cell r="Q71">
            <v>12369</v>
          </cell>
          <cell r="R71">
            <v>143</v>
          </cell>
          <cell r="S71">
            <v>47253</v>
          </cell>
          <cell r="T71">
            <v>580250</v>
          </cell>
          <cell r="U71">
            <v>1476</v>
          </cell>
          <cell r="V71">
            <v>1605</v>
          </cell>
          <cell r="W71">
            <v>15927</v>
          </cell>
          <cell r="X71">
            <v>968</v>
          </cell>
          <cell r="AB71">
            <v>6610.5079999999998</v>
          </cell>
          <cell r="AC71">
            <v>263133</v>
          </cell>
        </row>
        <row r="72">
          <cell r="B72" t="str">
            <v>Northern States Power Company-MN</v>
          </cell>
          <cell r="L72">
            <v>1845987</v>
          </cell>
          <cell r="N72">
            <v>364753</v>
          </cell>
          <cell r="O72">
            <v>102837</v>
          </cell>
          <cell r="P72">
            <v>87205</v>
          </cell>
          <cell r="Q72">
            <v>106187</v>
          </cell>
          <cell r="R72">
            <v>2433</v>
          </cell>
          <cell r="S72">
            <v>277768</v>
          </cell>
          <cell r="T72">
            <v>2798318</v>
          </cell>
          <cell r="U72">
            <v>2056</v>
          </cell>
          <cell r="V72">
            <v>14899</v>
          </cell>
          <cell r="W72">
            <v>76040</v>
          </cell>
          <cell r="X72">
            <v>11695</v>
          </cell>
          <cell r="AB72">
            <v>46035.082000000002</v>
          </cell>
          <cell r="AC72">
            <v>1504894</v>
          </cell>
        </row>
        <row r="73">
          <cell r="B73" t="str">
            <v>NorthWestern Corporation</v>
          </cell>
          <cell r="L73">
            <v>311679</v>
          </cell>
          <cell r="N73">
            <v>42730</v>
          </cell>
          <cell r="O73">
            <v>35569</v>
          </cell>
          <cell r="P73">
            <v>11931</v>
          </cell>
          <cell r="Q73">
            <v>5169</v>
          </cell>
          <cell r="R73">
            <v>318</v>
          </cell>
          <cell r="S73">
            <v>91331</v>
          </cell>
          <cell r="T73">
            <v>499300</v>
          </cell>
          <cell r="U73">
            <v>2806</v>
          </cell>
          <cell r="V73">
            <v>8457</v>
          </cell>
          <cell r="W73">
            <v>22106</v>
          </cell>
          <cell r="X73">
            <v>2453</v>
          </cell>
          <cell r="AB73">
            <v>8595.7379999999994</v>
          </cell>
          <cell r="AC73">
            <v>447394</v>
          </cell>
        </row>
        <row r="74">
          <cell r="B74" t="str">
            <v>NSTAR Electric Company</v>
          </cell>
          <cell r="L74">
            <v>797294</v>
          </cell>
          <cell r="N74">
            <v>408353</v>
          </cell>
          <cell r="O74">
            <v>181373</v>
          </cell>
          <cell r="P74">
            <v>97886</v>
          </cell>
          <cell r="Q74">
            <v>290699</v>
          </cell>
          <cell r="R74">
            <v>1</v>
          </cell>
          <cell r="S74">
            <v>158059</v>
          </cell>
          <cell r="T74">
            <v>1934035</v>
          </cell>
          <cell r="U74">
            <v>1168</v>
          </cell>
          <cell r="V74">
            <v>8238</v>
          </cell>
          <cell r="W74">
            <v>-18359</v>
          </cell>
          <cell r="X74">
            <v>18373</v>
          </cell>
          <cell r="AB74">
            <v>23918.642</v>
          </cell>
          <cell r="AC74">
            <v>1444502</v>
          </cell>
        </row>
        <row r="75">
          <cell r="B75" t="str">
            <v>Ohio Edison Company</v>
          </cell>
          <cell r="L75">
            <v>195253</v>
          </cell>
          <cell r="N75">
            <v>315868</v>
          </cell>
          <cell r="O75">
            <v>106106</v>
          </cell>
          <cell r="P75">
            <v>46043</v>
          </cell>
          <cell r="Q75">
            <v>26957</v>
          </cell>
          <cell r="R75">
            <v>720</v>
          </cell>
          <cell r="S75">
            <v>70429</v>
          </cell>
          <cell r="T75">
            <v>761376</v>
          </cell>
          <cell r="U75">
            <v>13</v>
          </cell>
          <cell r="V75">
            <v>2514</v>
          </cell>
          <cell r="W75">
            <v>12103</v>
          </cell>
          <cell r="X75">
            <v>2111</v>
          </cell>
          <cell r="AB75">
            <v>22511.489000000001</v>
          </cell>
          <cell r="AC75">
            <v>1058301</v>
          </cell>
        </row>
        <row r="76">
          <cell r="B76" t="str">
            <v>Ohio Power Company</v>
          </cell>
          <cell r="L76">
            <v>674104</v>
          </cell>
          <cell r="N76">
            <v>432681</v>
          </cell>
          <cell r="O76">
            <v>172757</v>
          </cell>
          <cell r="P76">
            <v>158615</v>
          </cell>
          <cell r="Q76">
            <v>64371</v>
          </cell>
          <cell r="R76">
            <v>2295</v>
          </cell>
          <cell r="S76">
            <v>74873</v>
          </cell>
          <cell r="T76">
            <v>1579699</v>
          </cell>
          <cell r="U76">
            <v>2422</v>
          </cell>
          <cell r="V76">
            <v>5866</v>
          </cell>
          <cell r="W76">
            <v>4804</v>
          </cell>
          <cell r="X76">
            <v>1943</v>
          </cell>
          <cell r="AB76">
            <v>44157.396000000001</v>
          </cell>
          <cell r="AC76">
            <v>1501571</v>
          </cell>
        </row>
        <row r="77">
          <cell r="B77" t="str">
            <v>Oklahoma Gas and Electric Company</v>
          </cell>
          <cell r="L77">
            <v>754235</v>
          </cell>
          <cell r="N77">
            <v>172949</v>
          </cell>
          <cell r="O77">
            <v>90704</v>
          </cell>
          <cell r="P77">
            <v>20841</v>
          </cell>
          <cell r="Q77">
            <v>45761</v>
          </cell>
          <cell r="R77">
            <v>4439</v>
          </cell>
          <cell r="S77">
            <v>135908</v>
          </cell>
          <cell r="T77">
            <v>1234819</v>
          </cell>
          <cell r="U77">
            <v>2228</v>
          </cell>
          <cell r="V77">
            <v>5817</v>
          </cell>
          <cell r="W77">
            <v>35980</v>
          </cell>
          <cell r="X77">
            <v>4777</v>
          </cell>
          <cell r="AB77">
            <v>29046.138999999999</v>
          </cell>
          <cell r="AC77">
            <v>863014</v>
          </cell>
        </row>
        <row r="78">
          <cell r="B78" t="str">
            <v>Oncor Electric Delivery Company LLC</v>
          </cell>
          <cell r="L78">
            <v>0</v>
          </cell>
          <cell r="N78">
            <v>1160348</v>
          </cell>
          <cell r="O78">
            <v>302722</v>
          </cell>
          <cell r="P78">
            <v>18541</v>
          </cell>
          <cell r="Q78">
            <v>45341</v>
          </cell>
          <cell r="R78">
            <v>0</v>
          </cell>
          <cell r="S78">
            <v>506926</v>
          </cell>
          <cell r="T78">
            <v>2033878</v>
          </cell>
          <cell r="U78">
            <v>113179</v>
          </cell>
          <cell r="V78">
            <v>19596</v>
          </cell>
          <cell r="W78">
            <v>140145</v>
          </cell>
          <cell r="X78">
            <v>92</v>
          </cell>
          <cell r="AB78">
            <v>130279.88800000001</v>
          </cell>
          <cell r="AC78">
            <v>3726472</v>
          </cell>
        </row>
        <row r="79">
          <cell r="B79" t="str">
            <v>Orange and Rockland Utilities, Inc.</v>
          </cell>
          <cell r="L79">
            <v>91870</v>
          </cell>
          <cell r="N79">
            <v>14723</v>
          </cell>
          <cell r="O79">
            <v>55669</v>
          </cell>
          <cell r="P79">
            <v>18810</v>
          </cell>
          <cell r="Q79">
            <v>40682</v>
          </cell>
          <cell r="R79">
            <v>7</v>
          </cell>
          <cell r="S79">
            <v>65976</v>
          </cell>
          <cell r="T79">
            <v>288608</v>
          </cell>
          <cell r="U79">
            <v>314</v>
          </cell>
          <cell r="V79">
            <v>9274</v>
          </cell>
          <cell r="W79">
            <v>23472</v>
          </cell>
          <cell r="X79">
            <v>1973</v>
          </cell>
          <cell r="AB79">
            <v>4033.5479999999998</v>
          </cell>
          <cell r="AC79">
            <v>236637</v>
          </cell>
        </row>
        <row r="80">
          <cell r="B80" t="str">
            <v>Otter Tail Power Company</v>
          </cell>
          <cell r="L80">
            <v>137360</v>
          </cell>
          <cell r="N80">
            <v>28263</v>
          </cell>
          <cell r="O80">
            <v>17070</v>
          </cell>
          <cell r="P80">
            <v>15030</v>
          </cell>
          <cell r="Q80">
            <v>12510</v>
          </cell>
          <cell r="R80">
            <v>212</v>
          </cell>
          <cell r="S80">
            <v>47516</v>
          </cell>
          <cell r="T80">
            <v>259061</v>
          </cell>
          <cell r="U80">
            <v>2088</v>
          </cell>
          <cell r="V80">
            <v>2041</v>
          </cell>
          <cell r="W80">
            <v>1893</v>
          </cell>
          <cell r="X80">
            <v>2749</v>
          </cell>
          <cell r="AB80">
            <v>5019.0640000000003</v>
          </cell>
          <cell r="AC80">
            <v>132806</v>
          </cell>
        </row>
        <row r="81">
          <cell r="B81" t="str">
            <v>Pacific Gas and Electric Company</v>
          </cell>
          <cell r="L81">
            <v>5700472</v>
          </cell>
          <cell r="N81">
            <v>698965</v>
          </cell>
          <cell r="O81">
            <v>2947567</v>
          </cell>
          <cell r="P81">
            <v>331423</v>
          </cell>
          <cell r="Q81">
            <v>351727</v>
          </cell>
          <cell r="R81">
            <v>2215</v>
          </cell>
          <cell r="S81">
            <v>2488545</v>
          </cell>
          <cell r="T81">
            <v>12530697</v>
          </cell>
          <cell r="U81">
            <v>7948</v>
          </cell>
          <cell r="V81">
            <v>1198783</v>
          </cell>
          <cell r="W81">
            <v>336846</v>
          </cell>
          <cell r="X81">
            <v>0</v>
          </cell>
          <cell r="AB81">
            <v>97121.15</v>
          </cell>
          <cell r="AC81">
            <v>5590562</v>
          </cell>
        </row>
        <row r="82">
          <cell r="B82" t="str">
            <v>PECO Energy Company</v>
          </cell>
          <cell r="L82">
            <v>681112</v>
          </cell>
          <cell r="N82">
            <v>206205</v>
          </cell>
          <cell r="O82">
            <v>411617</v>
          </cell>
          <cell r="P82">
            <v>107636</v>
          </cell>
          <cell r="Q82">
            <v>75144</v>
          </cell>
          <cell r="R82">
            <v>667</v>
          </cell>
          <cell r="S82">
            <v>186364</v>
          </cell>
          <cell r="T82">
            <v>1668772</v>
          </cell>
          <cell r="U82">
            <v>570</v>
          </cell>
          <cell r="V82">
            <v>26744</v>
          </cell>
          <cell r="W82">
            <v>25497</v>
          </cell>
          <cell r="X82">
            <v>8008</v>
          </cell>
          <cell r="AB82">
            <v>35506.546000000002</v>
          </cell>
          <cell r="AC82">
            <v>1668979</v>
          </cell>
        </row>
        <row r="83">
          <cell r="B83" t="str">
            <v>Pennsylvania Electric Company</v>
          </cell>
          <cell r="L83">
            <v>231327</v>
          </cell>
          <cell r="N83">
            <v>35166</v>
          </cell>
          <cell r="O83">
            <v>71441</v>
          </cell>
          <cell r="P83">
            <v>33414</v>
          </cell>
          <cell r="Q83">
            <v>33174</v>
          </cell>
          <cell r="R83">
            <v>19</v>
          </cell>
          <cell r="S83">
            <v>56268</v>
          </cell>
          <cell r="T83">
            <v>460809</v>
          </cell>
          <cell r="U83">
            <v>78</v>
          </cell>
          <cell r="V83">
            <v>1471</v>
          </cell>
          <cell r="W83">
            <v>11222</v>
          </cell>
          <cell r="X83">
            <v>2567</v>
          </cell>
          <cell r="AB83">
            <v>13302.021000000001</v>
          </cell>
          <cell r="AC83">
            <v>587567</v>
          </cell>
        </row>
        <row r="84">
          <cell r="B84" t="str">
            <v>Pennsylvania Power Company</v>
          </cell>
          <cell r="L84">
            <v>96494</v>
          </cell>
          <cell r="N84">
            <v>4647</v>
          </cell>
          <cell r="O84">
            <v>20009</v>
          </cell>
          <cell r="P84">
            <v>8778</v>
          </cell>
          <cell r="Q84">
            <v>9981</v>
          </cell>
          <cell r="R84">
            <v>5</v>
          </cell>
          <cell r="S84">
            <v>10763</v>
          </cell>
          <cell r="T84">
            <v>150676</v>
          </cell>
          <cell r="U84">
            <v>6</v>
          </cell>
          <cell r="V84">
            <v>796</v>
          </cell>
          <cell r="W84">
            <v>-868</v>
          </cell>
          <cell r="X84">
            <v>729</v>
          </cell>
          <cell r="AB84">
            <v>4277.2830000000004</v>
          </cell>
          <cell r="AC84">
            <v>168117</v>
          </cell>
        </row>
        <row r="85">
          <cell r="B85" t="str">
            <v>PNM Resources, Inc.</v>
          </cell>
          <cell r="L85">
            <v>482233</v>
          </cell>
          <cell r="N85">
            <v>150110</v>
          </cell>
          <cell r="O85">
            <v>51274</v>
          </cell>
          <cell r="P85">
            <v>20541</v>
          </cell>
          <cell r="Q85">
            <v>1688</v>
          </cell>
          <cell r="R85">
            <v>4311</v>
          </cell>
          <cell r="S85">
            <v>202455</v>
          </cell>
          <cell r="T85">
            <v>912612</v>
          </cell>
          <cell r="U85">
            <v>3750</v>
          </cell>
          <cell r="V85">
            <v>5515</v>
          </cell>
          <cell r="W85">
            <v>30536</v>
          </cell>
          <cell r="X85">
            <v>41049</v>
          </cell>
          <cell r="AB85">
            <v>22946.034</v>
          </cell>
          <cell r="AC85">
            <v>794000</v>
          </cell>
        </row>
        <row r="86">
          <cell r="B86" t="str">
            <v>Portland General Electric Company</v>
          </cell>
          <cell r="L86">
            <v>802172</v>
          </cell>
          <cell r="N86">
            <v>101526</v>
          </cell>
          <cell r="O86">
            <v>124006</v>
          </cell>
          <cell r="P86">
            <v>63627</v>
          </cell>
          <cell r="Q86">
            <v>16435</v>
          </cell>
          <cell r="R86">
            <v>0</v>
          </cell>
          <cell r="S86">
            <v>204696</v>
          </cell>
          <cell r="T86">
            <v>1312461</v>
          </cell>
          <cell r="U86">
            <v>6911</v>
          </cell>
          <cell r="V86">
            <v>4108</v>
          </cell>
          <cell r="W86">
            <v>57728</v>
          </cell>
          <cell r="X86">
            <v>10486</v>
          </cell>
          <cell r="AB86">
            <v>23866.383000000002</v>
          </cell>
          <cell r="AC86">
            <v>902277</v>
          </cell>
        </row>
        <row r="87">
          <cell r="B87" t="str">
            <v>Potomac Electric Power Company</v>
          </cell>
          <cell r="L87">
            <v>586251</v>
          </cell>
          <cell r="N87">
            <v>28132</v>
          </cell>
          <cell r="O87">
            <v>176862</v>
          </cell>
          <cell r="P87">
            <v>99584</v>
          </cell>
          <cell r="Q87">
            <v>10308</v>
          </cell>
          <cell r="R87">
            <v>0</v>
          </cell>
          <cell r="S87">
            <v>175115</v>
          </cell>
          <cell r="T87">
            <v>1076257</v>
          </cell>
          <cell r="U87">
            <v>1609</v>
          </cell>
          <cell r="V87">
            <v>1409</v>
          </cell>
          <cell r="W87">
            <v>18914</v>
          </cell>
          <cell r="X87">
            <v>7458</v>
          </cell>
          <cell r="AB87">
            <v>22944.615000000002</v>
          </cell>
          <cell r="AC87">
            <v>901712</v>
          </cell>
        </row>
        <row r="88">
          <cell r="B88" t="str">
            <v>PPL Electric Utilities Corporation</v>
          </cell>
          <cell r="L88">
            <v>478662</v>
          </cell>
          <cell r="N88">
            <v>256421</v>
          </cell>
          <cell r="O88">
            <v>160931</v>
          </cell>
          <cell r="P88">
            <v>64299</v>
          </cell>
          <cell r="Q88">
            <v>70340</v>
          </cell>
          <cell r="R88">
            <v>1161</v>
          </cell>
          <cell r="S88">
            <v>166097</v>
          </cell>
          <cell r="T88">
            <v>1198001</v>
          </cell>
          <cell r="U88">
            <v>2245</v>
          </cell>
          <cell r="V88">
            <v>6061</v>
          </cell>
          <cell r="W88">
            <v>19627</v>
          </cell>
          <cell r="X88">
            <v>8489</v>
          </cell>
          <cell r="AB88">
            <v>36939.114999999998</v>
          </cell>
          <cell r="AC88">
            <v>1457418</v>
          </cell>
        </row>
        <row r="89">
          <cell r="B89" t="str">
            <v>Public Service Company of Colorado</v>
          </cell>
          <cell r="L89">
            <v>1390990</v>
          </cell>
          <cell r="N89">
            <v>59734</v>
          </cell>
          <cell r="O89">
            <v>127794</v>
          </cell>
          <cell r="P89">
            <v>45354</v>
          </cell>
          <cell r="Q89">
            <v>124668</v>
          </cell>
          <cell r="R89">
            <v>2582</v>
          </cell>
          <cell r="S89">
            <v>165276</v>
          </cell>
          <cell r="T89">
            <v>1916879</v>
          </cell>
          <cell r="U89">
            <v>4866</v>
          </cell>
          <cell r="V89">
            <v>7641</v>
          </cell>
          <cell r="W89">
            <v>48166</v>
          </cell>
          <cell r="X89">
            <v>10811</v>
          </cell>
          <cell r="AB89">
            <v>36454.004999999997</v>
          </cell>
          <cell r="AC89">
            <v>1517964</v>
          </cell>
        </row>
        <row r="90">
          <cell r="B90" t="str">
            <v>Public Service Company of New Hampshire</v>
          </cell>
          <cell r="L90">
            <v>334712</v>
          </cell>
          <cell r="N90">
            <v>46174</v>
          </cell>
          <cell r="O90">
            <v>88274</v>
          </cell>
          <cell r="P90">
            <v>27048</v>
          </cell>
          <cell r="Q90">
            <v>41323</v>
          </cell>
          <cell r="R90">
            <v>0</v>
          </cell>
          <cell r="S90">
            <v>74127</v>
          </cell>
          <cell r="T90">
            <v>611959</v>
          </cell>
          <cell r="U90">
            <v>-444</v>
          </cell>
          <cell r="V90">
            <v>2352</v>
          </cell>
          <cell r="W90">
            <v>2582</v>
          </cell>
          <cell r="X90">
            <v>8437</v>
          </cell>
          <cell r="AB90">
            <v>8397.9330000000009</v>
          </cell>
          <cell r="AC90">
            <v>525961</v>
          </cell>
        </row>
        <row r="91">
          <cell r="B91" t="str">
            <v>Public Service Company of New Mexico</v>
          </cell>
          <cell r="L91">
            <v>482233</v>
          </cell>
          <cell r="N91">
            <v>45004</v>
          </cell>
          <cell r="O91">
            <v>25636</v>
          </cell>
          <cell r="P91">
            <v>16762</v>
          </cell>
          <cell r="Q91">
            <v>1493</v>
          </cell>
          <cell r="R91">
            <v>4306</v>
          </cell>
          <cell r="S91">
            <v>161913</v>
          </cell>
          <cell r="T91">
            <v>737347</v>
          </cell>
          <cell r="U91">
            <v>2340</v>
          </cell>
          <cell r="V91">
            <v>3823</v>
          </cell>
          <cell r="W91">
            <v>24521</v>
          </cell>
          <cell r="X91">
            <v>35188</v>
          </cell>
          <cell r="AB91">
            <v>11502.066999999999</v>
          </cell>
          <cell r="AC91">
            <v>535206</v>
          </cell>
        </row>
        <row r="92">
          <cell r="B92" t="str">
            <v>Public Service Company of Oklahoma</v>
          </cell>
          <cell r="L92">
            <v>532306</v>
          </cell>
          <cell r="N92">
            <v>154817</v>
          </cell>
          <cell r="O92">
            <v>82157</v>
          </cell>
          <cell r="P92">
            <v>15448</v>
          </cell>
          <cell r="Q92">
            <v>32750</v>
          </cell>
          <cell r="R92">
            <v>255</v>
          </cell>
          <cell r="S92">
            <v>51026</v>
          </cell>
          <cell r="T92">
            <v>870310</v>
          </cell>
          <cell r="U92">
            <v>1306</v>
          </cell>
          <cell r="V92">
            <v>-497</v>
          </cell>
          <cell r="W92">
            <v>3151</v>
          </cell>
          <cell r="X92">
            <v>2093</v>
          </cell>
          <cell r="AB92">
            <v>18805.005000000001</v>
          </cell>
          <cell r="AC92">
            <v>562619</v>
          </cell>
        </row>
        <row r="93">
          <cell r="B93" t="str">
            <v>Public Service Electric and Gas Company</v>
          </cell>
          <cell r="L93">
            <v>1641955</v>
          </cell>
          <cell r="N93">
            <v>127227</v>
          </cell>
          <cell r="O93">
            <v>189468</v>
          </cell>
          <cell r="P93">
            <v>223465</v>
          </cell>
          <cell r="Q93">
            <v>205823</v>
          </cell>
          <cell r="R93">
            <v>78</v>
          </cell>
          <cell r="S93">
            <v>71772</v>
          </cell>
          <cell r="T93">
            <v>2459788</v>
          </cell>
          <cell r="U93">
            <v>3200</v>
          </cell>
          <cell r="V93">
            <v>14585</v>
          </cell>
          <cell r="W93">
            <v>-69642</v>
          </cell>
          <cell r="X93">
            <v>11876</v>
          </cell>
          <cell r="AB93">
            <v>39836.214999999997</v>
          </cell>
          <cell r="AC93">
            <v>2299414</v>
          </cell>
        </row>
        <row r="94">
          <cell r="B94" t="str">
            <v>Puget Sound Energy, Inc.</v>
          </cell>
          <cell r="L94">
            <v>780268</v>
          </cell>
          <cell r="N94">
            <v>147458</v>
          </cell>
          <cell r="O94">
            <v>86597</v>
          </cell>
          <cell r="P94">
            <v>52323</v>
          </cell>
          <cell r="Q94">
            <v>106297</v>
          </cell>
          <cell r="R94">
            <v>703</v>
          </cell>
          <cell r="S94">
            <v>131448</v>
          </cell>
          <cell r="T94">
            <v>1305095</v>
          </cell>
          <cell r="U94">
            <v>5098</v>
          </cell>
          <cell r="V94">
            <v>3187</v>
          </cell>
          <cell r="W94">
            <v>31318</v>
          </cell>
          <cell r="X94">
            <v>8587</v>
          </cell>
          <cell r="AB94">
            <v>26963.759999999998</v>
          </cell>
          <cell r="AC94">
            <v>1181577</v>
          </cell>
        </row>
        <row r="95">
          <cell r="B95" t="str">
            <v>Rochester Gas and Electric Co</v>
          </cell>
          <cell r="L95">
            <v>122043</v>
          </cell>
          <cell r="N95">
            <v>8046</v>
          </cell>
          <cell r="O95">
            <v>77500</v>
          </cell>
          <cell r="P95">
            <v>37399</v>
          </cell>
          <cell r="Q95">
            <v>48696</v>
          </cell>
          <cell r="R95">
            <v>4519</v>
          </cell>
          <cell r="S95">
            <v>36420</v>
          </cell>
          <cell r="T95">
            <v>334624</v>
          </cell>
          <cell r="U95">
            <v>-5790</v>
          </cell>
          <cell r="V95">
            <v>1139</v>
          </cell>
          <cell r="W95">
            <v>7399</v>
          </cell>
          <cell r="X95">
            <v>2734</v>
          </cell>
          <cell r="AB95">
            <v>7088.36</v>
          </cell>
          <cell r="AC95">
            <v>385873</v>
          </cell>
        </row>
        <row r="96">
          <cell r="B96" t="str">
            <v>Rockland Electric Company</v>
          </cell>
          <cell r="L96">
            <v>91733</v>
          </cell>
          <cell r="N96">
            <v>2772</v>
          </cell>
          <cell r="O96">
            <v>18479</v>
          </cell>
          <cell r="P96">
            <v>6775</v>
          </cell>
          <cell r="Q96">
            <v>8838</v>
          </cell>
          <cell r="R96">
            <v>1</v>
          </cell>
          <cell r="S96">
            <v>22479</v>
          </cell>
          <cell r="T96">
            <v>151168</v>
          </cell>
          <cell r="U96">
            <v>99</v>
          </cell>
          <cell r="V96">
            <v>2006</v>
          </cell>
          <cell r="W96">
            <v>8075</v>
          </cell>
          <cell r="X96">
            <v>787</v>
          </cell>
          <cell r="AB96">
            <v>1493.921</v>
          </cell>
          <cell r="AC96">
            <v>74052</v>
          </cell>
        </row>
        <row r="97">
          <cell r="B97" t="str">
            <v>San Diego Gas &amp; Electric Company</v>
          </cell>
          <cell r="L97">
            <v>1849081</v>
          </cell>
          <cell r="N97">
            <v>99752</v>
          </cell>
          <cell r="O97">
            <v>316665</v>
          </cell>
          <cell r="P97">
            <v>86183</v>
          </cell>
          <cell r="Q97">
            <v>135315</v>
          </cell>
          <cell r="R97">
            <v>157</v>
          </cell>
          <cell r="S97">
            <v>594949</v>
          </cell>
          <cell r="T97">
            <v>3085274</v>
          </cell>
          <cell r="U97">
            <v>8310</v>
          </cell>
          <cell r="V97">
            <v>181130</v>
          </cell>
          <cell r="W97">
            <v>62304</v>
          </cell>
          <cell r="X97">
            <v>27996</v>
          </cell>
          <cell r="AB97">
            <v>24743.057000000001</v>
          </cell>
          <cell r="AC97">
            <v>1464830</v>
          </cell>
        </row>
        <row r="98">
          <cell r="B98" t="str">
            <v>SCANA Corporation</v>
          </cell>
          <cell r="L98">
            <v>872932</v>
          </cell>
          <cell r="N98">
            <v>21407</v>
          </cell>
          <cell r="O98">
            <v>64626</v>
          </cell>
          <cell r="P98">
            <v>43356</v>
          </cell>
          <cell r="Q98">
            <v>22540</v>
          </cell>
          <cell r="R98">
            <v>1348</v>
          </cell>
          <cell r="S98">
            <v>157440</v>
          </cell>
          <cell r="T98">
            <v>1183649</v>
          </cell>
          <cell r="U98">
            <v>4036</v>
          </cell>
          <cell r="V98">
            <v>6685</v>
          </cell>
          <cell r="W98">
            <v>36267</v>
          </cell>
          <cell r="X98">
            <v>6737</v>
          </cell>
          <cell r="AB98">
            <v>24800.276000000002</v>
          </cell>
          <cell r="AC98">
            <v>752675</v>
          </cell>
        </row>
        <row r="99">
          <cell r="B99" t="str">
            <v>Sempra</v>
          </cell>
          <cell r="L99">
            <v>1849081</v>
          </cell>
          <cell r="N99">
            <v>1260100</v>
          </cell>
          <cell r="O99">
            <v>619387</v>
          </cell>
          <cell r="P99">
            <v>104724</v>
          </cell>
          <cell r="Q99">
            <v>180656</v>
          </cell>
          <cell r="R99">
            <v>157</v>
          </cell>
          <cell r="S99">
            <v>1101875</v>
          </cell>
          <cell r="T99">
            <v>5119152</v>
          </cell>
          <cell r="U99">
            <v>121489</v>
          </cell>
          <cell r="V99">
            <v>200727</v>
          </cell>
          <cell r="W99">
            <v>202449</v>
          </cell>
          <cell r="X99">
            <v>28088</v>
          </cell>
          <cell r="AB99">
            <v>155022.94500000001</v>
          </cell>
          <cell r="AC99">
            <v>5191302</v>
          </cell>
        </row>
        <row r="100">
          <cell r="B100" t="str">
            <v>Sierra Pacific Power Company</v>
          </cell>
          <cell r="L100">
            <v>338077</v>
          </cell>
          <cell r="N100">
            <v>24121</v>
          </cell>
          <cell r="O100">
            <v>28338</v>
          </cell>
          <cell r="P100">
            <v>9604</v>
          </cell>
          <cell r="Q100">
            <v>14256</v>
          </cell>
          <cell r="R100">
            <v>486</v>
          </cell>
          <cell r="S100">
            <v>45250</v>
          </cell>
          <cell r="T100">
            <v>460131</v>
          </cell>
          <cell r="U100">
            <v>313</v>
          </cell>
          <cell r="V100">
            <v>3309</v>
          </cell>
          <cell r="W100">
            <v>10153</v>
          </cell>
          <cell r="X100">
            <v>5129</v>
          </cell>
          <cell r="AB100">
            <v>9799.2849999999999</v>
          </cell>
          <cell r="AC100">
            <v>358707</v>
          </cell>
        </row>
        <row r="101">
          <cell r="B101" t="str">
            <v>Southern California Edison Company</v>
          </cell>
          <cell r="L101">
            <v>5004341</v>
          </cell>
          <cell r="N101">
            <v>535694</v>
          </cell>
          <cell r="O101">
            <v>1194442</v>
          </cell>
          <cell r="P101">
            <v>289017</v>
          </cell>
          <cell r="Q101">
            <v>407197</v>
          </cell>
          <cell r="R101">
            <v>4801</v>
          </cell>
          <cell r="S101">
            <v>3163908</v>
          </cell>
          <cell r="T101">
            <v>10612354</v>
          </cell>
          <cell r="U101">
            <v>20441</v>
          </cell>
          <cell r="V101">
            <v>2255479</v>
          </cell>
          <cell r="W101">
            <v>78788</v>
          </cell>
          <cell r="X101">
            <v>11843</v>
          </cell>
          <cell r="AB101">
            <v>87692.929000000004</v>
          </cell>
          <cell r="AC101">
            <v>5167842</v>
          </cell>
        </row>
        <row r="102">
          <cell r="B102" t="str">
            <v>Southern Indiana Gas and Electric Company</v>
          </cell>
          <cell r="L102">
            <v>224913</v>
          </cell>
          <cell r="N102">
            <v>21783</v>
          </cell>
          <cell r="O102">
            <v>19729</v>
          </cell>
          <cell r="P102">
            <v>3803</v>
          </cell>
          <cell r="Q102">
            <v>812</v>
          </cell>
          <cell r="R102">
            <v>11154</v>
          </cell>
          <cell r="S102">
            <v>47884</v>
          </cell>
          <cell r="T102">
            <v>330079</v>
          </cell>
          <cell r="U102">
            <v>1019</v>
          </cell>
          <cell r="V102">
            <v>3468</v>
          </cell>
          <cell r="W102">
            <v>2120</v>
          </cell>
          <cell r="X102">
            <v>875</v>
          </cell>
          <cell r="AB102">
            <v>4879.9369999999999</v>
          </cell>
          <cell r="AC102">
            <v>148706</v>
          </cell>
        </row>
        <row r="103">
          <cell r="B103" t="str">
            <v>Southwestern Electric Power Company</v>
          </cell>
          <cell r="L103">
            <v>725040</v>
          </cell>
          <cell r="N103">
            <v>134713</v>
          </cell>
          <cell r="O103">
            <v>89513</v>
          </cell>
          <cell r="P103">
            <v>19674</v>
          </cell>
          <cell r="Q103">
            <v>19280</v>
          </cell>
          <cell r="R103">
            <v>217</v>
          </cell>
          <cell r="S103">
            <v>62021</v>
          </cell>
          <cell r="T103">
            <v>1051891</v>
          </cell>
          <cell r="U103">
            <v>1779</v>
          </cell>
          <cell r="V103">
            <v>-5429</v>
          </cell>
          <cell r="W103">
            <v>13013</v>
          </cell>
          <cell r="X103">
            <v>4471</v>
          </cell>
          <cell r="AB103">
            <v>22936.724999999999</v>
          </cell>
          <cell r="AC103">
            <v>543101</v>
          </cell>
        </row>
        <row r="104">
          <cell r="B104" t="str">
            <v>Southwestern Public Service Company</v>
          </cell>
          <cell r="L104">
            <v>672323</v>
          </cell>
          <cell r="N104">
            <v>206855</v>
          </cell>
          <cell r="O104">
            <v>31759</v>
          </cell>
          <cell r="P104">
            <v>16793</v>
          </cell>
          <cell r="Q104">
            <v>18756</v>
          </cell>
          <cell r="R104">
            <v>312</v>
          </cell>
          <cell r="S104">
            <v>111637</v>
          </cell>
          <cell r="T104">
            <v>1067217</v>
          </cell>
          <cell r="U104">
            <v>3855</v>
          </cell>
          <cell r="V104">
            <v>7677</v>
          </cell>
          <cell r="W104">
            <v>29191</v>
          </cell>
          <cell r="X104">
            <v>12052</v>
          </cell>
          <cell r="AB104">
            <v>29186.55</v>
          </cell>
          <cell r="AC104">
            <v>396997</v>
          </cell>
        </row>
        <row r="105">
          <cell r="B105" t="str">
            <v>Tampa Electric Company</v>
          </cell>
          <cell r="L105">
            <v>604729</v>
          </cell>
          <cell r="N105">
            <v>12472</v>
          </cell>
          <cell r="O105">
            <v>53895</v>
          </cell>
          <cell r="P105">
            <v>36108</v>
          </cell>
          <cell r="Q105">
            <v>35115</v>
          </cell>
          <cell r="R105">
            <v>256</v>
          </cell>
          <cell r="S105">
            <v>160898</v>
          </cell>
          <cell r="T105">
            <v>903473</v>
          </cell>
          <cell r="U105">
            <v>9587</v>
          </cell>
          <cell r="V105">
            <v>13384</v>
          </cell>
          <cell r="W105">
            <v>52278</v>
          </cell>
          <cell r="X105">
            <v>1608</v>
          </cell>
          <cell r="AB105">
            <v>20029.29</v>
          </cell>
          <cell r="AC105">
            <v>786048</v>
          </cell>
        </row>
        <row r="106">
          <cell r="B106" t="str">
            <v>Texas-New Mexico Power Company</v>
          </cell>
          <cell r="L106">
            <v>0</v>
          </cell>
          <cell r="N106">
            <v>105107</v>
          </cell>
          <cell r="O106">
            <v>25637</v>
          </cell>
          <cell r="P106">
            <v>3778</v>
          </cell>
          <cell r="Q106">
            <v>196</v>
          </cell>
          <cell r="R106">
            <v>5</v>
          </cell>
          <cell r="S106">
            <v>40542</v>
          </cell>
          <cell r="T106">
            <v>175265</v>
          </cell>
          <cell r="U106">
            <v>1410</v>
          </cell>
          <cell r="V106">
            <v>1691</v>
          </cell>
          <cell r="W106">
            <v>6016</v>
          </cell>
          <cell r="X106">
            <v>5861</v>
          </cell>
          <cell r="AB106">
            <v>11443.967000000001</v>
          </cell>
          <cell r="AC106">
            <v>258794</v>
          </cell>
        </row>
        <row r="107">
          <cell r="B107" t="str">
            <v>The Cleveland Electric Illuminating Company</v>
          </cell>
          <cell r="L107">
            <v>101605</v>
          </cell>
          <cell r="N107">
            <v>241743</v>
          </cell>
          <cell r="O107">
            <v>72658</v>
          </cell>
          <cell r="P107">
            <v>36402</v>
          </cell>
          <cell r="Q107">
            <v>20167</v>
          </cell>
          <cell r="R107">
            <v>242</v>
          </cell>
          <cell r="S107">
            <v>73256</v>
          </cell>
          <cell r="T107">
            <v>546072</v>
          </cell>
          <cell r="U107">
            <v>114</v>
          </cell>
          <cell r="V107">
            <v>4845</v>
          </cell>
          <cell r="W107">
            <v>19486</v>
          </cell>
          <cell r="X107">
            <v>1564</v>
          </cell>
          <cell r="AB107">
            <v>17139.522000000001</v>
          </cell>
          <cell r="AC107">
            <v>754024</v>
          </cell>
        </row>
        <row r="108">
          <cell r="B108" t="str">
            <v>The Connecticut Light and Power Company</v>
          </cell>
          <cell r="L108">
            <v>1380801</v>
          </cell>
          <cell r="N108">
            <v>65222</v>
          </cell>
          <cell r="O108">
            <v>179676</v>
          </cell>
          <cell r="P108">
            <v>113685</v>
          </cell>
          <cell r="Q108">
            <v>172637</v>
          </cell>
          <cell r="R108">
            <v>0</v>
          </cell>
          <cell r="S108">
            <v>195117</v>
          </cell>
          <cell r="T108">
            <v>2109661</v>
          </cell>
          <cell r="U108">
            <v>1222</v>
          </cell>
          <cell r="V108">
            <v>1093</v>
          </cell>
          <cell r="W108">
            <v>18724</v>
          </cell>
          <cell r="X108">
            <v>19959</v>
          </cell>
          <cell r="AB108">
            <v>27642.921999999999</v>
          </cell>
          <cell r="AC108">
            <v>1264683</v>
          </cell>
        </row>
        <row r="109">
          <cell r="B109" t="str">
            <v>The Potomac Edison Company</v>
          </cell>
          <cell r="L109">
            <v>472986</v>
          </cell>
          <cell r="N109">
            <v>53785</v>
          </cell>
          <cell r="O109">
            <v>42608</v>
          </cell>
          <cell r="P109">
            <v>20784</v>
          </cell>
          <cell r="Q109">
            <v>21633</v>
          </cell>
          <cell r="R109">
            <v>13</v>
          </cell>
          <cell r="S109">
            <v>28770</v>
          </cell>
          <cell r="T109">
            <v>640746</v>
          </cell>
          <cell r="U109">
            <v>12</v>
          </cell>
          <cell r="V109">
            <v>1768</v>
          </cell>
          <cell r="W109">
            <v>-4182</v>
          </cell>
          <cell r="X109">
            <v>1929</v>
          </cell>
          <cell r="AB109">
            <v>11087.217000000001</v>
          </cell>
          <cell r="AC109">
            <v>423090</v>
          </cell>
        </row>
        <row r="110">
          <cell r="B110" t="str">
            <v>The Toledo Edison Company</v>
          </cell>
          <cell r="L110">
            <v>52802</v>
          </cell>
          <cell r="N110">
            <v>119411</v>
          </cell>
          <cell r="O110">
            <v>24153</v>
          </cell>
          <cell r="P110">
            <v>18349</v>
          </cell>
          <cell r="Q110">
            <v>8212</v>
          </cell>
          <cell r="R110">
            <v>11</v>
          </cell>
          <cell r="S110">
            <v>22171</v>
          </cell>
          <cell r="T110">
            <v>245110</v>
          </cell>
          <cell r="U110">
            <v>-5</v>
          </cell>
          <cell r="V110">
            <v>857</v>
          </cell>
          <cell r="W110">
            <v>1236</v>
          </cell>
          <cell r="X110">
            <v>708</v>
          </cell>
          <cell r="AB110">
            <v>10217.415999999999</v>
          </cell>
          <cell r="AC110">
            <v>313654</v>
          </cell>
        </row>
        <row r="111">
          <cell r="B111" t="str">
            <v>The United Illuminating Company</v>
          </cell>
          <cell r="L111">
            <v>276926</v>
          </cell>
          <cell r="N111">
            <v>146772</v>
          </cell>
          <cell r="O111">
            <v>98848</v>
          </cell>
          <cell r="P111">
            <v>41523</v>
          </cell>
          <cell r="Q111">
            <v>44819</v>
          </cell>
          <cell r="R111">
            <v>0</v>
          </cell>
          <cell r="S111">
            <v>36751</v>
          </cell>
          <cell r="T111">
            <v>645639</v>
          </cell>
          <cell r="U111">
            <v>1672</v>
          </cell>
          <cell r="V111">
            <v>316</v>
          </cell>
          <cell r="W111">
            <v>20033</v>
          </cell>
          <cell r="X111">
            <v>2518</v>
          </cell>
          <cell r="AB111">
            <v>4812.9399999999996</v>
          </cell>
          <cell r="AC111">
            <v>340353</v>
          </cell>
        </row>
        <row r="112">
          <cell r="B112" t="str">
            <v>Tucson Electric Power Company</v>
          </cell>
          <cell r="L112">
            <v>648962</v>
          </cell>
          <cell r="N112">
            <v>45738</v>
          </cell>
          <cell r="O112">
            <v>27183</v>
          </cell>
          <cell r="P112">
            <v>29086</v>
          </cell>
          <cell r="Q112">
            <v>14550</v>
          </cell>
          <cell r="R112">
            <v>0</v>
          </cell>
          <cell r="S112">
            <v>118020</v>
          </cell>
          <cell r="T112">
            <v>883540</v>
          </cell>
          <cell r="U112">
            <v>5818</v>
          </cell>
          <cell r="V112">
            <v>2447</v>
          </cell>
          <cell r="W112">
            <v>23594</v>
          </cell>
          <cell r="X112">
            <v>1400</v>
          </cell>
          <cell r="AB112">
            <v>15145.85</v>
          </cell>
          <cell r="AC112">
            <v>433460</v>
          </cell>
        </row>
        <row r="113">
          <cell r="B113" t="str">
            <v>UGI Utilities, Inc.</v>
          </cell>
          <cell r="L113">
            <v>41175</v>
          </cell>
          <cell r="N113">
            <v>9715</v>
          </cell>
          <cell r="O113">
            <v>8428</v>
          </cell>
          <cell r="P113">
            <v>2363</v>
          </cell>
          <cell r="Q113">
            <v>-802</v>
          </cell>
          <cell r="R113">
            <v>-4</v>
          </cell>
          <cell r="S113">
            <v>10525</v>
          </cell>
          <cell r="T113">
            <v>71400</v>
          </cell>
          <cell r="U113">
            <v>25</v>
          </cell>
          <cell r="V113">
            <v>685</v>
          </cell>
          <cell r="W113">
            <v>2243</v>
          </cell>
          <cell r="X113">
            <v>576</v>
          </cell>
          <cell r="AB113">
            <v>976.60900000000004</v>
          </cell>
          <cell r="AC113">
            <v>62410</v>
          </cell>
        </row>
        <row r="114">
          <cell r="B114" t="str">
            <v>Union Electric Company</v>
          </cell>
          <cell r="L114">
            <v>848503</v>
          </cell>
          <cell r="N114">
            <v>104373</v>
          </cell>
          <cell r="O114">
            <v>141995</v>
          </cell>
          <cell r="P114">
            <v>64579</v>
          </cell>
          <cell r="Q114">
            <v>86347</v>
          </cell>
          <cell r="R114">
            <v>280</v>
          </cell>
          <cell r="S114">
            <v>204068</v>
          </cell>
          <cell r="T114">
            <v>1457474</v>
          </cell>
          <cell r="U114">
            <v>5348</v>
          </cell>
          <cell r="V114">
            <v>10729</v>
          </cell>
          <cell r="W114">
            <v>21559</v>
          </cell>
          <cell r="X114">
            <v>19058</v>
          </cell>
          <cell r="AB114">
            <v>38179.567000000003</v>
          </cell>
          <cell r="AC114">
            <v>1236972</v>
          </cell>
        </row>
        <row r="115">
          <cell r="B115" t="str">
            <v>Unitil Energy Systems, Inc.</v>
          </cell>
          <cell r="L115">
            <v>53021</v>
          </cell>
          <cell r="N115">
            <v>35384</v>
          </cell>
          <cell r="O115">
            <v>9545</v>
          </cell>
          <cell r="P115">
            <v>4287</v>
          </cell>
          <cell r="Q115">
            <v>7327</v>
          </cell>
          <cell r="R115">
            <v>92</v>
          </cell>
          <cell r="S115">
            <v>9659</v>
          </cell>
          <cell r="T115">
            <v>119330</v>
          </cell>
          <cell r="U115">
            <v>69</v>
          </cell>
          <cell r="V115">
            <v>198</v>
          </cell>
          <cell r="W115">
            <v>2609</v>
          </cell>
          <cell r="X115">
            <v>794</v>
          </cell>
          <cell r="AB115">
            <v>1202.7760000000001</v>
          </cell>
          <cell r="AC115">
            <v>79737</v>
          </cell>
        </row>
        <row r="116">
          <cell r="B116" t="str">
            <v>UNS Electric, Inc.</v>
          </cell>
          <cell r="L116">
            <v>80636</v>
          </cell>
          <cell r="N116">
            <v>23074</v>
          </cell>
          <cell r="O116">
            <v>6947</v>
          </cell>
          <cell r="P116">
            <v>4623</v>
          </cell>
          <cell r="Q116">
            <v>3069</v>
          </cell>
          <cell r="R116">
            <v>0</v>
          </cell>
          <cell r="S116">
            <v>10396</v>
          </cell>
          <cell r="T116">
            <v>128745</v>
          </cell>
          <cell r="U116">
            <v>370</v>
          </cell>
          <cell r="V116">
            <v>280</v>
          </cell>
          <cell r="W116">
            <v>1819</v>
          </cell>
          <cell r="X116">
            <v>0</v>
          </cell>
          <cell r="AB116">
            <v>2068.4870000000001</v>
          </cell>
          <cell r="AC116">
            <v>98331</v>
          </cell>
        </row>
        <row r="117">
          <cell r="B117" t="str">
            <v>Upper Michigan Energy Resources Corporation</v>
          </cell>
          <cell r="L117">
            <v>45936</v>
          </cell>
          <cell r="N117">
            <v>19776</v>
          </cell>
          <cell r="O117">
            <v>3822</v>
          </cell>
          <cell r="P117">
            <v>1451</v>
          </cell>
          <cell r="Q117">
            <v>3333</v>
          </cell>
          <cell r="R117">
            <v>0</v>
          </cell>
          <cell r="S117">
            <v>3345</v>
          </cell>
          <cell r="T117">
            <v>77975</v>
          </cell>
          <cell r="U117">
            <v>117</v>
          </cell>
          <cell r="V117">
            <v>144</v>
          </cell>
          <cell r="W117">
            <v>1192</v>
          </cell>
          <cell r="X117">
            <v>100</v>
          </cell>
          <cell r="AB117">
            <v>1806.5640000000001</v>
          </cell>
          <cell r="AC117">
            <v>36896</v>
          </cell>
        </row>
        <row r="118">
          <cell r="B118" t="str">
            <v>Upper Peninsula Power Company</v>
          </cell>
          <cell r="L118">
            <v>25766</v>
          </cell>
          <cell r="N118">
            <v>8383</v>
          </cell>
          <cell r="O118">
            <v>13673</v>
          </cell>
          <cell r="P118">
            <v>3301</v>
          </cell>
          <cell r="Q118">
            <v>3254</v>
          </cell>
          <cell r="R118">
            <v>0</v>
          </cell>
          <cell r="S118">
            <v>11474</v>
          </cell>
          <cell r="T118">
            <v>65963</v>
          </cell>
          <cell r="U118">
            <v>617</v>
          </cell>
          <cell r="V118">
            <v>834</v>
          </cell>
          <cell r="W118">
            <v>3816</v>
          </cell>
          <cell r="X118">
            <v>673</v>
          </cell>
          <cell r="AB118">
            <v>824.92600000000004</v>
          </cell>
          <cell r="AC118">
            <v>52723</v>
          </cell>
        </row>
        <row r="119">
          <cell r="B119" t="str">
            <v>Virginia Electric and Power Company</v>
          </cell>
          <cell r="L119">
            <v>2530999</v>
          </cell>
          <cell r="N119">
            <v>318347</v>
          </cell>
          <cell r="O119">
            <v>233290</v>
          </cell>
          <cell r="P119">
            <v>214189</v>
          </cell>
          <cell r="Q119">
            <v>74850</v>
          </cell>
          <cell r="R119">
            <v>189</v>
          </cell>
          <cell r="S119">
            <v>343921</v>
          </cell>
          <cell r="T119">
            <v>3725157</v>
          </cell>
          <cell r="U119">
            <v>499</v>
          </cell>
          <cell r="V119">
            <v>14493</v>
          </cell>
          <cell r="W119">
            <v>99581</v>
          </cell>
          <cell r="X119">
            <v>33908</v>
          </cell>
          <cell r="AB119">
            <v>86992.243000000002</v>
          </cell>
          <cell r="AC119">
            <v>2662835</v>
          </cell>
        </row>
        <row r="120">
          <cell r="B120" t="str">
            <v>West Penn Power Company</v>
          </cell>
          <cell r="L120">
            <v>342048</v>
          </cell>
          <cell r="N120">
            <v>68432</v>
          </cell>
          <cell r="O120">
            <v>75303</v>
          </cell>
          <cell r="P120">
            <v>31346</v>
          </cell>
          <cell r="Q120">
            <v>34730</v>
          </cell>
          <cell r="R120">
            <v>22</v>
          </cell>
          <cell r="S120">
            <v>67524</v>
          </cell>
          <cell r="T120">
            <v>619405</v>
          </cell>
          <cell r="U120">
            <v>-18</v>
          </cell>
          <cell r="V120">
            <v>20069</v>
          </cell>
          <cell r="W120">
            <v>2853</v>
          </cell>
          <cell r="X120">
            <v>3125</v>
          </cell>
          <cell r="AB120">
            <v>18919.650000000001</v>
          </cell>
          <cell r="AC120">
            <v>730531</v>
          </cell>
        </row>
        <row r="121">
          <cell r="B121" t="str">
            <v>Westar Energy (KPL)</v>
          </cell>
          <cell r="L121">
            <v>369890</v>
          </cell>
          <cell r="N121">
            <v>141790</v>
          </cell>
          <cell r="O121">
            <v>34282</v>
          </cell>
          <cell r="P121">
            <v>10641</v>
          </cell>
          <cell r="Q121">
            <v>2087</v>
          </cell>
          <cell r="R121">
            <v>731</v>
          </cell>
          <cell r="S121">
            <v>77976</v>
          </cell>
          <cell r="T121">
            <v>641504</v>
          </cell>
          <cell r="U121">
            <v>4846</v>
          </cell>
          <cell r="V121">
            <v>3177</v>
          </cell>
          <cell r="W121">
            <v>6842</v>
          </cell>
          <cell r="X121">
            <v>3216</v>
          </cell>
          <cell r="AB121">
            <v>15690.388000000001</v>
          </cell>
          <cell r="AC121">
            <v>385988</v>
          </cell>
        </row>
        <row r="122">
          <cell r="B122" t="str">
            <v>Wheeling Power Company</v>
          </cell>
          <cell r="L122">
            <v>127775</v>
          </cell>
          <cell r="N122">
            <v>44232</v>
          </cell>
          <cell r="O122">
            <v>11305</v>
          </cell>
          <cell r="P122">
            <v>1445</v>
          </cell>
          <cell r="Q122">
            <v>545</v>
          </cell>
          <cell r="R122">
            <v>8</v>
          </cell>
          <cell r="S122">
            <v>8119</v>
          </cell>
          <cell r="T122">
            <v>194146</v>
          </cell>
          <cell r="U122">
            <v>668</v>
          </cell>
          <cell r="V122">
            <v>607</v>
          </cell>
          <cell r="W122">
            <v>1249</v>
          </cell>
          <cell r="X122">
            <v>51</v>
          </cell>
          <cell r="AB122">
            <v>4548.6080000000002</v>
          </cell>
          <cell r="AC122">
            <v>41715</v>
          </cell>
        </row>
        <row r="123">
          <cell r="B123" t="str">
            <v>Wisconsin Electric Power Company</v>
          </cell>
          <cell r="L123">
            <v>1496994</v>
          </cell>
          <cell r="N123">
            <v>336331</v>
          </cell>
          <cell r="O123">
            <v>65801</v>
          </cell>
          <cell r="P123">
            <v>36525</v>
          </cell>
          <cell r="Q123">
            <v>41895</v>
          </cell>
          <cell r="R123">
            <v>65</v>
          </cell>
          <cell r="S123">
            <v>134335</v>
          </cell>
          <cell r="T123">
            <v>2116370</v>
          </cell>
          <cell r="U123">
            <v>7285</v>
          </cell>
          <cell r="V123">
            <v>7671</v>
          </cell>
          <cell r="W123">
            <v>33147</v>
          </cell>
          <cell r="X123">
            <v>1371</v>
          </cell>
          <cell r="AB123">
            <v>30013.012999999999</v>
          </cell>
          <cell r="AC123">
            <v>1144988</v>
          </cell>
        </row>
        <row r="124">
          <cell r="B124" t="str">
            <v>Wisconsin Power and Light Company</v>
          </cell>
          <cell r="L124">
            <v>384596</v>
          </cell>
          <cell r="N124">
            <v>153953</v>
          </cell>
          <cell r="O124">
            <v>21332</v>
          </cell>
          <cell r="P124">
            <v>11308</v>
          </cell>
          <cell r="Q124">
            <v>21488</v>
          </cell>
          <cell r="R124">
            <v>0</v>
          </cell>
          <cell r="S124">
            <v>94225</v>
          </cell>
          <cell r="T124">
            <v>689592</v>
          </cell>
          <cell r="U124">
            <v>812</v>
          </cell>
          <cell r="V124">
            <v>4751</v>
          </cell>
          <cell r="W124">
            <v>21318</v>
          </cell>
          <cell r="X124">
            <v>2280</v>
          </cell>
          <cell r="AB124">
            <v>14107.991</v>
          </cell>
          <cell r="AC124">
            <v>480850</v>
          </cell>
        </row>
        <row r="125">
          <cell r="B125" t="str">
            <v>Wisconsin Public Service Corporation</v>
          </cell>
          <cell r="L125">
            <v>387635</v>
          </cell>
          <cell r="N125">
            <v>145574</v>
          </cell>
          <cell r="O125">
            <v>24565</v>
          </cell>
          <cell r="P125">
            <v>10468</v>
          </cell>
          <cell r="Q125">
            <v>10595</v>
          </cell>
          <cell r="R125">
            <v>3</v>
          </cell>
          <cell r="S125">
            <v>50126</v>
          </cell>
          <cell r="T125">
            <v>631303</v>
          </cell>
          <cell r="U125">
            <v>444</v>
          </cell>
          <cell r="V125">
            <v>4098</v>
          </cell>
          <cell r="W125">
            <v>10515</v>
          </cell>
          <cell r="X125">
            <v>737</v>
          </cell>
          <cell r="AB125">
            <v>13969.066000000001</v>
          </cell>
          <cell r="AC125">
            <v>451075</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NLXLAddin"/>
    </sheetNames>
    <definedNames>
      <definedName name="SNLTable"/>
    </definedNames>
    <sheetDataSet>
      <sheetData sheetId="0"/>
      <sheetData sheetId="1"/>
      <sheetData sheetId="2"/>
      <sheetData sheetId="3" refreshError="1"/>
    </sheetDataSet>
  </externalBook>
</externalLink>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row r="1" spans="1:1" x14ac:dyDescent="0.25">
      <c r="A1" t="s">
        <v>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42"/>
  <sheetViews>
    <sheetView zoomScaleNormal="100" workbookViewId="0">
      <selection activeCell="G14" sqref="G1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6.7109375" style="28" bestFit="1" customWidth="1"/>
    <col min="7" max="7" width="15.42578125" style="1" customWidth="1"/>
    <col min="8" max="16384" width="9.28515625" style="1"/>
  </cols>
  <sheetData>
    <row r="2" spans="1:10" ht="15.4" x14ac:dyDescent="0.35">
      <c r="A2" s="71" t="s">
        <v>1</v>
      </c>
      <c r="B2" s="71"/>
      <c r="C2" s="71"/>
      <c r="D2" s="71"/>
      <c r="E2" s="71"/>
      <c r="F2" s="71"/>
      <c r="G2" s="71"/>
    </row>
    <row r="3" spans="1:10" ht="15.4" x14ac:dyDescent="0.35">
      <c r="A3" s="72" t="s">
        <v>2</v>
      </c>
      <c r="B3" s="72"/>
      <c r="C3" s="72"/>
      <c r="D3" s="72"/>
      <c r="E3" s="72"/>
      <c r="F3" s="72"/>
      <c r="G3" s="72"/>
    </row>
    <row r="4" spans="1:10" ht="15.4" x14ac:dyDescent="0.35">
      <c r="A4" s="72" t="s">
        <v>3</v>
      </c>
      <c r="B4" s="72"/>
      <c r="C4" s="72"/>
      <c r="D4" s="72"/>
      <c r="E4" s="72"/>
      <c r="F4" s="72"/>
      <c r="G4" s="72"/>
    </row>
    <row r="5" spans="1:10" ht="15.4" x14ac:dyDescent="0.35">
      <c r="A5" s="72" t="s">
        <v>4</v>
      </c>
      <c r="B5" s="73"/>
      <c r="C5" s="73"/>
      <c r="D5" s="73"/>
      <c r="E5" s="73"/>
      <c r="F5" s="73"/>
      <c r="G5" s="73"/>
    </row>
    <row r="6" spans="1:10" ht="15.4" x14ac:dyDescent="0.35">
      <c r="A6" s="72">
        <v>2018</v>
      </c>
      <c r="B6" s="72"/>
      <c r="C6" s="72"/>
      <c r="D6" s="72"/>
      <c r="E6" s="72"/>
      <c r="F6" s="72"/>
      <c r="G6" s="72"/>
    </row>
    <row r="9" spans="1:10" ht="33.75" customHeight="1" thickBot="1" x14ac:dyDescent="0.4">
      <c r="A9" s="3" t="s">
        <v>5</v>
      </c>
      <c r="B9" s="2"/>
      <c r="C9" s="3" t="s">
        <v>6</v>
      </c>
      <c r="D9" s="2"/>
      <c r="E9" s="3" t="s">
        <v>7</v>
      </c>
      <c r="F9" s="3" t="s">
        <v>8</v>
      </c>
      <c r="G9" s="3" t="s">
        <v>9</v>
      </c>
    </row>
    <row r="10" spans="1:10" ht="15.6" x14ac:dyDescent="0.3">
      <c r="A10" s="15">
        <f>1</f>
        <v>1</v>
      </c>
      <c r="C10" s="1" t="str">
        <f>'2018 data'!B57</f>
        <v>Kingsport Power Company</v>
      </c>
      <c r="E10" s="27">
        <f>'2018 data'!T57-'2018 data'!L57</f>
        <v>10830</v>
      </c>
      <c r="F10" s="28">
        <f>'2018 data'!AB57</f>
        <v>2053.098</v>
      </c>
      <c r="G10" s="29">
        <f t="shared" ref="G10:G41" si="0">E10/F10</f>
        <v>5.2749552140229063</v>
      </c>
    </row>
    <row r="11" spans="1:10" ht="15.6" x14ac:dyDescent="0.3">
      <c r="A11" s="15">
        <f>1+A10</f>
        <v>2</v>
      </c>
      <c r="C11" s="1" t="str">
        <f>'2018 data'!B45</f>
        <v>Florida Power &amp; Light Company</v>
      </c>
      <c r="E11" s="27">
        <f>'2018 data'!T45-'2018 data'!L45</f>
        <v>834938</v>
      </c>
      <c r="F11" s="28">
        <f>'2018 data'!AB45</f>
        <v>119910.217</v>
      </c>
      <c r="G11" s="29">
        <f t="shared" si="0"/>
        <v>6.9630263449527403</v>
      </c>
    </row>
    <row r="12" spans="1:10" s="6" customFormat="1" ht="16.5" customHeight="1" x14ac:dyDescent="0.35">
      <c r="A12" s="15">
        <f t="shared" ref="A12:A75" si="1">1+A11</f>
        <v>3</v>
      </c>
      <c r="C12" s="1" t="str">
        <f>'2018 data'!B30</f>
        <v>Duke Energy Ohio, Inc.</v>
      </c>
      <c r="E12" s="27">
        <f>'2018 data'!T30-'2018 data'!L30</f>
        <v>168604</v>
      </c>
      <c r="F12" s="28">
        <f>'2018 data'!AB30</f>
        <v>21785.878000000001</v>
      </c>
      <c r="G12" s="29">
        <f t="shared" si="0"/>
        <v>7.7391418422521232</v>
      </c>
      <c r="J12" s="1"/>
    </row>
    <row r="13" spans="1:10" ht="19.5" customHeight="1" x14ac:dyDescent="0.35">
      <c r="A13" s="16">
        <f t="shared" si="1"/>
        <v>4</v>
      </c>
      <c r="C13" s="6" t="str">
        <f>'2018 data'!B39</f>
        <v>Entergy Texas, Inc.</v>
      </c>
      <c r="D13" s="6"/>
      <c r="E13" s="38">
        <f>'2018 data'!T39-'2018 data'!L39</f>
        <v>185799</v>
      </c>
      <c r="F13" s="39">
        <f>'2018 data'!AB39</f>
        <v>21696.988000000001</v>
      </c>
      <c r="G13" s="40">
        <f t="shared" si="0"/>
        <v>8.5633545080082083</v>
      </c>
    </row>
    <row r="14" spans="1:10" ht="18" customHeight="1" x14ac:dyDescent="0.35">
      <c r="A14" s="15">
        <f t="shared" si="1"/>
        <v>5</v>
      </c>
      <c r="B14" s="6"/>
      <c r="C14" s="1" t="str">
        <f>'2018 data'!B36</f>
        <v>Entergy Louisiana, LLC</v>
      </c>
      <c r="E14" s="27">
        <f>'2018 data'!T36-'2018 data'!L36</f>
        <v>548486</v>
      </c>
      <c r="F14" s="28">
        <f>'2018 data'!AB36</f>
        <v>63409.627999999997</v>
      </c>
      <c r="G14" s="29">
        <f t="shared" si="0"/>
        <v>8.6498851562415737</v>
      </c>
    </row>
    <row r="15" spans="1:10" ht="15.6" x14ac:dyDescent="0.3">
      <c r="A15" s="15">
        <f t="shared" si="1"/>
        <v>6</v>
      </c>
      <c r="C15" s="1" t="str">
        <f>'2018 data'!B120</f>
        <v>Virginia Electric and Power Company</v>
      </c>
      <c r="E15" s="27">
        <f>'2018 data'!T120-'2018 data'!L120</f>
        <v>779172</v>
      </c>
      <c r="F15" s="28">
        <f>'2018 data'!AB120</f>
        <v>88037.623000000007</v>
      </c>
      <c r="G15" s="29">
        <f t="shared" si="0"/>
        <v>8.8504434064513529</v>
      </c>
    </row>
    <row r="16" spans="1:10" ht="15.6" x14ac:dyDescent="0.3">
      <c r="A16" s="15">
        <f t="shared" si="1"/>
        <v>7</v>
      </c>
      <c r="C16" s="1" t="str">
        <f>'2018 data'!B64</f>
        <v>MidAmerican Energy Company</v>
      </c>
      <c r="E16" s="27">
        <f>'2018 data'!T64-'2018 data'!L64</f>
        <v>361152</v>
      </c>
      <c r="F16" s="28">
        <f>'2018 data'!AB64</f>
        <v>37108.538999999997</v>
      </c>
      <c r="G16" s="29">
        <f t="shared" si="0"/>
        <v>9.7323152495979439</v>
      </c>
    </row>
    <row r="17" spans="1:7" ht="15.6" x14ac:dyDescent="0.3">
      <c r="A17" s="15">
        <f t="shared" si="1"/>
        <v>8</v>
      </c>
      <c r="C17" s="1" t="str">
        <f>'2018 data'!B66</f>
        <v>Mississippi Power Company</v>
      </c>
      <c r="E17" s="27">
        <f>'2018 data'!T66-'2018 data'!L66</f>
        <v>162852</v>
      </c>
      <c r="F17" s="28">
        <f>'2018 data'!AB66</f>
        <v>16435.424999999999</v>
      </c>
      <c r="G17" s="29">
        <f t="shared" si="0"/>
        <v>9.9085968266716566</v>
      </c>
    </row>
    <row r="18" spans="1:7" ht="15.6" x14ac:dyDescent="0.3">
      <c r="A18" s="15">
        <f t="shared" si="1"/>
        <v>9</v>
      </c>
      <c r="C18" s="1" t="str">
        <f>'2018 data'!B31</f>
        <v>Duke Energy Progress, LLC</v>
      </c>
      <c r="E18" s="27">
        <f>'2018 data'!T31-'2018 data'!L31</f>
        <v>689865</v>
      </c>
      <c r="F18" s="28">
        <f>'2018 data'!AB31</f>
        <v>69332.748999999996</v>
      </c>
      <c r="G18" s="29">
        <f t="shared" si="0"/>
        <v>9.9500598194945375</v>
      </c>
    </row>
    <row r="19" spans="1:7" ht="15.6" x14ac:dyDescent="0.3">
      <c r="A19" s="15">
        <f t="shared" si="1"/>
        <v>10</v>
      </c>
      <c r="C19" s="1" t="str">
        <f>'2018 data'!B123</f>
        <v>Wheeling Power Company</v>
      </c>
      <c r="E19" s="27">
        <f>'2018 data'!T123-'2018 data'!L123</f>
        <v>53572</v>
      </c>
      <c r="F19" s="28">
        <f>'2018 data'!AB123</f>
        <v>5055.9960000000001</v>
      </c>
      <c r="G19" s="29">
        <f t="shared" si="0"/>
        <v>10.595736230803979</v>
      </c>
    </row>
    <row r="20" spans="1:7" ht="15.6" x14ac:dyDescent="0.3">
      <c r="A20" s="15">
        <f t="shared" si="1"/>
        <v>11</v>
      </c>
      <c r="C20" s="1" t="str">
        <f>'2018 data'!B101</f>
        <v>Sierra Pacific Power Company</v>
      </c>
      <c r="E20" s="27">
        <f>'2018 data'!T101-'2018 data'!L101</f>
        <v>103537</v>
      </c>
      <c r="F20" s="28">
        <f>'2018 data'!AB101</f>
        <v>9679.8209999999999</v>
      </c>
      <c r="G20" s="29">
        <f t="shared" si="0"/>
        <v>10.696168865106079</v>
      </c>
    </row>
    <row r="21" spans="1:7" ht="15.6" x14ac:dyDescent="0.3">
      <c r="A21" s="15">
        <f t="shared" si="1"/>
        <v>12</v>
      </c>
      <c r="C21" s="1" t="str">
        <f>'2018 data'!B26</f>
        <v>Duke Energy Carolinas, LLC</v>
      </c>
      <c r="E21" s="27">
        <f>'2018 data'!T26-'2018 data'!L26</f>
        <v>1013726</v>
      </c>
      <c r="F21" s="28">
        <f>'2018 data'!AB26</f>
        <v>92280.213000000003</v>
      </c>
      <c r="G21" s="29">
        <f t="shared" si="0"/>
        <v>10.985301908655108</v>
      </c>
    </row>
    <row r="22" spans="1:7" ht="15.6" x14ac:dyDescent="0.3">
      <c r="A22" s="15">
        <f t="shared" si="1"/>
        <v>13</v>
      </c>
      <c r="C22" s="1" t="str">
        <f>'2018 data'!B99</f>
        <v>SCANA Corporation</v>
      </c>
      <c r="E22" s="27">
        <f>'2018 data'!T99-'2018 data'!L99</f>
        <v>299530</v>
      </c>
      <c r="F22" s="28">
        <f>'2018 data'!AB99</f>
        <v>26632.057000000001</v>
      </c>
      <c r="G22" s="29">
        <f t="shared" si="0"/>
        <v>11.246972023227496</v>
      </c>
    </row>
    <row r="23" spans="1:7" ht="15.6" x14ac:dyDescent="0.3">
      <c r="A23" s="15">
        <f t="shared" si="1"/>
        <v>14</v>
      </c>
      <c r="C23" s="1" t="str">
        <f>'2018 data'!B52</f>
        <v>Indiana Michigan Power Company</v>
      </c>
      <c r="E23" s="27">
        <f>'2018 data'!T52-'2018 data'!L52</f>
        <v>345154</v>
      </c>
      <c r="F23" s="28">
        <f>'2018 data'!AB52</f>
        <v>30103.425999999999</v>
      </c>
      <c r="G23" s="29">
        <f t="shared" si="0"/>
        <v>11.465605276954191</v>
      </c>
    </row>
    <row r="24" spans="1:7" ht="15.6" x14ac:dyDescent="0.3">
      <c r="A24" s="15">
        <f t="shared" si="1"/>
        <v>15</v>
      </c>
      <c r="C24" s="1" t="str">
        <f>'2018 data'!B69</f>
        <v>Nevada Power Company</v>
      </c>
      <c r="E24" s="27">
        <f>'2018 data'!T69-'2018 data'!L69</f>
        <v>257430</v>
      </c>
      <c r="F24" s="28">
        <f>'2018 data'!AB69</f>
        <v>22407.614000000001</v>
      </c>
      <c r="G24" s="29">
        <f t="shared" si="0"/>
        <v>11.488505648124784</v>
      </c>
    </row>
    <row r="25" spans="1:7" ht="15.6" x14ac:dyDescent="0.3">
      <c r="A25" s="15">
        <f t="shared" si="1"/>
        <v>16</v>
      </c>
      <c r="C25" s="1" t="str">
        <f>'2018 data'!B28</f>
        <v>Duke Energy Indiana, LLC</v>
      </c>
      <c r="E25" s="27">
        <f>'2018 data'!T28-'2018 data'!L28</f>
        <v>401816</v>
      </c>
      <c r="F25" s="28">
        <f>'2018 data'!AB28</f>
        <v>34254.697</v>
      </c>
      <c r="G25" s="29">
        <f t="shared" si="0"/>
        <v>11.730245344164043</v>
      </c>
    </row>
    <row r="26" spans="1:7" ht="15.6" x14ac:dyDescent="0.3">
      <c r="A26" s="15">
        <f t="shared" si="1"/>
        <v>17</v>
      </c>
      <c r="C26" s="1" t="str">
        <f>'2018 data'!B46</f>
        <v>Georgia Power Company</v>
      </c>
      <c r="E26" s="27">
        <f>'2018 data'!T46-'2018 data'!L46</f>
        <v>1052451</v>
      </c>
      <c r="F26" s="28">
        <f>'2018 data'!AB46</f>
        <v>89159.322</v>
      </c>
      <c r="G26" s="29">
        <f t="shared" si="0"/>
        <v>11.804161094899309</v>
      </c>
    </row>
    <row r="27" spans="1:7" ht="15.6" x14ac:dyDescent="0.3">
      <c r="A27" s="15">
        <f t="shared" si="1"/>
        <v>18</v>
      </c>
      <c r="C27" s="1" t="str">
        <f>'2018 data'!B90</f>
        <v>Public Service Company of Colorado</v>
      </c>
      <c r="E27" s="27">
        <f>'2018 data'!T90-'2018 data'!L90</f>
        <v>505141</v>
      </c>
      <c r="F27" s="28">
        <f>'2018 data'!AB90</f>
        <v>42511.737999999998</v>
      </c>
      <c r="G27" s="29">
        <f t="shared" si="0"/>
        <v>11.882388812238164</v>
      </c>
    </row>
    <row r="28" spans="1:7" ht="15.6" x14ac:dyDescent="0.3">
      <c r="A28" s="15">
        <f t="shared" si="1"/>
        <v>19</v>
      </c>
      <c r="C28" s="1" t="str">
        <f>'2018 data'!B29</f>
        <v>Duke Energy Kentucky, Inc.</v>
      </c>
      <c r="E28" s="27">
        <f>'2018 data'!T29-'2018 data'!L29</f>
        <v>55924</v>
      </c>
      <c r="F28" s="28">
        <f>'2018 data'!AB29</f>
        <v>4641.0349999999999</v>
      </c>
      <c r="G28" s="29">
        <f t="shared" si="0"/>
        <v>12.049898352414925</v>
      </c>
    </row>
    <row r="29" spans="1:7" ht="15.6" x14ac:dyDescent="0.3">
      <c r="A29" s="15">
        <f t="shared" si="1"/>
        <v>20</v>
      </c>
      <c r="C29" s="1" t="str">
        <f>'2018 data'!B56</f>
        <v>Kentucky Utilities Company</v>
      </c>
      <c r="E29" s="27">
        <f>'2018 data'!T56-'2018 data'!L56</f>
        <v>265772</v>
      </c>
      <c r="F29" s="28">
        <f>'2018 data'!AB56</f>
        <v>21587.706999999999</v>
      </c>
      <c r="G29" s="29">
        <f t="shared" si="0"/>
        <v>12.311265851440361</v>
      </c>
    </row>
    <row r="30" spans="1:7" x14ac:dyDescent="0.25">
      <c r="A30" s="15">
        <f t="shared" si="1"/>
        <v>21</v>
      </c>
      <c r="C30" s="1" t="str">
        <f>'2018 data'!B105</f>
        <v>Southwestern Public Service Company</v>
      </c>
      <c r="E30" s="27">
        <f>'2018 data'!T105-'2018 data'!L105</f>
        <v>389871</v>
      </c>
      <c r="F30" s="28">
        <f>'2018 data'!AB105</f>
        <v>30527.54</v>
      </c>
      <c r="G30" s="29">
        <f t="shared" si="0"/>
        <v>12.771124040784157</v>
      </c>
    </row>
    <row r="31" spans="1:7" x14ac:dyDescent="0.25">
      <c r="A31" s="15">
        <f t="shared" si="1"/>
        <v>22</v>
      </c>
      <c r="C31" s="1" t="str">
        <f>'2018 data'!B38</f>
        <v>Entergy New Orleans, LLC</v>
      </c>
      <c r="E31" s="27">
        <f>'2018 data'!T38-'2018 data'!L38</f>
        <v>95237</v>
      </c>
      <c r="F31" s="28">
        <f>'2018 data'!AB38</f>
        <v>7400.0370000000003</v>
      </c>
      <c r="G31" s="29">
        <f t="shared" si="0"/>
        <v>12.869800515862286</v>
      </c>
    </row>
    <row r="32" spans="1:7" x14ac:dyDescent="0.25">
      <c r="A32" s="15">
        <f t="shared" si="1"/>
        <v>23</v>
      </c>
      <c r="C32" s="1" t="str">
        <f>'2018 data'!B113</f>
        <v>Tucson Electric Power Company</v>
      </c>
      <c r="E32" s="27">
        <f>'2018 data'!T113-'2018 data'!L113</f>
        <v>207190</v>
      </c>
      <c r="F32" s="28">
        <f>'2018 data'!AB113</f>
        <v>16059.482</v>
      </c>
      <c r="G32" s="29">
        <f t="shared" si="0"/>
        <v>12.901412386775613</v>
      </c>
    </row>
    <row r="33" spans="1:7" x14ac:dyDescent="0.25">
      <c r="A33" s="15">
        <f t="shared" si="1"/>
        <v>24</v>
      </c>
      <c r="C33" s="1" t="str">
        <f>'2018 data'!B6</f>
        <v>Alabama Power Company</v>
      </c>
      <c r="E33" s="27">
        <f>'2018 data'!T6-'2018 data'!L6</f>
        <v>846627</v>
      </c>
      <c r="F33" s="28">
        <f>'2018 data'!AB6</f>
        <v>65269.546999999999</v>
      </c>
      <c r="G33" s="29">
        <f t="shared" si="0"/>
        <v>12.971240630795247</v>
      </c>
    </row>
    <row r="34" spans="1:7" x14ac:dyDescent="0.25">
      <c r="A34" s="15">
        <f t="shared" si="1"/>
        <v>25</v>
      </c>
      <c r="C34" s="1" t="str">
        <f>'2018 data'!B104</f>
        <v>Southwestern Electric Power Company</v>
      </c>
      <c r="E34" s="27">
        <f>'2018 data'!T104-'2018 data'!L104</f>
        <v>334631</v>
      </c>
      <c r="F34" s="28">
        <f>'2018 data'!AB104</f>
        <v>25793.976999999999</v>
      </c>
      <c r="G34" s="29">
        <f t="shared" si="0"/>
        <v>12.973222392188688</v>
      </c>
    </row>
    <row r="35" spans="1:7" x14ac:dyDescent="0.25">
      <c r="A35" s="15">
        <f t="shared" si="1"/>
        <v>26</v>
      </c>
      <c r="C35" s="1" t="str">
        <f>'2018 data'!B59</f>
        <v>Louisville Gas and Electric Company</v>
      </c>
      <c r="E35" s="27">
        <f>'2018 data'!T59-'2018 data'!L59</f>
        <v>180209</v>
      </c>
      <c r="F35" s="28">
        <f>'2018 data'!AB59</f>
        <v>13856.034</v>
      </c>
      <c r="G35" s="29">
        <f t="shared" si="0"/>
        <v>13.005813929151733</v>
      </c>
    </row>
    <row r="36" spans="1:7" ht="15.6" customHeight="1" x14ac:dyDescent="0.35">
      <c r="A36" s="15">
        <f t="shared" si="1"/>
        <v>27</v>
      </c>
      <c r="C36" s="1" t="str">
        <f>'2018 data'!B37</f>
        <v>Entergy Mississippi, LLC</v>
      </c>
      <c r="D36" s="6"/>
      <c r="E36" s="27">
        <f>'2018 data'!T37-'2018 data'!L37</f>
        <v>192985</v>
      </c>
      <c r="F36" s="28">
        <f>'2018 data'!AB37</f>
        <v>14750.687</v>
      </c>
      <c r="G36" s="29">
        <f t="shared" si="0"/>
        <v>13.083119450639824</v>
      </c>
    </row>
    <row r="37" spans="1:7" x14ac:dyDescent="0.25">
      <c r="A37" s="15">
        <f t="shared" si="1"/>
        <v>28</v>
      </c>
      <c r="C37" s="1" t="str">
        <f>'2018 data'!B85</f>
        <v>Pennsylvania Electric Company</v>
      </c>
      <c r="E37" s="27">
        <f>'2018 data'!T85-'2018 data'!L85</f>
        <v>194385</v>
      </c>
      <c r="F37" s="28">
        <f>'2018 data'!AB85</f>
        <v>14708.12</v>
      </c>
      <c r="G37" s="29">
        <f t="shared" si="0"/>
        <v>13.216169027720742</v>
      </c>
    </row>
    <row r="38" spans="1:7" x14ac:dyDescent="0.25">
      <c r="A38" s="15">
        <f t="shared" si="1"/>
        <v>29</v>
      </c>
      <c r="C38" s="1" t="str">
        <f>'2018 data'!B20</f>
        <v>Cleco Power LLC</v>
      </c>
      <c r="E38" s="27">
        <f>'2018 data'!T20-'2018 data'!L20</f>
        <v>161367</v>
      </c>
      <c r="F38" s="28">
        <f>'2018 data'!AB20</f>
        <v>11917.445</v>
      </c>
      <c r="G38" s="29">
        <f t="shared" si="0"/>
        <v>13.540402326169746</v>
      </c>
    </row>
    <row r="39" spans="1:7" ht="18" customHeight="1" x14ac:dyDescent="0.25">
      <c r="A39" s="15">
        <f t="shared" si="1"/>
        <v>30</v>
      </c>
      <c r="C39" s="1" t="str">
        <f>'2018 data'!B65</f>
        <v>Minnesota Power Enterprises, Inc.</v>
      </c>
      <c r="E39" s="27">
        <f>'2018 data'!T65-'2018 data'!L65</f>
        <v>200047</v>
      </c>
      <c r="F39" s="28">
        <f>'2018 data'!AB65</f>
        <v>14591.253000000001</v>
      </c>
      <c r="G39" s="29">
        <f t="shared" si="0"/>
        <v>13.71006314536524</v>
      </c>
    </row>
    <row r="40" spans="1:7" x14ac:dyDescent="0.25">
      <c r="A40" s="15">
        <f t="shared" si="1"/>
        <v>31</v>
      </c>
      <c r="C40" s="1" t="str">
        <f>'2018 data'!B35</f>
        <v>Entergy Arkansas, LLC</v>
      </c>
      <c r="E40" s="27">
        <f>'2018 data'!T35-'2018 data'!L35</f>
        <v>422540</v>
      </c>
      <c r="F40" s="28">
        <f>'2018 data'!AB35</f>
        <v>30744.991999999998</v>
      </c>
      <c r="G40" s="29">
        <f t="shared" si="0"/>
        <v>13.743376482257665</v>
      </c>
    </row>
    <row r="41" spans="1:7" ht="15.6" customHeight="1" x14ac:dyDescent="0.35">
      <c r="A41" s="15">
        <f t="shared" si="1"/>
        <v>32</v>
      </c>
      <c r="C41" s="1" t="str">
        <f>'2018 data'!B7</f>
        <v>Ameren Illinois Company</v>
      </c>
      <c r="D41" s="6"/>
      <c r="E41" s="27">
        <f>'2018 data'!T7-'2018 data'!L7</f>
        <v>524672</v>
      </c>
      <c r="F41" s="28">
        <f>'2018 data'!AB7</f>
        <v>37367.923999999999</v>
      </c>
      <c r="G41" s="29">
        <f t="shared" si="0"/>
        <v>14.040705071012241</v>
      </c>
    </row>
    <row r="42" spans="1:7" x14ac:dyDescent="0.25">
      <c r="A42" s="15">
        <f t="shared" si="1"/>
        <v>33</v>
      </c>
      <c r="C42" s="1" t="str">
        <f>'2018 data'!B110</f>
        <v>The Potomac Edison Company</v>
      </c>
      <c r="E42" s="27">
        <f>'2018 data'!T110-'2018 data'!L110</f>
        <v>169422</v>
      </c>
      <c r="F42" s="28">
        <f>'2018 data'!AB110</f>
        <v>12018.573</v>
      </c>
      <c r="G42" s="29">
        <f t="shared" ref="G42:G73" si="2">E42/F42</f>
        <v>14.096681860650179</v>
      </c>
    </row>
    <row r="43" spans="1:7" x14ac:dyDescent="0.25">
      <c r="A43" s="15">
        <f t="shared" si="1"/>
        <v>34</v>
      </c>
      <c r="C43" s="1" t="str">
        <f>'2018 data'!B48</f>
        <v>Gulf Power Company</v>
      </c>
      <c r="E43" s="27">
        <f>'2018 data'!T48-'2018 data'!L48</f>
        <v>221188</v>
      </c>
      <c r="F43" s="28">
        <f>'2018 data'!AB48</f>
        <v>15492.843999999999</v>
      </c>
      <c r="G43" s="29">
        <f t="shared" si="2"/>
        <v>14.276784817558353</v>
      </c>
    </row>
    <row r="44" spans="1:7" x14ac:dyDescent="0.25">
      <c r="A44" s="15">
        <f t="shared" si="1"/>
        <v>35</v>
      </c>
      <c r="C44" s="1" t="str">
        <f>'2018 data'!B111</f>
        <v>The Toledo Edison Company</v>
      </c>
      <c r="E44" s="27">
        <f>'2018 data'!T111-'2018 data'!L111</f>
        <v>151963</v>
      </c>
      <c r="F44" s="28">
        <f>'2018 data'!AB111</f>
        <v>10597.384</v>
      </c>
      <c r="G44" s="29">
        <f t="shared" si="2"/>
        <v>14.339670998050085</v>
      </c>
    </row>
    <row r="45" spans="1:7" x14ac:dyDescent="0.25">
      <c r="A45" s="15">
        <f t="shared" si="1"/>
        <v>36</v>
      </c>
      <c r="C45" s="1" t="str">
        <f>'2018 data'!B80</f>
        <v>Oncor Electric Delivery Company LLC</v>
      </c>
      <c r="E45" s="27">
        <f>'2018 data'!T80-'2018 data'!L80</f>
        <v>1889414</v>
      </c>
      <c r="F45" s="28">
        <f>'2018 data'!AB80</f>
        <v>130007.69</v>
      </c>
      <c r="G45" s="29">
        <f t="shared" si="2"/>
        <v>14.533094157737899</v>
      </c>
    </row>
    <row r="46" spans="1:7" x14ac:dyDescent="0.25">
      <c r="A46" s="15">
        <f t="shared" si="1"/>
        <v>37</v>
      </c>
      <c r="C46" s="1" t="str">
        <f>'2018 data'!B115</f>
        <v>Union Electric Company</v>
      </c>
      <c r="E46" s="27">
        <f>'2018 data'!T115-'2018 data'!L115</f>
        <v>655582</v>
      </c>
      <c r="F46" s="28">
        <f>'2018 data'!AB115</f>
        <v>43735.391000000003</v>
      </c>
      <c r="G46" s="29">
        <f t="shared" si="2"/>
        <v>14.989736801484179</v>
      </c>
    </row>
    <row r="47" spans="1:7" ht="16.5" customHeight="1" x14ac:dyDescent="0.25">
      <c r="A47" s="15">
        <f t="shared" si="1"/>
        <v>38</v>
      </c>
      <c r="C47" s="1" t="str">
        <f>'2018 data'!B107</f>
        <v>Texas-New Mexico Power Company</v>
      </c>
      <c r="E47" s="27">
        <f>'2018 data'!T107-'2018 data'!L107</f>
        <v>153562</v>
      </c>
      <c r="F47" s="28">
        <f>'2018 data'!AB107</f>
        <v>10063.531999999999</v>
      </c>
      <c r="G47" s="29">
        <f t="shared" si="2"/>
        <v>15.259254901758151</v>
      </c>
    </row>
    <row r="48" spans="1:7" x14ac:dyDescent="0.25">
      <c r="A48" s="15">
        <f t="shared" si="1"/>
        <v>39</v>
      </c>
      <c r="C48" s="1" t="str">
        <f>'2018 data'!B9</f>
        <v>Arizona Public Service Company</v>
      </c>
      <c r="E48" s="27">
        <f>'2018 data'!T9-'2018 data'!L9</f>
        <v>489905</v>
      </c>
      <c r="F48" s="28">
        <f>'2018 data'!AB9</f>
        <v>30879.837</v>
      </c>
      <c r="G48" s="29">
        <f t="shared" si="2"/>
        <v>15.864882965541561</v>
      </c>
    </row>
    <row r="49" spans="1:9" x14ac:dyDescent="0.25">
      <c r="A49" s="15">
        <f>1+A48</f>
        <v>40</v>
      </c>
      <c r="C49" s="1" t="str">
        <f>'2018 data'!B15</f>
        <v>CenterPoint Energy Houston Electric, LLC</v>
      </c>
      <c r="E49" s="27">
        <f>'2018 data'!T15-'2018 data'!L15</f>
        <v>1442017</v>
      </c>
      <c r="F49" s="28">
        <f>'2018 data'!AB15</f>
        <v>90408.835999999996</v>
      </c>
      <c r="G49" s="29">
        <f t="shared" si="2"/>
        <v>15.949956484341863</v>
      </c>
      <c r="I49" s="67">
        <f>AVERAGE(G49:G131)</f>
        <v>32.461417274563722</v>
      </c>
    </row>
    <row r="50" spans="1:9" ht="18" customHeight="1" x14ac:dyDescent="0.25">
      <c r="A50" s="15">
        <f t="shared" si="1"/>
        <v>41</v>
      </c>
      <c r="C50" s="1" t="str">
        <f>'2018 data'!B33</f>
        <v>El Paso Electric Company</v>
      </c>
      <c r="E50" s="27">
        <f>'2018 data'!T33-'2018 data'!L33</f>
        <v>188483</v>
      </c>
      <c r="F50" s="28">
        <f>'2018 data'!AB33</f>
        <v>11728.995000000001</v>
      </c>
      <c r="G50" s="29">
        <f t="shared" si="2"/>
        <v>16.069833775187046</v>
      </c>
    </row>
    <row r="51" spans="1:9" ht="18" customHeight="1" x14ac:dyDescent="0.25">
      <c r="A51" s="15">
        <f t="shared" si="1"/>
        <v>42</v>
      </c>
      <c r="C51" s="1" t="str">
        <f>'2018 data'!B103</f>
        <v>Southern Indiana Gas and Electric Company</v>
      </c>
      <c r="E51" s="27">
        <f>'2018 data'!T103-'2018 data'!L103</f>
        <v>95979</v>
      </c>
      <c r="F51" s="28">
        <f>'2018 data'!AB103</f>
        <v>5814.3720000000003</v>
      </c>
      <c r="G51" s="29">
        <f t="shared" si="2"/>
        <v>16.507199745733502</v>
      </c>
    </row>
    <row r="52" spans="1:9" x14ac:dyDescent="0.25">
      <c r="A52" s="15">
        <f t="shared" si="1"/>
        <v>43</v>
      </c>
      <c r="C52" s="1" t="str">
        <f>'2018 data'!B11</f>
        <v>Avista Corporation</v>
      </c>
      <c r="E52" s="27">
        <f>'2018 data'!T11-'2018 data'!L11</f>
        <v>204461</v>
      </c>
      <c r="F52" s="28">
        <f>'2018 data'!AB11</f>
        <v>12365.036</v>
      </c>
      <c r="G52" s="29">
        <f t="shared" si="2"/>
        <v>16.535414858476756</v>
      </c>
    </row>
    <row r="53" spans="1:9" x14ac:dyDescent="0.25">
      <c r="A53" s="15">
        <f t="shared" si="1"/>
        <v>44</v>
      </c>
      <c r="C53" s="1" t="str">
        <f>'2018 data'!B55</f>
        <v>Kentucky Power Company</v>
      </c>
      <c r="E53" s="27">
        <f>'2018 data'!T55-'2018 data'!L55</f>
        <v>113659</v>
      </c>
      <c r="F53" s="28">
        <f>'2018 data'!AB55</f>
        <v>6831.3289999999997</v>
      </c>
      <c r="G53" s="29">
        <f t="shared" si="2"/>
        <v>16.637904571716572</v>
      </c>
    </row>
    <row r="54" spans="1:9" x14ac:dyDescent="0.25">
      <c r="A54" s="15">
        <f t="shared" si="1"/>
        <v>45</v>
      </c>
      <c r="C54" s="1" t="str">
        <f>'2018 data'!B122</f>
        <v>Westar Energy (KPL)</v>
      </c>
      <c r="E54" s="27">
        <f>'2018 data'!T122-'2018 data'!L122</f>
        <v>320992</v>
      </c>
      <c r="F54" s="28">
        <f>'2018 data'!AB122</f>
        <v>19093.710999999999</v>
      </c>
      <c r="G54" s="29">
        <f t="shared" si="2"/>
        <v>16.811399313627405</v>
      </c>
    </row>
    <row r="55" spans="1:9" x14ac:dyDescent="0.25">
      <c r="A55" s="15">
        <f t="shared" si="1"/>
        <v>46</v>
      </c>
      <c r="C55" s="1" t="str">
        <f>'2018 data'!B8</f>
        <v>Appalachian Power Company</v>
      </c>
      <c r="E55" s="27">
        <f>'2018 data'!T8-'2018 data'!L8</f>
        <v>586808</v>
      </c>
      <c r="F55" s="28">
        <f>'2018 data'!AB8</f>
        <v>34856.127999999997</v>
      </c>
      <c r="G55" s="29">
        <f t="shared" si="2"/>
        <v>16.835145888837683</v>
      </c>
    </row>
    <row r="56" spans="1:9" x14ac:dyDescent="0.25">
      <c r="A56" s="15">
        <f t="shared" si="1"/>
        <v>47</v>
      </c>
      <c r="C56" s="1" t="str">
        <f>'2018 data'!B108</f>
        <v>The Cleveland Electric Illuminating Company</v>
      </c>
      <c r="E56" s="27">
        <f>'2018 data'!T108-'2018 data'!L108</f>
        <v>320312</v>
      </c>
      <c r="F56" s="28">
        <f>'2018 data'!AB108</f>
        <v>18806.107</v>
      </c>
      <c r="G56" s="29">
        <f t="shared" si="2"/>
        <v>17.032339547998955</v>
      </c>
    </row>
    <row r="57" spans="1:9" x14ac:dyDescent="0.25">
      <c r="A57" s="15">
        <f t="shared" si="1"/>
        <v>48</v>
      </c>
      <c r="C57" s="1" t="str">
        <f>'2018 data'!B79</f>
        <v>Oklahoma Gas and Electric Company</v>
      </c>
      <c r="E57" s="27">
        <f>'2018 data'!T79-'2018 data'!L79</f>
        <v>506772</v>
      </c>
      <c r="F57" s="28">
        <f>'2018 data'!AB79</f>
        <v>29445.754000000001</v>
      </c>
      <c r="G57" s="29">
        <f t="shared" si="2"/>
        <v>17.210359089463289</v>
      </c>
    </row>
    <row r="58" spans="1:9" x14ac:dyDescent="0.25">
      <c r="A58" s="15">
        <f t="shared" si="1"/>
        <v>49</v>
      </c>
      <c r="C58" s="1" t="str">
        <f>'2018 data'!B51</f>
        <v>Idaho Power Company</v>
      </c>
      <c r="E58" s="27">
        <f>'2018 data'!T51-'2018 data'!L51</f>
        <v>301952</v>
      </c>
      <c r="F58" s="28">
        <f>'2018 data'!AB51</f>
        <v>17450.159</v>
      </c>
      <c r="G58" s="29">
        <f t="shared" si="2"/>
        <v>17.303681874761143</v>
      </c>
    </row>
    <row r="59" spans="1:9" x14ac:dyDescent="0.25">
      <c r="A59" s="15">
        <f t="shared" si="1"/>
        <v>50</v>
      </c>
      <c r="C59" s="1" t="str">
        <f>'2018 data'!B4</f>
        <v>AES Indiana</v>
      </c>
      <c r="E59" s="27">
        <f>'2018 data'!T4-'2018 data'!L4</f>
        <v>263620</v>
      </c>
      <c r="F59" s="28">
        <f>'2018 data'!AB4</f>
        <v>15091.945</v>
      </c>
      <c r="G59" s="29">
        <f t="shared" si="2"/>
        <v>17.467596124952749</v>
      </c>
    </row>
    <row r="60" spans="1:9" x14ac:dyDescent="0.25">
      <c r="A60" s="15">
        <f t="shared" si="1"/>
        <v>51</v>
      </c>
      <c r="C60" s="1" t="str">
        <f>'2018 data'!B21</f>
        <v>Commonwealth Edison Company</v>
      </c>
      <c r="E60" s="27">
        <f>'2018 data'!T21-'2018 data'!L21</f>
        <v>1585844</v>
      </c>
      <c r="F60" s="28">
        <f>'2018 data'!AB21</f>
        <v>90445.38</v>
      </c>
      <c r="G60" s="29">
        <f t="shared" si="2"/>
        <v>17.533720351443048</v>
      </c>
    </row>
    <row r="61" spans="1:9" x14ac:dyDescent="0.25">
      <c r="A61" s="15">
        <f t="shared" si="1"/>
        <v>52</v>
      </c>
      <c r="C61" s="1" t="str">
        <f>'2018 data'!B121</f>
        <v>West Penn Power Company</v>
      </c>
      <c r="E61" s="27">
        <f>'2018 data'!T121-'2018 data'!L121</f>
        <v>361249</v>
      </c>
      <c r="F61" s="28">
        <f>'2018 data'!AB121</f>
        <v>20582.894</v>
      </c>
      <c r="G61" s="29">
        <f t="shared" si="2"/>
        <v>17.550933313847896</v>
      </c>
    </row>
    <row r="62" spans="1:9" x14ac:dyDescent="0.25">
      <c r="A62" s="15">
        <f t="shared" si="1"/>
        <v>53</v>
      </c>
      <c r="C62" s="1" t="str">
        <f>'2018 data'!B12</f>
        <v>Baltimore Gas and Electric Company</v>
      </c>
      <c r="E62" s="27">
        <f>'2018 data'!T12-'2018 data'!L12</f>
        <v>533257</v>
      </c>
      <c r="F62" s="28">
        <f>'2018 data'!AB12</f>
        <v>30223.77</v>
      </c>
      <c r="G62" s="29">
        <f t="shared" si="2"/>
        <v>17.643629500886224</v>
      </c>
    </row>
    <row r="63" spans="1:9" x14ac:dyDescent="0.25">
      <c r="A63" s="15">
        <f t="shared" si="1"/>
        <v>54</v>
      </c>
      <c r="C63" s="1" t="str">
        <f>'2018 data'!B93</f>
        <v>Public Service Company of Oklahoma</v>
      </c>
      <c r="E63" s="27">
        <f>'2018 data'!T93-'2018 data'!L93</f>
        <v>369132</v>
      </c>
      <c r="F63" s="28">
        <f>'2018 data'!AB93</f>
        <v>20679.61</v>
      </c>
      <c r="G63" s="29">
        <f t="shared" si="2"/>
        <v>17.850046495074132</v>
      </c>
    </row>
    <row r="64" spans="1:9" x14ac:dyDescent="0.25">
      <c r="A64" s="15">
        <f t="shared" si="1"/>
        <v>55</v>
      </c>
      <c r="C64" s="1" t="str">
        <f>'2018 data'!B100</f>
        <v>Sempra</v>
      </c>
      <c r="E64" s="27">
        <f>'2018 data'!T100-'2018 data'!L100</f>
        <v>2797774</v>
      </c>
      <c r="F64" s="28">
        <f>'2018 data'!AB100</f>
        <v>156346.09599999999</v>
      </c>
      <c r="G64" s="29">
        <f t="shared" si="2"/>
        <v>17.894748072251193</v>
      </c>
    </row>
    <row r="65" spans="1:7" x14ac:dyDescent="0.25">
      <c r="A65" s="15">
        <f t="shared" si="1"/>
        <v>56</v>
      </c>
      <c r="C65" s="1" t="str">
        <f>'2018 data'!B126</f>
        <v>Wisconsin Public Service Corporation</v>
      </c>
      <c r="E65" s="27">
        <f>'2018 data'!T126-'2018 data'!L126</f>
        <v>274850</v>
      </c>
      <c r="F65" s="28">
        <f>'2018 data'!AB126</f>
        <v>15212.884</v>
      </c>
      <c r="G65" s="29">
        <f t="shared" si="2"/>
        <v>18.066922747849784</v>
      </c>
    </row>
    <row r="66" spans="1:7" x14ac:dyDescent="0.25">
      <c r="A66" s="15">
        <f t="shared" si="1"/>
        <v>57</v>
      </c>
      <c r="C66" s="1" t="str">
        <f>'2018 data'!B67</f>
        <v>Monongahela Power Company</v>
      </c>
      <c r="E66" s="27">
        <f>'2018 data'!T67-'2018 data'!L67</f>
        <v>308159</v>
      </c>
      <c r="F66" s="28">
        <f>'2018 data'!AB67</f>
        <v>17037.922999999999</v>
      </c>
      <c r="G66" s="29">
        <f t="shared" si="2"/>
        <v>18.086652932989544</v>
      </c>
    </row>
    <row r="67" spans="1:7" x14ac:dyDescent="0.25">
      <c r="A67" s="15">
        <f t="shared" si="1"/>
        <v>58</v>
      </c>
      <c r="C67" s="1" t="str">
        <f>'2018 data'!B27</f>
        <v>Duke Energy Florida, LLC</v>
      </c>
      <c r="E67" s="27">
        <f>'2018 data'!T27-'2018 data'!L27</f>
        <v>760486</v>
      </c>
      <c r="F67" s="28">
        <f>'2018 data'!AB27</f>
        <v>41528.281999999999</v>
      </c>
      <c r="G67" s="29">
        <f t="shared" si="2"/>
        <v>18.312484007886482</v>
      </c>
    </row>
    <row r="68" spans="1:7" x14ac:dyDescent="0.25">
      <c r="A68" s="15">
        <f t="shared" si="1"/>
        <v>59</v>
      </c>
      <c r="C68" s="1" t="str">
        <f>'2018 data'!B78</f>
        <v>Ohio Power Company</v>
      </c>
      <c r="E68" s="27">
        <f>'2018 data'!T78-'2018 data'!L78</f>
        <v>873980</v>
      </c>
      <c r="F68" s="28">
        <f>'2018 data'!AB78</f>
        <v>47557.544000000002</v>
      </c>
      <c r="G68" s="29">
        <f t="shared" si="2"/>
        <v>18.377315699902418</v>
      </c>
    </row>
    <row r="69" spans="1:7" x14ac:dyDescent="0.25">
      <c r="A69" s="15">
        <f t="shared" si="1"/>
        <v>60</v>
      </c>
      <c r="C69" s="1" t="str">
        <f>'2018 data'!B32</f>
        <v>Duquesne Light Company</v>
      </c>
      <c r="E69" s="27">
        <f>'2018 data'!T32-'2018 data'!L32</f>
        <v>243260</v>
      </c>
      <c r="F69" s="28">
        <f>'2018 data'!AB32</f>
        <v>13178.049000000001</v>
      </c>
      <c r="G69" s="29">
        <f t="shared" si="2"/>
        <v>18.459485163547349</v>
      </c>
    </row>
    <row r="70" spans="1:7" ht="18" customHeight="1" x14ac:dyDescent="0.25">
      <c r="A70" s="15">
        <f t="shared" si="1"/>
        <v>61</v>
      </c>
      <c r="C70" s="1" t="str">
        <f>'2018 data'!B89</f>
        <v>PPL Electric Utilities Corporation</v>
      </c>
      <c r="E70" s="27">
        <f>'2018 data'!T89-'2018 data'!L89</f>
        <v>714346</v>
      </c>
      <c r="F70" s="28">
        <f>'2018 data'!AB89</f>
        <v>38482.008000000002</v>
      </c>
      <c r="G70" s="29">
        <f t="shared" si="2"/>
        <v>18.563116560861378</v>
      </c>
    </row>
    <row r="71" spans="1:7" x14ac:dyDescent="0.25">
      <c r="A71" s="15">
        <f t="shared" si="1"/>
        <v>62</v>
      </c>
      <c r="C71" s="1" t="str">
        <f>'2018 data'!B86</f>
        <v>PNM Resources, Inc.</v>
      </c>
      <c r="E71" s="27">
        <f>'2018 data'!T86-'2018 data'!L86</f>
        <v>398741</v>
      </c>
      <c r="F71" s="28">
        <f>'2018 data'!AB86</f>
        <v>21441.806</v>
      </c>
      <c r="G71" s="29">
        <f t="shared" si="2"/>
        <v>18.596427931490471</v>
      </c>
    </row>
    <row r="72" spans="1:7" x14ac:dyDescent="0.25">
      <c r="A72" s="15">
        <f t="shared" si="1"/>
        <v>63</v>
      </c>
      <c r="C72" s="1" t="str">
        <f>'2018 data'!B72</f>
        <v>Northern Indiana Public Service Company</v>
      </c>
      <c r="E72" s="27">
        <f>'2018 data'!T72-'2018 data'!L72</f>
        <v>308741</v>
      </c>
      <c r="F72" s="28">
        <f>'2018 data'!AB72</f>
        <v>16447.939999999999</v>
      </c>
      <c r="G72" s="29">
        <f t="shared" si="2"/>
        <v>18.770800477141819</v>
      </c>
    </row>
    <row r="73" spans="1:7" x14ac:dyDescent="0.25">
      <c r="A73" s="15">
        <f t="shared" si="1"/>
        <v>64</v>
      </c>
      <c r="C73" s="1" t="str">
        <f>'2018 data'!B106</f>
        <v>Tampa Electric Company</v>
      </c>
      <c r="E73" s="27">
        <f>'2018 data'!T106-'2018 data'!L106</f>
        <v>376120</v>
      </c>
      <c r="F73" s="28">
        <f>'2018 data'!AB106</f>
        <v>19917.618999999999</v>
      </c>
      <c r="G73" s="29">
        <f t="shared" si="2"/>
        <v>18.883783247385143</v>
      </c>
    </row>
    <row r="74" spans="1:7" x14ac:dyDescent="0.25">
      <c r="A74" s="15">
        <f t="shared" si="1"/>
        <v>65</v>
      </c>
      <c r="C74" s="1" t="str">
        <f>'2018 data'!B42</f>
        <v>Evergy Metro, Inc.</v>
      </c>
      <c r="E74" s="27">
        <f>'2018 data'!T42-'2018 data'!L42</f>
        <v>385024</v>
      </c>
      <c r="F74" s="28">
        <f>'2018 data'!AB42</f>
        <v>20314.566999999999</v>
      </c>
      <c r="G74" s="29">
        <f t="shared" ref="G74:G105" si="3">E74/F74</f>
        <v>18.953099024950916</v>
      </c>
    </row>
    <row r="75" spans="1:7" ht="18" customHeight="1" x14ac:dyDescent="0.25">
      <c r="A75" s="15">
        <f t="shared" si="1"/>
        <v>66</v>
      </c>
      <c r="C75" s="1" t="str">
        <f>'2018 data'!B77</f>
        <v>Ohio Edison Company</v>
      </c>
      <c r="E75" s="27">
        <f>'2018 data'!T77-'2018 data'!L77</f>
        <v>469886</v>
      </c>
      <c r="F75" s="28">
        <f>'2018 data'!AB77</f>
        <v>24413.58</v>
      </c>
      <c r="G75" s="29">
        <f t="shared" si="3"/>
        <v>19.2469109405503</v>
      </c>
    </row>
    <row r="76" spans="1:7" x14ac:dyDescent="0.25">
      <c r="A76" s="15">
        <f t="shared" ref="A76:A132" si="4">1+A75</f>
        <v>67</v>
      </c>
      <c r="C76" s="1" t="str">
        <f>'2018 data'!B88</f>
        <v>Potomac Electric Power Company</v>
      </c>
      <c r="E76" s="27">
        <f>'2018 data'!T88-'2018 data'!L88</f>
        <v>501164</v>
      </c>
      <c r="F76" s="28">
        <f>'2018 data'!AB88</f>
        <v>25836.914000000001</v>
      </c>
      <c r="G76" s="29">
        <f t="shared" si="3"/>
        <v>19.397208195994306</v>
      </c>
    </row>
    <row r="77" spans="1:7" x14ac:dyDescent="0.25">
      <c r="A77" s="15">
        <f t="shared" si="4"/>
        <v>68</v>
      </c>
      <c r="C77" s="1" t="str">
        <f>'2018 data'!B95</f>
        <v>Puget Sound Energy, Inc.</v>
      </c>
      <c r="E77" s="27">
        <f>'2018 data'!T95-'2018 data'!L95</f>
        <v>519264</v>
      </c>
      <c r="F77" s="28">
        <f>'2018 data'!AB95</f>
        <v>26081.826000000001</v>
      </c>
      <c r="G77" s="29">
        <f t="shared" si="3"/>
        <v>19.909035510013755</v>
      </c>
    </row>
    <row r="78" spans="1:7" x14ac:dyDescent="0.25">
      <c r="A78" s="15">
        <f t="shared" si="4"/>
        <v>69</v>
      </c>
      <c r="C78" s="1" t="str">
        <f>'2018 data'!B40</f>
        <v>Evergy Kansas Central, Inc.</v>
      </c>
      <c r="E78" s="27">
        <f>'2018 data'!T40-'2018 data'!L40</f>
        <v>628499</v>
      </c>
      <c r="F78" s="28">
        <f>'2018 data'!AB40</f>
        <v>31211.606</v>
      </c>
      <c r="G78" s="29">
        <f t="shared" si="3"/>
        <v>20.136708120690745</v>
      </c>
    </row>
    <row r="79" spans="1:7" x14ac:dyDescent="0.25">
      <c r="A79" s="15">
        <f t="shared" si="4"/>
        <v>70</v>
      </c>
      <c r="C79" s="1" t="str">
        <f>'2018 data'!B125</f>
        <v>Wisconsin Power and Light Company</v>
      </c>
      <c r="E79" s="27">
        <f>'2018 data'!T125-'2018 data'!L125</f>
        <v>293494</v>
      </c>
      <c r="F79" s="28">
        <f>'2018 data'!AB125</f>
        <v>14519.365</v>
      </c>
      <c r="G79" s="29">
        <f t="shared" si="3"/>
        <v>20.213969412574173</v>
      </c>
    </row>
    <row r="80" spans="1:7" x14ac:dyDescent="0.25">
      <c r="A80" s="15">
        <f t="shared" si="4"/>
        <v>71</v>
      </c>
      <c r="C80" s="1" t="str">
        <f>'2018 data'!B117</f>
        <v>UNS Electric, Inc.</v>
      </c>
      <c r="E80" s="27">
        <f>'2018 data'!T117-'2018 data'!L117</f>
        <v>42228</v>
      </c>
      <c r="F80" s="28">
        <f>'2018 data'!AB117</f>
        <v>2068.4899999999998</v>
      </c>
      <c r="G80" s="29">
        <f t="shared" si="3"/>
        <v>20.414892022683215</v>
      </c>
    </row>
    <row r="81" spans="1:7" x14ac:dyDescent="0.25">
      <c r="A81" s="15">
        <f t="shared" si="4"/>
        <v>72</v>
      </c>
      <c r="C81" s="1" t="str">
        <f>'2018 data'!B94</f>
        <v>Public Service Electric and Gas Company</v>
      </c>
      <c r="E81" s="27">
        <f>'2018 data'!T94-'2018 data'!L94</f>
        <v>875979</v>
      </c>
      <c r="F81" s="28">
        <f>'2018 data'!AB94</f>
        <v>42034.8</v>
      </c>
      <c r="G81" s="29">
        <f t="shared" si="3"/>
        <v>20.839375945645035</v>
      </c>
    </row>
    <row r="82" spans="1:7" x14ac:dyDescent="0.25">
      <c r="A82" s="15">
        <f t="shared" si="4"/>
        <v>73</v>
      </c>
      <c r="C82" s="1" t="str">
        <f>'2018 data'!B92</f>
        <v>Public Service Company of New Mexico</v>
      </c>
      <c r="E82" s="27">
        <f>'2018 data'!T92-'2018 data'!L92</f>
        <v>245179</v>
      </c>
      <c r="F82" s="28">
        <f>'2018 data'!AB92</f>
        <v>11378.273999999999</v>
      </c>
      <c r="G82" s="29">
        <f t="shared" si="3"/>
        <v>21.547995768075193</v>
      </c>
    </row>
    <row r="83" spans="1:7" x14ac:dyDescent="0.25">
      <c r="A83" s="15">
        <f t="shared" si="4"/>
        <v>74</v>
      </c>
      <c r="C83" s="1" t="str">
        <f>'2018 data'!B24</f>
        <v>Delmarva Power &amp; Light Company</v>
      </c>
      <c r="E83" s="27">
        <f>'2018 data'!T24-'2018 data'!L24</f>
        <v>277088</v>
      </c>
      <c r="F83" s="28">
        <f>'2018 data'!AB24</f>
        <v>12837.352999999999</v>
      </c>
      <c r="G83" s="29">
        <f t="shared" si="3"/>
        <v>21.58451200960198</v>
      </c>
    </row>
    <row r="84" spans="1:7" x14ac:dyDescent="0.25">
      <c r="A84" s="15">
        <f t="shared" si="4"/>
        <v>75</v>
      </c>
      <c r="C84" s="1" t="str">
        <f>'2018 data'!B75</f>
        <v>NorthWestern Corporation</v>
      </c>
      <c r="E84" s="27">
        <f>'2018 data'!T75-'2018 data'!L75</f>
        <v>189118</v>
      </c>
      <c r="F84" s="28">
        <f>'2018 data'!AB75</f>
        <v>8732.8310000000001</v>
      </c>
      <c r="G84" s="29">
        <f t="shared" si="3"/>
        <v>21.655978456470759</v>
      </c>
    </row>
    <row r="85" spans="1:7" x14ac:dyDescent="0.25">
      <c r="A85" s="15">
        <f t="shared" si="4"/>
        <v>76</v>
      </c>
      <c r="C85" s="1" t="str">
        <f>'2018 data'!B74</f>
        <v>Northern States Power Company-MN</v>
      </c>
      <c r="E85" s="27">
        <f>'2018 data'!T74-'2018 data'!L74</f>
        <v>933486</v>
      </c>
      <c r="F85" s="28">
        <f>'2018 data'!AB74</f>
        <v>42564.875999999997</v>
      </c>
      <c r="G85" s="29">
        <f t="shared" si="3"/>
        <v>21.930899082144631</v>
      </c>
    </row>
    <row r="86" spans="1:7" x14ac:dyDescent="0.25">
      <c r="A86" s="15">
        <f t="shared" si="4"/>
        <v>77</v>
      </c>
      <c r="C86" s="1" t="str">
        <f>'2018 data'!B18</f>
        <v>Cheyenne Light, Fuel and Power Company</v>
      </c>
      <c r="E86" s="27">
        <f>'2018 data'!T18-'2018 data'!L18</f>
        <v>38393</v>
      </c>
      <c r="F86" s="28">
        <f>'2018 data'!AB18</f>
        <v>1740.575</v>
      </c>
      <c r="G86" s="29">
        <f t="shared" si="3"/>
        <v>22.057653361676458</v>
      </c>
    </row>
    <row r="87" spans="1:7" x14ac:dyDescent="0.25">
      <c r="A87" s="15">
        <f t="shared" si="4"/>
        <v>78</v>
      </c>
      <c r="C87" s="1" t="str">
        <f>'2018 data'!B87</f>
        <v>Portland General Electric Company</v>
      </c>
      <c r="E87" s="27">
        <f>'2018 data'!T87-'2018 data'!L87</f>
        <v>493564</v>
      </c>
      <c r="F87" s="28">
        <f>'2018 data'!AB87</f>
        <v>21876.991999999998</v>
      </c>
      <c r="G87" s="29">
        <f t="shared" si="3"/>
        <v>22.560871256889431</v>
      </c>
    </row>
    <row r="88" spans="1:7" x14ac:dyDescent="0.25">
      <c r="A88" s="15">
        <f t="shared" si="4"/>
        <v>79</v>
      </c>
      <c r="C88" s="1" t="str">
        <f>'2018 data'!B82</f>
        <v>Otter Tail Power Company</v>
      </c>
      <c r="E88" s="27">
        <f>'2018 data'!T82-'2018 data'!L82</f>
        <v>121025</v>
      </c>
      <c r="F88" s="28">
        <f>'2018 data'!AB82</f>
        <v>5289.3720000000003</v>
      </c>
      <c r="G88" s="29">
        <f t="shared" si="3"/>
        <v>22.880788116245178</v>
      </c>
    </row>
    <row r="89" spans="1:7" x14ac:dyDescent="0.25">
      <c r="A89" s="15">
        <f t="shared" si="4"/>
        <v>80</v>
      </c>
      <c r="C89" s="1" t="str">
        <f>'2018 data'!B34</f>
        <v>Empire District Electric Company</v>
      </c>
      <c r="E89" s="27">
        <f>'2018 data'!T34-'2018 data'!L34</f>
        <v>120687</v>
      </c>
      <c r="F89" s="28">
        <f>'2018 data'!AB34</f>
        <v>5236.6769999999997</v>
      </c>
      <c r="G89" s="29">
        <f t="shared" si="3"/>
        <v>23.046485395222966</v>
      </c>
    </row>
    <row r="90" spans="1:7" x14ac:dyDescent="0.25">
      <c r="A90" s="15">
        <f t="shared" si="4"/>
        <v>81</v>
      </c>
      <c r="C90" s="1" t="str">
        <f>'2018 data'!B84</f>
        <v>PECO Energy Company</v>
      </c>
      <c r="E90" s="27">
        <f>'2018 data'!T84-'2018 data'!L84</f>
        <v>899479</v>
      </c>
      <c r="F90" s="28">
        <f>'2018 data'!AB84</f>
        <v>38468.472999999998</v>
      </c>
      <c r="G90" s="29">
        <f t="shared" si="3"/>
        <v>23.382238229211751</v>
      </c>
    </row>
    <row r="91" spans="1:7" x14ac:dyDescent="0.25">
      <c r="A91" s="15">
        <f t="shared" si="4"/>
        <v>82</v>
      </c>
      <c r="C91" s="1" t="str">
        <f>'2018 data'!B54</f>
        <v>Jersey Central Power &amp; Light Company</v>
      </c>
      <c r="E91" s="27">
        <f>'2018 data'!T54-'2018 data'!L54</f>
        <v>497388</v>
      </c>
      <c r="F91" s="28">
        <f>'2018 data'!AB54</f>
        <v>21243.135999999999</v>
      </c>
      <c r="G91" s="29">
        <f t="shared" si="3"/>
        <v>23.414057133560696</v>
      </c>
    </row>
    <row r="92" spans="1:7" x14ac:dyDescent="0.25">
      <c r="A92" s="15">
        <f t="shared" si="4"/>
        <v>83</v>
      </c>
      <c r="C92" s="1" t="str">
        <f>'2018 data'!B124</f>
        <v>Wisconsin Electric Power Company</v>
      </c>
      <c r="E92" s="27">
        <f>'2018 data'!T124-'2018 data'!L124</f>
        <v>788894</v>
      </c>
      <c r="F92" s="28">
        <f>'2018 data'!AB124</f>
        <v>32658.563999999998</v>
      </c>
      <c r="G92" s="29">
        <f t="shared" si="3"/>
        <v>24.155807952854268</v>
      </c>
    </row>
    <row r="93" spans="1:7" x14ac:dyDescent="0.25">
      <c r="A93" s="15">
        <f t="shared" si="4"/>
        <v>84</v>
      </c>
      <c r="C93" s="1" t="str">
        <f>'2018 data'!B73</f>
        <v>Northern States Power Company</v>
      </c>
      <c r="E93" s="27">
        <f>'2018 data'!T73-'2018 data'!L73</f>
        <v>169929</v>
      </c>
      <c r="F93" s="28">
        <f>'2018 data'!AB73</f>
        <v>6987.9620000000004</v>
      </c>
      <c r="G93" s="29">
        <f t="shared" si="3"/>
        <v>24.317390392220219</v>
      </c>
    </row>
    <row r="94" spans="1:7" x14ac:dyDescent="0.25">
      <c r="A94" s="15">
        <f t="shared" si="4"/>
        <v>85</v>
      </c>
      <c r="C94" s="1" t="str">
        <f>'2018 data'!B63</f>
        <v>MDU Resources Group, Inc.</v>
      </c>
      <c r="E94" s="27">
        <f>'2018 data'!T63-'2018 data'!L63</f>
        <v>82969</v>
      </c>
      <c r="F94" s="28">
        <f>'2018 data'!AB63</f>
        <v>3400.375</v>
      </c>
      <c r="G94" s="29">
        <f t="shared" si="3"/>
        <v>24.399955887218322</v>
      </c>
    </row>
    <row r="95" spans="1:7" x14ac:dyDescent="0.25">
      <c r="A95" s="15">
        <f t="shared" si="4"/>
        <v>86</v>
      </c>
      <c r="C95" s="1" t="str">
        <f>'2018 data'!B23</f>
        <v>Consumers Energy Company</v>
      </c>
      <c r="E95" s="27">
        <f>'2018 data'!T23-'2018 data'!L23</f>
        <v>921306</v>
      </c>
      <c r="F95" s="28">
        <f>'2018 data'!AB23</f>
        <v>37717.794000000002</v>
      </c>
      <c r="G95" s="29">
        <f t="shared" si="3"/>
        <v>24.426295981148844</v>
      </c>
    </row>
    <row r="96" spans="1:7" x14ac:dyDescent="0.25">
      <c r="A96" s="15">
        <f t="shared" si="4"/>
        <v>87</v>
      </c>
      <c r="C96" s="1" t="str">
        <f>'2018 data'!B13</f>
        <v>Black Hills Colorado Electric, Inc.</v>
      </c>
      <c r="E96" s="27">
        <f>'2018 data'!T13-'2018 data'!L13</f>
        <v>49407</v>
      </c>
      <c r="F96" s="28">
        <f>'2018 data'!AB13</f>
        <v>2005.56</v>
      </c>
      <c r="G96" s="29">
        <f t="shared" si="3"/>
        <v>24.635014659247293</v>
      </c>
    </row>
    <row r="97" spans="1:7" x14ac:dyDescent="0.25">
      <c r="A97" s="15">
        <f t="shared" si="4"/>
        <v>88</v>
      </c>
      <c r="C97" s="1" t="str">
        <f>'2018 data'!B14</f>
        <v>Black Hills Power, Inc.</v>
      </c>
      <c r="E97" s="27">
        <f>'2018 data'!T14-'2018 data'!L14</f>
        <v>78292</v>
      </c>
      <c r="F97" s="28">
        <f>'2018 data'!AB14</f>
        <v>3167.4810000000002</v>
      </c>
      <c r="G97" s="29">
        <f t="shared" si="3"/>
        <v>24.717433190601614</v>
      </c>
    </row>
    <row r="98" spans="1:7" x14ac:dyDescent="0.25">
      <c r="A98" s="15">
        <f t="shared" si="4"/>
        <v>89</v>
      </c>
      <c r="C98" s="1" t="str">
        <f>'2018 data'!B118</f>
        <v>Upper Michigan Energy Resources Corporation</v>
      </c>
      <c r="E98" s="27">
        <f>'2018 data'!T118-'2018 data'!L118</f>
        <v>15405</v>
      </c>
      <c r="F98" s="28">
        <f>'2018 data'!AB118</f>
        <v>623.13800000000003</v>
      </c>
      <c r="G98" s="29">
        <f t="shared" si="3"/>
        <v>24.721650741890237</v>
      </c>
    </row>
    <row r="99" spans="1:7" x14ac:dyDescent="0.25">
      <c r="A99" s="15">
        <f t="shared" si="4"/>
        <v>90</v>
      </c>
      <c r="C99" s="1" t="str">
        <f>'2018 data'!B43</f>
        <v>Evergy Missouri West, Inc.</v>
      </c>
      <c r="E99" s="27">
        <f>'2018 data'!T43-'2018 data'!L43</f>
        <v>232803</v>
      </c>
      <c r="F99" s="28">
        <f>'2018 data'!AB43</f>
        <v>9004.5930000000008</v>
      </c>
      <c r="G99" s="29">
        <f t="shared" si="3"/>
        <v>25.853805941034757</v>
      </c>
    </row>
    <row r="100" spans="1:7" x14ac:dyDescent="0.25">
      <c r="A100" s="15">
        <f t="shared" si="4"/>
        <v>91</v>
      </c>
      <c r="C100" s="1" t="str">
        <f>'2018 data'!B96</f>
        <v>Rochester Gas and Electric Co</v>
      </c>
      <c r="E100" s="27">
        <f>'2018 data'!T96-'2018 data'!L96</f>
        <v>204418</v>
      </c>
      <c r="F100" s="28">
        <f>'2018 data'!AB96</f>
        <v>7438.6390000000001</v>
      </c>
      <c r="G100" s="29">
        <f t="shared" si="3"/>
        <v>27.480564657056217</v>
      </c>
    </row>
    <row r="101" spans="1:7" x14ac:dyDescent="0.25">
      <c r="A101" s="15">
        <f t="shared" si="4"/>
        <v>92</v>
      </c>
      <c r="C101" s="1" t="str">
        <f>'2018 data'!B60</f>
        <v>Madison Gas and Electric Company</v>
      </c>
      <c r="E101" s="27">
        <f>'2018 data'!T60-'2018 data'!L60</f>
        <v>103980</v>
      </c>
      <c r="F101" s="28">
        <f>'2018 data'!AB60</f>
        <v>3743.7049999999999</v>
      </c>
      <c r="G101" s="29">
        <f t="shared" si="3"/>
        <v>27.774624336052121</v>
      </c>
    </row>
    <row r="102" spans="1:7" x14ac:dyDescent="0.25">
      <c r="A102" s="15">
        <f t="shared" si="4"/>
        <v>93</v>
      </c>
      <c r="C102" s="1" t="str">
        <f>'2018 data'!B41</f>
        <v>Evergy Kansas South, Inc.</v>
      </c>
      <c r="E102" s="27">
        <f>'2018 data'!T41-'2018 data'!L41</f>
        <v>306633</v>
      </c>
      <c r="F102" s="28">
        <f>'2018 data'!AB41</f>
        <v>11007.717000000001</v>
      </c>
      <c r="G102" s="29">
        <f t="shared" si="3"/>
        <v>27.856184892834726</v>
      </c>
    </row>
    <row r="103" spans="1:7" x14ac:dyDescent="0.25">
      <c r="A103" s="15">
        <f t="shared" si="4"/>
        <v>94</v>
      </c>
      <c r="C103" s="1" t="str">
        <f>'2018 data'!B91</f>
        <v>Public Service Company of New Hampshire</v>
      </c>
      <c r="E103" s="27">
        <f>'2018 data'!T91-'2018 data'!L91</f>
        <v>245583</v>
      </c>
      <c r="F103" s="28">
        <f>'2018 data'!AB91</f>
        <v>8791.1740000000009</v>
      </c>
      <c r="G103" s="29">
        <f t="shared" si="3"/>
        <v>27.935176803462198</v>
      </c>
    </row>
    <row r="104" spans="1:7" x14ac:dyDescent="0.25">
      <c r="A104" s="15">
        <f t="shared" si="4"/>
        <v>95</v>
      </c>
      <c r="C104" s="1" t="str">
        <f>'2018 data'!B25</f>
        <v>DTE Electric Company</v>
      </c>
      <c r="E104" s="27">
        <f>'2018 data'!T25-'2018 data'!L25</f>
        <v>1317763</v>
      </c>
      <c r="F104" s="28">
        <f>'2018 data'!AB25</f>
        <v>46593.146000000001</v>
      </c>
      <c r="G104" s="29">
        <f t="shared" si="3"/>
        <v>28.282335775309097</v>
      </c>
    </row>
    <row r="105" spans="1:7" x14ac:dyDescent="0.25">
      <c r="A105" s="15">
        <f t="shared" si="4"/>
        <v>96</v>
      </c>
      <c r="C105" s="1" t="str">
        <f>'2018 data'!B114</f>
        <v>UGI Utilities, Inc.</v>
      </c>
      <c r="E105" s="27">
        <f>'2018 data'!T114-'2018 data'!L114</f>
        <v>29905</v>
      </c>
      <c r="F105" s="28">
        <f>'2018 data'!AB114</f>
        <v>1009.019</v>
      </c>
      <c r="G105" s="29">
        <f t="shared" si="3"/>
        <v>29.63769760529782</v>
      </c>
    </row>
    <row r="106" spans="1:7" x14ac:dyDescent="0.25">
      <c r="A106" s="15">
        <f t="shared" si="4"/>
        <v>97</v>
      </c>
      <c r="C106" s="1" t="str">
        <f>'2018 data'!B70</f>
        <v>New York State Electric &amp; Gas Corporation</v>
      </c>
      <c r="E106" s="27">
        <f>'2018 data'!T70-'2018 data'!L70</f>
        <v>551130</v>
      </c>
      <c r="F106" s="28">
        <f>'2018 data'!AB70</f>
        <v>18128.399000000001</v>
      </c>
      <c r="G106" s="29">
        <f t="shared" ref="G106:G132" si="5">E106/F106</f>
        <v>30.40147119445021</v>
      </c>
    </row>
    <row r="107" spans="1:7" x14ac:dyDescent="0.25">
      <c r="A107" s="15">
        <f t="shared" si="4"/>
        <v>98</v>
      </c>
      <c r="C107" s="1" t="str">
        <f>'2018 data'!B53</f>
        <v>Interstate Power and Light Company</v>
      </c>
      <c r="E107" s="27">
        <f>'2018 data'!T53-'2018 data'!L53</f>
        <v>572313</v>
      </c>
      <c r="F107" s="28">
        <f>'2018 data'!AB53</f>
        <v>18270.964</v>
      </c>
      <c r="G107" s="29">
        <f t="shared" si="5"/>
        <v>31.323634593117255</v>
      </c>
    </row>
    <row r="108" spans="1:7" x14ac:dyDescent="0.25">
      <c r="A108" s="15">
        <f t="shared" si="4"/>
        <v>99</v>
      </c>
      <c r="C108" s="1" t="str">
        <f>'2018 data'!B109</f>
        <v>The Connecticut Light and Power Company</v>
      </c>
      <c r="E108" s="27">
        <f>'2018 data'!T109-'2018 data'!L109</f>
        <v>690367</v>
      </c>
      <c r="F108" s="28">
        <f>'2018 data'!AB109</f>
        <v>22020.42</v>
      </c>
      <c r="G108" s="29">
        <f t="shared" si="5"/>
        <v>31.351218550781503</v>
      </c>
    </row>
    <row r="109" spans="1:7" x14ac:dyDescent="0.25">
      <c r="A109" s="15">
        <f t="shared" si="4"/>
        <v>100</v>
      </c>
      <c r="C109" s="1" t="str">
        <f>'2018 data'!B10</f>
        <v>Atlantic City Electric Company</v>
      </c>
      <c r="E109" s="27">
        <f>'2018 data'!T10-'2018 data'!L10</f>
        <v>331802</v>
      </c>
      <c r="F109" s="28">
        <f>'2018 data'!AB10</f>
        <v>10564.915000000001</v>
      </c>
      <c r="G109" s="29">
        <f t="shared" si="5"/>
        <v>31.40602645643623</v>
      </c>
    </row>
    <row r="110" spans="1:7" x14ac:dyDescent="0.25">
      <c r="A110" s="15">
        <f t="shared" si="4"/>
        <v>101</v>
      </c>
      <c r="C110" s="1" t="str">
        <f>'2018 data'!B47</f>
        <v>Green Mountain Power Corporation</v>
      </c>
      <c r="E110" s="27">
        <f>'2018 data'!T47-'2018 data'!L47</f>
        <v>192840</v>
      </c>
      <c r="F110" s="28">
        <f>'2018 data'!AB47</f>
        <v>5597.1279999999997</v>
      </c>
      <c r="G110" s="29">
        <f t="shared" si="5"/>
        <v>34.453383949768529</v>
      </c>
    </row>
    <row r="111" spans="1:7" x14ac:dyDescent="0.25">
      <c r="A111" s="15">
        <f t="shared" si="4"/>
        <v>102</v>
      </c>
      <c r="C111" s="1" t="str">
        <f>'2018 data'!B98</f>
        <v>San Diego Gas &amp; Electric Company</v>
      </c>
      <c r="E111" s="27">
        <f>'2018 data'!T98-'2018 data'!L98</f>
        <v>908359</v>
      </c>
      <c r="F111" s="28">
        <f>'2018 data'!AB98</f>
        <v>26338.405999999999</v>
      </c>
      <c r="G111" s="29">
        <f t="shared" si="5"/>
        <v>34.488002045378146</v>
      </c>
    </row>
    <row r="112" spans="1:7" x14ac:dyDescent="0.25">
      <c r="A112" s="15">
        <f t="shared" si="4"/>
        <v>103</v>
      </c>
      <c r="C112" s="1" t="str">
        <f>'2018 data'!B97</f>
        <v>Rockland Electric Company</v>
      </c>
      <c r="E112" s="27">
        <f>'2018 data'!T97-'2018 data'!L97</f>
        <v>57322</v>
      </c>
      <c r="F112" s="28">
        <f>'2018 data'!AB97</f>
        <v>1574.884</v>
      </c>
      <c r="G112" s="29">
        <f t="shared" si="5"/>
        <v>36.397601347146839</v>
      </c>
    </row>
    <row r="113" spans="1:7" x14ac:dyDescent="0.25">
      <c r="A113" s="15">
        <f t="shared" si="4"/>
        <v>104</v>
      </c>
      <c r="C113" s="1" t="str">
        <f>'2018 data'!B50</f>
        <v>Hawaiian Electric Company, Inc.</v>
      </c>
      <c r="E113" s="27">
        <f>'2018 data'!T50-'2018 data'!L50</f>
        <v>240174</v>
      </c>
      <c r="F113" s="28">
        <f>'2018 data'!AB50</f>
        <v>6525.67</v>
      </c>
      <c r="G113" s="29">
        <f t="shared" si="5"/>
        <v>36.804496703020533</v>
      </c>
    </row>
    <row r="114" spans="1:7" x14ac:dyDescent="0.25">
      <c r="A114" s="15">
        <f t="shared" si="4"/>
        <v>105</v>
      </c>
      <c r="C114" s="1" t="str">
        <f>'2018 data'!B62</f>
        <v>Maui Electric Company, Limited</v>
      </c>
      <c r="E114" s="27">
        <f>'2018 data'!T62-'2018 data'!L62</f>
        <v>43743</v>
      </c>
      <c r="F114" s="28">
        <f>'2018 data'!AB62</f>
        <v>1099.019</v>
      </c>
      <c r="G114" s="29">
        <f t="shared" si="5"/>
        <v>39.801859658477241</v>
      </c>
    </row>
    <row r="115" spans="1:7" x14ac:dyDescent="0.25">
      <c r="A115" s="15">
        <f t="shared" si="4"/>
        <v>106</v>
      </c>
      <c r="C115" s="1" t="str">
        <f>'2018 data'!B22</f>
        <v>Consolidated Edison Company of New York, Inc.</v>
      </c>
      <c r="E115" s="27">
        <f>'2018 data'!T22-'2018 data'!L22</f>
        <v>2020037</v>
      </c>
      <c r="F115" s="28">
        <f>'2018 data'!AB22</f>
        <v>47626.425999999999</v>
      </c>
      <c r="G115" s="29">
        <f t="shared" si="5"/>
        <v>42.414205088578349</v>
      </c>
    </row>
    <row r="116" spans="1:7" x14ac:dyDescent="0.25">
      <c r="A116" s="15">
        <f t="shared" si="4"/>
        <v>107</v>
      </c>
      <c r="C116" s="1" t="str">
        <f>'2018 data'!B81</f>
        <v>Orange and Rockland Utilities, Inc.</v>
      </c>
      <c r="E116" s="27">
        <f>'2018 data'!T81-'2018 data'!L81</f>
        <v>184909</v>
      </c>
      <c r="F116" s="28">
        <f>'2018 data'!AB81</f>
        <v>4232.576</v>
      </c>
      <c r="G116" s="29">
        <f t="shared" si="5"/>
        <v>43.687106858801826</v>
      </c>
    </row>
    <row r="117" spans="1:7" x14ac:dyDescent="0.25">
      <c r="A117" s="15">
        <f t="shared" si="4"/>
        <v>108</v>
      </c>
      <c r="C117" s="1" t="str">
        <f>'2018 data'!B58</f>
        <v>Liberty Utilities (Granite State Electric) Corp.</v>
      </c>
      <c r="E117" s="27">
        <f>'2018 data'!T58-'2018 data'!L58</f>
        <v>40187</v>
      </c>
      <c r="F117" s="28">
        <f>'2018 data'!AB58</f>
        <v>918.11699999999996</v>
      </c>
      <c r="G117" s="29">
        <f t="shared" si="5"/>
        <v>43.771109782304435</v>
      </c>
    </row>
    <row r="118" spans="1:7" x14ac:dyDescent="0.25">
      <c r="A118" s="15">
        <f t="shared" si="4"/>
        <v>109</v>
      </c>
      <c r="C118" s="1" t="str">
        <f>'2018 data'!B5</f>
        <v>AES Ohio</v>
      </c>
      <c r="E118" s="27">
        <f>'2018 data'!T5-'2018 data'!L5</f>
        <v>189026</v>
      </c>
      <c r="F118" s="28">
        <f>'2018 data'!AB5</f>
        <v>4236.0839999999998</v>
      </c>
      <c r="G118" s="29">
        <f t="shared" si="5"/>
        <v>44.622816733568079</v>
      </c>
    </row>
    <row r="119" spans="1:7" x14ac:dyDescent="0.25">
      <c r="A119" s="15">
        <f t="shared" si="4"/>
        <v>110</v>
      </c>
      <c r="C119" s="1" t="str">
        <f>'2018 data'!B19</f>
        <v>Chugach Electric Association, Inc.</v>
      </c>
      <c r="E119" s="27">
        <f>'2018 data'!T19-'2018 data'!L19</f>
        <v>51218</v>
      </c>
      <c r="F119" s="28">
        <f>'2018 data'!AB19</f>
        <v>1130.8140000000001</v>
      </c>
      <c r="G119" s="29">
        <f t="shared" si="5"/>
        <v>45.293036697458639</v>
      </c>
    </row>
    <row r="120" spans="1:7" x14ac:dyDescent="0.25">
      <c r="A120" s="15">
        <f t="shared" si="4"/>
        <v>111</v>
      </c>
      <c r="C120" s="1" t="str">
        <f>'2018 data'!B116</f>
        <v>Unitil Energy Systems, Inc.</v>
      </c>
      <c r="E120" s="27">
        <f>'2018 data'!T116-'2018 data'!L116</f>
        <v>57979</v>
      </c>
      <c r="F120" s="28">
        <f>'2018 data'!AB116</f>
        <v>1279.68</v>
      </c>
      <c r="G120" s="29">
        <f t="shared" si="5"/>
        <v>45.307420605151286</v>
      </c>
    </row>
    <row r="121" spans="1:7" x14ac:dyDescent="0.25">
      <c r="A121" s="15">
        <f t="shared" si="4"/>
        <v>112</v>
      </c>
      <c r="C121" s="1" t="str">
        <f>'2018 data'!B76</f>
        <v>NSTAR Electric Company</v>
      </c>
      <c r="E121" s="27">
        <f>'2018 data'!T76-'2018 data'!L76</f>
        <v>1159630</v>
      </c>
      <c r="F121" s="28">
        <f>'2018 data'!AB76</f>
        <v>25261.677</v>
      </c>
      <c r="G121" s="29">
        <f t="shared" si="5"/>
        <v>45.904711710152895</v>
      </c>
    </row>
    <row r="122" spans="1:7" ht="15.6" customHeight="1" x14ac:dyDescent="0.35">
      <c r="A122" s="15">
        <f t="shared" si="4"/>
        <v>113</v>
      </c>
      <c r="C122" s="1" t="str">
        <f>'2018 data'!B119</f>
        <v>Upper Peninsula Power Company</v>
      </c>
      <c r="D122" s="6"/>
      <c r="E122" s="27">
        <f>'2018 data'!T119-'2018 data'!L119</f>
        <v>35775</v>
      </c>
      <c r="F122" s="28">
        <f>'2018 data'!AB119</f>
        <v>753.34699999999998</v>
      </c>
      <c r="G122" s="29">
        <f t="shared" si="5"/>
        <v>47.488076543744121</v>
      </c>
    </row>
    <row r="123" spans="1:7" x14ac:dyDescent="0.25">
      <c r="A123" s="15">
        <f t="shared" si="4"/>
        <v>114</v>
      </c>
      <c r="C123" s="1" t="str">
        <f>'2018 data'!B49</f>
        <v>Hawaii Electric Light Company, Inc.</v>
      </c>
      <c r="E123" s="27">
        <f>'2018 data'!T49-'2018 data'!L49</f>
        <v>52180</v>
      </c>
      <c r="F123" s="28">
        <f>'2018 data'!AB49</f>
        <v>1064.0820000000001</v>
      </c>
      <c r="G123" s="29">
        <f t="shared" si="5"/>
        <v>49.037574171915317</v>
      </c>
    </row>
    <row r="124" spans="1:7" x14ac:dyDescent="0.25">
      <c r="A124" s="15">
        <f t="shared" si="4"/>
        <v>115</v>
      </c>
      <c r="C124" s="1" t="str">
        <f>'2018 data'!B102</f>
        <v>Southern California Edison Company</v>
      </c>
      <c r="E124" s="27">
        <f>'2018 data'!T102-'2018 data'!L102</f>
        <v>5258129</v>
      </c>
      <c r="F124" s="28">
        <f>'2018 data'!AB102</f>
        <v>91315.483999999997</v>
      </c>
      <c r="G124" s="29">
        <f t="shared" si="5"/>
        <v>57.582008764252954</v>
      </c>
    </row>
    <row r="125" spans="1:7" x14ac:dyDescent="0.25">
      <c r="A125" s="15">
        <f t="shared" si="4"/>
        <v>116</v>
      </c>
      <c r="C125" s="1" t="str">
        <f>'2018 data'!B44</f>
        <v>Fitchburg Gas and Electric Light Company</v>
      </c>
      <c r="E125" s="27">
        <f>'2018 data'!T44-'2018 data'!L44</f>
        <v>28894</v>
      </c>
      <c r="F125" s="28">
        <f>'2018 data'!AB44</f>
        <v>477.64699999999999</v>
      </c>
      <c r="G125" s="29">
        <f t="shared" si="5"/>
        <v>60.492371981819211</v>
      </c>
    </row>
    <row r="126" spans="1:7" x14ac:dyDescent="0.25">
      <c r="A126" s="15">
        <f t="shared" si="4"/>
        <v>117</v>
      </c>
      <c r="C126" s="1" t="str">
        <f>'2018 data'!B112</f>
        <v>The United Illuminating Company</v>
      </c>
      <c r="E126" s="27">
        <f>'2018 data'!T112-'2018 data'!L112</f>
        <v>374576</v>
      </c>
      <c r="F126" s="28">
        <f>'2018 data'!AB112</f>
        <v>5191.0569999999998</v>
      </c>
      <c r="G126" s="29">
        <f t="shared" si="5"/>
        <v>72.157943940896814</v>
      </c>
    </row>
    <row r="127" spans="1:7" x14ac:dyDescent="0.25">
      <c r="A127" s="15">
        <f t="shared" si="4"/>
        <v>118</v>
      </c>
      <c r="C127" s="1" t="str">
        <f>'2018 data'!B71</f>
        <v>Niagara Mohawk Power Corporation</v>
      </c>
      <c r="E127" s="27">
        <f>'2018 data'!T71-'2018 data'!L71</f>
        <v>1047050</v>
      </c>
      <c r="F127" s="28">
        <f>'2018 data'!AB71</f>
        <v>14273.885</v>
      </c>
      <c r="G127" s="29">
        <f t="shared" si="5"/>
        <v>73.35424097924286</v>
      </c>
    </row>
    <row r="128" spans="1:7" x14ac:dyDescent="0.25">
      <c r="A128" s="15">
        <f t="shared" si="4"/>
        <v>119</v>
      </c>
      <c r="C128" s="1" t="str">
        <f>'2018 data'!B16</f>
        <v>Central Hudson Gas &amp; Electric Corporation</v>
      </c>
      <c r="E128" s="27">
        <f>'2018 data'!T16-'2018 data'!L16</f>
        <v>208488</v>
      </c>
      <c r="F128" s="28">
        <f>'2018 data'!AB16</f>
        <v>2841.0410000000002</v>
      </c>
      <c r="G128" s="29">
        <f t="shared" si="5"/>
        <v>73.384368616996369</v>
      </c>
    </row>
    <row r="129" spans="1:7" x14ac:dyDescent="0.25">
      <c r="A129" s="15">
        <f t="shared" si="4"/>
        <v>120</v>
      </c>
      <c r="C129" s="1" t="str">
        <f>'2018 data'!B68</f>
        <v>Narragansett Electric Company</v>
      </c>
      <c r="E129" s="27">
        <f>'2018 data'!T68-'2018 data'!L68</f>
        <v>373481</v>
      </c>
      <c r="F129" s="28">
        <f>'2018 data'!AB68</f>
        <v>4034.8719999999998</v>
      </c>
      <c r="G129" s="29">
        <f t="shared" si="5"/>
        <v>92.563283296223531</v>
      </c>
    </row>
    <row r="130" spans="1:7" x14ac:dyDescent="0.25">
      <c r="A130" s="15">
        <f t="shared" si="4"/>
        <v>121</v>
      </c>
      <c r="C130" s="1" t="str">
        <f>'2018 data'!B83</f>
        <v>Pacific Gas and Electric Company</v>
      </c>
      <c r="E130" s="27">
        <f>'2018 data'!T83-'2018 data'!L83</f>
        <v>15204473</v>
      </c>
      <c r="F130" s="28">
        <f>'2018 data'!AB83</f>
        <v>90857.206000000006</v>
      </c>
      <c r="G130" s="29">
        <f t="shared" si="5"/>
        <v>167.34471231703955</v>
      </c>
    </row>
    <row r="131" spans="1:7" x14ac:dyDescent="0.25">
      <c r="A131" s="15">
        <f t="shared" si="4"/>
        <v>122</v>
      </c>
      <c r="C131" s="1" t="str">
        <f>'2018 data'!B61</f>
        <v>Massachusetts Electric Company</v>
      </c>
      <c r="E131" s="27">
        <f>'2018 data'!T61-'2018 data'!L61</f>
        <v>1267177</v>
      </c>
      <c r="F131" s="28">
        <f>'2018 data'!AB61</f>
        <v>6493.4340000000002</v>
      </c>
      <c r="G131" s="29">
        <f t="shared" si="5"/>
        <v>195.14743662598249</v>
      </c>
    </row>
    <row r="132" spans="1:7" x14ac:dyDescent="0.25">
      <c r="A132" s="15">
        <f t="shared" si="4"/>
        <v>123</v>
      </c>
      <c r="C132" s="1" t="str">
        <f>'2018 data'!B17</f>
        <v>Central Maine Power Company</v>
      </c>
      <c r="E132" s="27">
        <f>'2018 data'!T17-'2018 data'!L17</f>
        <v>431468</v>
      </c>
      <c r="F132" s="28">
        <f>'2018 data'!AB17</f>
        <v>199.21199999999999</v>
      </c>
      <c r="G132" s="29">
        <f t="shared" si="5"/>
        <v>2165.8735417545131</v>
      </c>
    </row>
    <row r="133" spans="1:7" x14ac:dyDescent="0.25">
      <c r="E133" s="27"/>
      <c r="G133" s="29"/>
    </row>
    <row r="134" spans="1:7" x14ac:dyDescent="0.25">
      <c r="E134" s="27"/>
      <c r="G134" s="29"/>
    </row>
    <row r="135" spans="1:7" x14ac:dyDescent="0.25">
      <c r="E135" s="27"/>
      <c r="G135" s="29"/>
    </row>
    <row r="136" spans="1:7" x14ac:dyDescent="0.25">
      <c r="C136" s="21" t="s">
        <v>10</v>
      </c>
      <c r="D136" s="21"/>
      <c r="E136" s="33">
        <f>SUM(E10:E132)</f>
        <v>73478501</v>
      </c>
      <c r="F136" s="35">
        <f>SUM(F10:F132)</f>
        <v>3107145.2570000011</v>
      </c>
      <c r="G136" s="34">
        <f>E136/F136</f>
        <v>23.648234930266721</v>
      </c>
    </row>
    <row r="137" spans="1:7" x14ac:dyDescent="0.25">
      <c r="C137" s="21"/>
      <c r="D137" s="21"/>
      <c r="E137" s="21"/>
      <c r="F137" s="35"/>
      <c r="G137" s="21"/>
    </row>
    <row r="138" spans="1:7" x14ac:dyDescent="0.25">
      <c r="C138" s="21" t="s">
        <v>11</v>
      </c>
      <c r="D138" s="21"/>
      <c r="E138" s="33">
        <f>AVERAGE(E10:E132)</f>
        <v>597386.18699186994</v>
      </c>
      <c r="F138" s="35">
        <f>AVERAGE(F10:F132)</f>
        <v>25261.343552845537</v>
      </c>
      <c r="G138" s="34">
        <f>AVERAGE(G10:G132)</f>
        <v>43.286550887971757</v>
      </c>
    </row>
    <row r="142" spans="1:7" x14ac:dyDescent="0.25">
      <c r="E142" s="35">
        <f>MIN(E10:E133)</f>
        <v>10830</v>
      </c>
      <c r="F142" s="35">
        <f>MIN(F10:F133)</f>
        <v>199.21199999999999</v>
      </c>
    </row>
  </sheetData>
  <sortState ref="C10:G132">
    <sortCondition ref="G10:G132"/>
  </sortState>
  <mergeCells count="5">
    <mergeCell ref="A2:G2"/>
    <mergeCell ref="A3:G3"/>
    <mergeCell ref="A4:G4"/>
    <mergeCell ref="A5:G5"/>
    <mergeCell ref="A6:G6"/>
  </mergeCells>
  <pageMargins left="0.7" right="0.7" top="0.75" bottom="0.75" header="0.3" footer="0.3"/>
  <pageSetup scale="75" orientation="portrait" r:id="rId1"/>
  <headerFooter>
    <oddHeader>&amp;RExhibit BRS-1
2022 Rate Case
Page &amp;P of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35"/>
  <sheetViews>
    <sheetView view="pageLayout" zoomScaleNormal="100" workbookViewId="0">
      <selection activeCell="G8" sqref="G8"/>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6.7109375" style="28" bestFit="1" customWidth="1"/>
    <col min="7" max="7" width="15.42578125" style="1" customWidth="1"/>
    <col min="8" max="16384" width="9.28515625" style="1"/>
  </cols>
  <sheetData>
    <row r="2" spans="1:10" ht="15.4" x14ac:dyDescent="0.35">
      <c r="A2" s="71" t="s">
        <v>1</v>
      </c>
      <c r="B2" s="71"/>
      <c r="C2" s="71"/>
      <c r="D2" s="71"/>
      <c r="E2" s="71"/>
      <c r="F2" s="71"/>
      <c r="G2" s="71"/>
    </row>
    <row r="3" spans="1:10" ht="15.4" x14ac:dyDescent="0.35">
      <c r="A3" s="72" t="s">
        <v>2</v>
      </c>
      <c r="B3" s="72"/>
      <c r="C3" s="72"/>
      <c r="D3" s="72"/>
      <c r="E3" s="72"/>
      <c r="F3" s="72"/>
      <c r="G3" s="72"/>
    </row>
    <row r="4" spans="1:10" ht="15.4" x14ac:dyDescent="0.35">
      <c r="A4" s="72" t="s">
        <v>3</v>
      </c>
      <c r="B4" s="72"/>
      <c r="C4" s="72"/>
      <c r="D4" s="72"/>
      <c r="E4" s="72"/>
      <c r="F4" s="72"/>
      <c r="G4" s="72"/>
    </row>
    <row r="5" spans="1:10" ht="15.4" x14ac:dyDescent="0.35">
      <c r="A5" s="72" t="s">
        <v>4</v>
      </c>
      <c r="B5" s="73"/>
      <c r="C5" s="73"/>
      <c r="D5" s="73"/>
      <c r="E5" s="73"/>
      <c r="F5" s="73"/>
      <c r="G5" s="73"/>
    </row>
    <row r="6" spans="1:10" ht="15.4" x14ac:dyDescent="0.35">
      <c r="A6" s="72">
        <v>2019</v>
      </c>
      <c r="B6" s="72"/>
      <c r="C6" s="72"/>
      <c r="D6" s="72"/>
      <c r="E6" s="72"/>
      <c r="F6" s="72"/>
      <c r="G6" s="72"/>
    </row>
    <row r="9" spans="1:10" ht="33.75" customHeight="1" thickBot="1" x14ac:dyDescent="0.4">
      <c r="A9" s="3" t="s">
        <v>5</v>
      </c>
      <c r="B9" s="2"/>
      <c r="C9" s="3" t="s">
        <v>6</v>
      </c>
      <c r="D9" s="2"/>
      <c r="E9" s="3" t="s">
        <v>7</v>
      </c>
      <c r="F9" s="3" t="s">
        <v>8</v>
      </c>
      <c r="G9" s="3" t="s">
        <v>9</v>
      </c>
    </row>
    <row r="10" spans="1:10" ht="15.4" x14ac:dyDescent="0.35">
      <c r="A10" s="15">
        <f>1</f>
        <v>1</v>
      </c>
      <c r="C10" s="1" t="str">
        <f>'[1]2019 data'!B55</f>
        <v>Kingsport Power Company</v>
      </c>
      <c r="E10" s="27">
        <f>'[1]2019 data'!T55-'[1]2019 data'!L55</f>
        <v>10447</v>
      </c>
      <c r="F10" s="28">
        <f>'[1]2019 data'!AB55</f>
        <v>1944.08</v>
      </c>
      <c r="G10" s="29">
        <f t="shared" ref="G10:G41" si="0">E10/F10</f>
        <v>5.373750051438213</v>
      </c>
    </row>
    <row r="11" spans="1:10" ht="15.4" x14ac:dyDescent="0.35">
      <c r="A11" s="15">
        <f t="shared" ref="A11:A42" si="1">1+A10</f>
        <v>2</v>
      </c>
      <c r="C11" s="1" t="str">
        <f>'[1]2019 data'!B45</f>
        <v>Florida Power &amp; Light Company</v>
      </c>
      <c r="E11" s="27">
        <f>'[1]2019 data'!T45-'[1]2019 data'!L45</f>
        <v>1024103</v>
      </c>
      <c r="F11" s="28">
        <f>'[1]2019 data'!AB45</f>
        <v>122399.61900000001</v>
      </c>
      <c r="G11" s="29">
        <f t="shared" si="0"/>
        <v>8.3668806191300309</v>
      </c>
    </row>
    <row r="12" spans="1:10" s="6" customFormat="1" ht="17.25" customHeight="1" x14ac:dyDescent="0.35">
      <c r="A12" s="15">
        <f t="shared" si="1"/>
        <v>3</v>
      </c>
      <c r="C12" s="1" t="str">
        <f>'[1]2019 data'!B63</f>
        <v>Mississippi Power Company</v>
      </c>
      <c r="D12" s="1"/>
      <c r="E12" s="27">
        <f>'[1]2019 data'!T63-'[1]2019 data'!L63</f>
        <v>154337</v>
      </c>
      <c r="F12" s="28">
        <f>'[1]2019 data'!AB63</f>
        <v>18332.63</v>
      </c>
      <c r="G12" s="29">
        <f t="shared" si="0"/>
        <v>8.4187047903110468</v>
      </c>
      <c r="J12" s="1"/>
    </row>
    <row r="13" spans="1:10" ht="15" customHeight="1" x14ac:dyDescent="0.35">
      <c r="A13" s="15">
        <f t="shared" si="1"/>
        <v>4</v>
      </c>
      <c r="C13" s="1" t="str">
        <f>'[1]2019 data'!B31</f>
        <v>Duke Energy Progress, LLC</v>
      </c>
      <c r="E13" s="27">
        <f>'[1]2019 data'!T31-'[1]2019 data'!L31</f>
        <v>602679</v>
      </c>
      <c r="F13" s="28">
        <f>'[1]2019 data'!AB31</f>
        <v>68356.824999999997</v>
      </c>
      <c r="G13" s="29">
        <f t="shared" si="0"/>
        <v>8.8166616866713756</v>
      </c>
    </row>
    <row r="14" spans="1:10" ht="15.4" x14ac:dyDescent="0.35">
      <c r="A14" s="15">
        <f t="shared" si="1"/>
        <v>5</v>
      </c>
      <c r="C14" s="1" t="str">
        <f>'[1]2019 data'!B36</f>
        <v>Entergy Louisiana, LLC</v>
      </c>
      <c r="E14" s="27">
        <f>'[1]2019 data'!T36-'[1]2019 data'!L36</f>
        <v>579447</v>
      </c>
      <c r="F14" s="28">
        <f>'[1]2019 data'!AB36</f>
        <v>62764.798999999999</v>
      </c>
      <c r="G14" s="29">
        <f t="shared" si="0"/>
        <v>9.2320378497507818</v>
      </c>
    </row>
    <row r="15" spans="1:10" ht="15.4" x14ac:dyDescent="0.35">
      <c r="A15" s="15">
        <f t="shared" si="1"/>
        <v>6</v>
      </c>
      <c r="C15" s="1" t="str">
        <f>'[1]2019 data'!B61</f>
        <v>MidAmerican Energy Company</v>
      </c>
      <c r="E15" s="27">
        <f>'[1]2019 data'!T61-'[1]2019 data'!L61</f>
        <v>336124</v>
      </c>
      <c r="F15" s="28">
        <f>'[1]2019 data'!AB61</f>
        <v>36283.892</v>
      </c>
      <c r="G15" s="29">
        <f t="shared" si="0"/>
        <v>9.263725071169322</v>
      </c>
    </row>
    <row r="16" spans="1:10" ht="15.4" x14ac:dyDescent="0.35">
      <c r="A16" s="15">
        <f t="shared" si="1"/>
        <v>7</v>
      </c>
      <c r="C16" s="1" t="str">
        <f>'[1]2019 data'!B26</f>
        <v>Duke Energy Carolinas, LLC</v>
      </c>
      <c r="E16" s="27">
        <f>'[1]2019 data'!T26-'[1]2019 data'!L26</f>
        <v>840280</v>
      </c>
      <c r="F16" s="28">
        <f>'[1]2019 data'!AB26</f>
        <v>89920.778000000006</v>
      </c>
      <c r="G16" s="29">
        <f t="shared" si="0"/>
        <v>9.3446700383308503</v>
      </c>
    </row>
    <row r="17" spans="1:7" ht="17.649999999999999" x14ac:dyDescent="0.35">
      <c r="A17" s="16">
        <f t="shared" si="1"/>
        <v>8</v>
      </c>
      <c r="B17" s="6"/>
      <c r="C17" s="6" t="str">
        <f>'[1]2019 data'!B39</f>
        <v>Entergy Texas, Inc.</v>
      </c>
      <c r="D17" s="6"/>
      <c r="E17" s="38">
        <f>'[1]2019 data'!T39-'[1]2019 data'!L39</f>
        <v>197887</v>
      </c>
      <c r="F17" s="39">
        <f>'[1]2019 data'!AB39</f>
        <v>20823.187999999998</v>
      </c>
      <c r="G17" s="40">
        <f t="shared" si="0"/>
        <v>9.503203832189385</v>
      </c>
    </row>
    <row r="18" spans="1:7" ht="15.4" x14ac:dyDescent="0.35">
      <c r="A18" s="15">
        <f t="shared" si="1"/>
        <v>9</v>
      </c>
      <c r="C18" s="1" t="str">
        <f>'[1]2019 data'!B30</f>
        <v>Duke Energy Ohio, Inc.</v>
      </c>
      <c r="E18" s="27">
        <f>'[1]2019 data'!T30-'[1]2019 data'!L30</f>
        <v>218257</v>
      </c>
      <c r="F18" s="28">
        <f>'[1]2019 data'!AB30</f>
        <v>21237.518</v>
      </c>
      <c r="G18" s="29">
        <f t="shared" si="0"/>
        <v>10.27695420905588</v>
      </c>
    </row>
    <row r="19" spans="1:7" ht="15.4" x14ac:dyDescent="0.35">
      <c r="A19" s="15">
        <f t="shared" si="1"/>
        <v>10</v>
      </c>
      <c r="C19" s="1" t="str">
        <f>'[1]2019 data'!B99</f>
        <v>Sierra Pacific Power Company</v>
      </c>
      <c r="E19" s="27">
        <f>'[1]2019 data'!T99-'[1]2019 data'!L99</f>
        <v>112731</v>
      </c>
      <c r="F19" s="28">
        <f>'[1]2019 data'!AB99</f>
        <v>9857.9940000000006</v>
      </c>
      <c r="G19" s="29">
        <f t="shared" si="0"/>
        <v>11.435490831096063</v>
      </c>
    </row>
    <row r="20" spans="1:7" ht="15.4" x14ac:dyDescent="0.35">
      <c r="A20" s="15">
        <f t="shared" si="1"/>
        <v>11</v>
      </c>
      <c r="C20" s="1" t="str">
        <f>'[1]2019 data'!B46</f>
        <v>Georgia Power Company</v>
      </c>
      <c r="E20" s="27">
        <f>'[1]2019 data'!T46-'[1]2019 data'!L46</f>
        <v>1009321</v>
      </c>
      <c r="F20" s="28">
        <f>'[1]2019 data'!AB46</f>
        <v>87680.543999999994</v>
      </c>
      <c r="G20" s="29">
        <f t="shared" si="0"/>
        <v>11.511345093844309</v>
      </c>
    </row>
    <row r="21" spans="1:7" ht="15.4" x14ac:dyDescent="0.35">
      <c r="A21" s="15">
        <f t="shared" si="1"/>
        <v>12</v>
      </c>
      <c r="C21" s="1" t="str">
        <f>'[1]2019 data'!B66</f>
        <v>Nevada Power Company</v>
      </c>
      <c r="E21" s="27">
        <f>'[1]2019 data'!T66-'[1]2019 data'!L66</f>
        <v>253845</v>
      </c>
      <c r="F21" s="28">
        <f>'[1]2019 data'!AB66</f>
        <v>21941.008999999998</v>
      </c>
      <c r="G21" s="29">
        <f t="shared" si="0"/>
        <v>11.569431469628404</v>
      </c>
    </row>
    <row r="22" spans="1:7" ht="15.4" x14ac:dyDescent="0.35">
      <c r="A22" s="15">
        <f t="shared" si="1"/>
        <v>13</v>
      </c>
      <c r="C22" s="1" t="str">
        <f>'[1]2019 data'!B88</f>
        <v>Public Service Company of Colorado</v>
      </c>
      <c r="E22" s="27">
        <f>'[1]2019 data'!T88-'[1]2019 data'!L88</f>
        <v>512750</v>
      </c>
      <c r="F22" s="28">
        <f>'[1]2019 data'!AB88</f>
        <v>44049.22</v>
      </c>
      <c r="G22" s="29">
        <f t="shared" si="0"/>
        <v>11.640387729907589</v>
      </c>
    </row>
    <row r="23" spans="1:7" ht="15.4" x14ac:dyDescent="0.35">
      <c r="A23" s="15">
        <f t="shared" si="1"/>
        <v>14</v>
      </c>
      <c r="C23" s="1" t="str">
        <f>'[1]2019 data'!B38</f>
        <v>Entergy New Orleans, LLC</v>
      </c>
      <c r="E23" s="27">
        <f>'[1]2019 data'!T38-'[1]2019 data'!L38</f>
        <v>91500</v>
      </c>
      <c r="F23" s="28">
        <f>'[1]2019 data'!AB38</f>
        <v>7784.6610000000001</v>
      </c>
      <c r="G23" s="29">
        <f t="shared" si="0"/>
        <v>11.753883695128151</v>
      </c>
    </row>
    <row r="24" spans="1:7" ht="15.4" x14ac:dyDescent="0.35">
      <c r="A24" s="15">
        <f t="shared" si="1"/>
        <v>15</v>
      </c>
      <c r="C24" s="1" t="str">
        <f>'[1]2019 data'!B97</f>
        <v>SCANA Corporation</v>
      </c>
      <c r="E24" s="27">
        <f>'[1]2019 data'!T97-'[1]2019 data'!L97</f>
        <v>302417</v>
      </c>
      <c r="F24" s="28">
        <f>'[1]2019 data'!AB97</f>
        <v>25598.614000000001</v>
      </c>
      <c r="G24" s="29">
        <f t="shared" si="0"/>
        <v>11.813803669214279</v>
      </c>
    </row>
    <row r="25" spans="1:7" ht="15.4" x14ac:dyDescent="0.35">
      <c r="A25" s="15">
        <f t="shared" si="1"/>
        <v>16</v>
      </c>
      <c r="C25" s="1" t="str">
        <f>'[1]2019 data'!B119</f>
        <v>West Penn Power Company</v>
      </c>
      <c r="E25" s="27">
        <f>'[1]2019 data'!T119-'[1]2019 data'!L119</f>
        <v>245624</v>
      </c>
      <c r="F25" s="28">
        <f>'[1]2019 data'!AB119</f>
        <v>20091.071</v>
      </c>
      <c r="G25" s="29">
        <f t="shared" si="0"/>
        <v>12.225530435883682</v>
      </c>
    </row>
    <row r="26" spans="1:7" ht="15.4" x14ac:dyDescent="0.35">
      <c r="A26" s="15">
        <f t="shared" si="1"/>
        <v>17</v>
      </c>
      <c r="C26" s="1" t="str">
        <f>'[1]2019 data'!B118</f>
        <v>Virginia Electric and Power Company</v>
      </c>
      <c r="E26" s="27">
        <f>'[1]2019 data'!T118-'[1]2019 data'!L118</f>
        <v>1088869</v>
      </c>
      <c r="F26" s="28">
        <f>'[1]2019 data'!AB118</f>
        <v>88238.368000000002</v>
      </c>
      <c r="G26" s="29">
        <f t="shared" si="0"/>
        <v>12.340085437663578</v>
      </c>
    </row>
    <row r="27" spans="1:7" ht="15.4" x14ac:dyDescent="0.35">
      <c r="A27" s="15">
        <f t="shared" si="1"/>
        <v>18</v>
      </c>
      <c r="C27" s="1" t="str">
        <f>'[1]2019 data'!B108</f>
        <v>The Potomac Edison Company</v>
      </c>
      <c r="E27" s="27">
        <f>'[1]2019 data'!T108-'[1]2019 data'!L108</f>
        <v>148928</v>
      </c>
      <c r="F27" s="28">
        <f>'[1]2019 data'!AB108</f>
        <v>11782.66</v>
      </c>
      <c r="G27" s="29">
        <f t="shared" si="0"/>
        <v>12.639590720601291</v>
      </c>
    </row>
    <row r="28" spans="1:7" ht="15.4" x14ac:dyDescent="0.35">
      <c r="A28" s="15">
        <f t="shared" si="1"/>
        <v>19</v>
      </c>
      <c r="C28" s="1" t="str">
        <f>'[1]2019 data'!B111</f>
        <v>Tucson Electric Power Company</v>
      </c>
      <c r="E28" s="27">
        <f>'[1]2019 data'!T111-'[1]2019 data'!L111</f>
        <v>215950</v>
      </c>
      <c r="F28" s="28">
        <f>'[1]2019 data'!AB111</f>
        <v>16968.919999999998</v>
      </c>
      <c r="G28" s="29">
        <f t="shared" si="0"/>
        <v>12.726207678508711</v>
      </c>
    </row>
    <row r="29" spans="1:7" ht="15.4" x14ac:dyDescent="0.35">
      <c r="A29" s="15">
        <f t="shared" si="1"/>
        <v>20</v>
      </c>
      <c r="C29" s="1" t="str">
        <f>'[1]2019 data'!B102</f>
        <v>Southwestern Electric Power Company</v>
      </c>
      <c r="E29" s="27">
        <f>'[1]2019 data'!T102-'[1]2019 data'!L102</f>
        <v>321832</v>
      </c>
      <c r="F29" s="28">
        <f>'[1]2019 data'!AB102</f>
        <v>25160.460999999999</v>
      </c>
      <c r="G29" s="29">
        <f t="shared" si="0"/>
        <v>12.791180574950515</v>
      </c>
    </row>
    <row r="30" spans="1:7" ht="15.4" x14ac:dyDescent="0.35">
      <c r="A30" s="15">
        <f t="shared" si="1"/>
        <v>21</v>
      </c>
      <c r="C30" s="1" t="str">
        <f>'[1]2019 data'!B121</f>
        <v>Wheeling Power Company</v>
      </c>
      <c r="E30" s="27">
        <f>'[1]2019 data'!T121-'[1]2019 data'!L121</f>
        <v>64485</v>
      </c>
      <c r="F30" s="28">
        <f>'[1]2019 data'!AB121</f>
        <v>4919.0339999999997</v>
      </c>
      <c r="G30" s="29">
        <f t="shared" si="0"/>
        <v>13.109281212530753</v>
      </c>
    </row>
    <row r="31" spans="1:7" x14ac:dyDescent="0.25">
      <c r="A31" s="15">
        <f t="shared" si="1"/>
        <v>22</v>
      </c>
      <c r="C31" s="1" t="str">
        <f>'[1]2019 data'!B28</f>
        <v>Duke Energy Indiana, LLC</v>
      </c>
      <c r="E31" s="27">
        <f>'[1]2019 data'!T28-'[1]2019 data'!L28</f>
        <v>420667</v>
      </c>
      <c r="F31" s="28">
        <f>'[1]2019 data'!AB28</f>
        <v>31887.363000000001</v>
      </c>
      <c r="G31" s="29">
        <f t="shared" si="0"/>
        <v>13.19227933648825</v>
      </c>
    </row>
    <row r="32" spans="1:7" ht="19.5" x14ac:dyDescent="0.35">
      <c r="A32" s="15">
        <f t="shared" si="1"/>
        <v>23</v>
      </c>
      <c r="C32" s="1" t="str">
        <f>'[1]2019 data'!B103</f>
        <v>Southwestern Public Service Company</v>
      </c>
      <c r="D32" s="6"/>
      <c r="E32" s="27">
        <f>'[1]2019 data'!T103-'[1]2019 data'!L103</f>
        <v>395876</v>
      </c>
      <c r="F32" s="28">
        <f>'[1]2019 data'!AB103</f>
        <v>29814.59</v>
      </c>
      <c r="G32" s="29">
        <f t="shared" si="0"/>
        <v>13.277928691959206</v>
      </c>
    </row>
    <row r="33" spans="1:7" x14ac:dyDescent="0.25">
      <c r="A33" s="15">
        <f t="shared" si="1"/>
        <v>24</v>
      </c>
      <c r="C33" s="1" t="str">
        <f>'[1]2019 data'!B83</f>
        <v>Pennsylvania Power Company</v>
      </c>
      <c r="E33" s="27">
        <f>'[1]2019 data'!T83-'[1]2019 data'!L83</f>
        <v>63610</v>
      </c>
      <c r="F33" s="28">
        <f>'[1]2019 data'!AB83</f>
        <v>4664.4690000000001</v>
      </c>
      <c r="G33" s="29">
        <f t="shared" si="0"/>
        <v>13.63713640287887</v>
      </c>
    </row>
    <row r="34" spans="1:7" x14ac:dyDescent="0.25">
      <c r="A34" s="15">
        <f t="shared" si="1"/>
        <v>25</v>
      </c>
      <c r="C34" s="1" t="str">
        <f>'[1]2019 data'!B54</f>
        <v>Kentucky Utilities Company</v>
      </c>
      <c r="E34" s="27">
        <f>'[1]2019 data'!T54-'[1]2019 data'!L54</f>
        <v>271014</v>
      </c>
      <c r="F34" s="28">
        <f>'[1]2019 data'!AB54</f>
        <v>19813.335999999999</v>
      </c>
      <c r="G34" s="29">
        <f t="shared" si="0"/>
        <v>13.678362896586421</v>
      </c>
    </row>
    <row r="35" spans="1:7" x14ac:dyDescent="0.25">
      <c r="A35" s="15">
        <f t="shared" si="1"/>
        <v>26</v>
      </c>
      <c r="C35" s="1" t="str">
        <f>'[1]2019 data'!B56</f>
        <v>Louisville Gas and Electric Company</v>
      </c>
      <c r="E35" s="27">
        <f>'[1]2019 data'!T56-'[1]2019 data'!L56</f>
        <v>180233</v>
      </c>
      <c r="F35" s="28">
        <f>'[1]2019 data'!AB56</f>
        <v>13171.156999999999</v>
      </c>
      <c r="G35" s="29">
        <f t="shared" si="0"/>
        <v>13.683915543638271</v>
      </c>
    </row>
    <row r="36" spans="1:7" x14ac:dyDescent="0.25">
      <c r="A36" s="15">
        <f t="shared" si="1"/>
        <v>27</v>
      </c>
      <c r="C36" s="1" t="str">
        <f>'[1]2019 data'!B48</f>
        <v>Gulf Power Company</v>
      </c>
      <c r="E36" s="27">
        <f>'[1]2019 data'!T48-'[1]2019 data'!L48</f>
        <v>205156</v>
      </c>
      <c r="F36" s="28">
        <f>'[1]2019 data'!AB48</f>
        <v>14942.931</v>
      </c>
      <c r="G36" s="29">
        <f t="shared" si="0"/>
        <v>13.729301165882383</v>
      </c>
    </row>
    <row r="37" spans="1:7" x14ac:dyDescent="0.25">
      <c r="A37" s="15">
        <f t="shared" si="1"/>
        <v>28</v>
      </c>
      <c r="C37" s="1" t="str">
        <f>'[1]2019 data'!B37</f>
        <v>Entergy Mississippi, LLC</v>
      </c>
      <c r="E37" s="27">
        <f>'[1]2019 data'!T37-'[1]2019 data'!L37</f>
        <v>206799</v>
      </c>
      <c r="F37" s="28">
        <f>'[1]2019 data'!AB37</f>
        <v>15011.924000000001</v>
      </c>
      <c r="G37" s="29">
        <f t="shared" si="0"/>
        <v>13.775649277201243</v>
      </c>
    </row>
    <row r="38" spans="1:7" x14ac:dyDescent="0.25">
      <c r="A38" s="15">
        <f t="shared" si="1"/>
        <v>29</v>
      </c>
      <c r="C38" s="1" t="str">
        <f>'[1]2019 data'!B62</f>
        <v>Minnesota Power Enterprises, Inc.</v>
      </c>
      <c r="E38" s="27">
        <f>'[1]2019 data'!T62-'[1]2019 data'!L62</f>
        <v>190820</v>
      </c>
      <c r="F38" s="28">
        <f>'[1]2019 data'!AB62</f>
        <v>13667.757</v>
      </c>
      <c r="G38" s="29">
        <f t="shared" si="0"/>
        <v>13.961325183056738</v>
      </c>
    </row>
    <row r="39" spans="1:7" x14ac:dyDescent="0.25">
      <c r="A39" s="15">
        <f t="shared" si="1"/>
        <v>30</v>
      </c>
      <c r="C39" s="1" t="str">
        <f>'[1]2019 data'!B7</f>
        <v>Ameren Illinois Company</v>
      </c>
      <c r="E39" s="27">
        <f>'[1]2019 data'!T7-'[1]2019 data'!L7</f>
        <v>507992</v>
      </c>
      <c r="F39" s="28">
        <f>'[1]2019 data'!AB7</f>
        <v>36348.101999999999</v>
      </c>
      <c r="G39" s="29">
        <f t="shared" si="0"/>
        <v>13.975750370679602</v>
      </c>
    </row>
    <row r="40" spans="1:7" ht="19.5" x14ac:dyDescent="0.35">
      <c r="A40" s="15">
        <f t="shared" si="1"/>
        <v>31</v>
      </c>
      <c r="C40" s="1" t="str">
        <f>'[1]2019 data'!B64</f>
        <v>Monongahela Power Company</v>
      </c>
      <c r="D40" s="6"/>
      <c r="E40" s="27">
        <f>'[1]2019 data'!T64-'[1]2019 data'!L64</f>
        <v>243407</v>
      </c>
      <c r="F40" s="28">
        <f>'[1]2019 data'!AB64</f>
        <v>17270.646000000001</v>
      </c>
      <c r="G40" s="29">
        <f t="shared" si="0"/>
        <v>14.093682425081262</v>
      </c>
    </row>
    <row r="41" spans="1:7" x14ac:dyDescent="0.25">
      <c r="A41" s="15">
        <f t="shared" si="1"/>
        <v>32</v>
      </c>
      <c r="C41" s="1" t="str">
        <f>'[1]2019 data'!B104</f>
        <v>Tampa Electric Company</v>
      </c>
      <c r="E41" s="27">
        <f>'[1]2019 data'!T104-'[1]2019 data'!L104</f>
        <v>283432</v>
      </c>
      <c r="F41" s="28">
        <f>'[1]2019 data'!AB104</f>
        <v>19938.768</v>
      </c>
      <c r="G41" s="29">
        <f t="shared" si="0"/>
        <v>14.215121014497987</v>
      </c>
    </row>
    <row r="42" spans="1:7" x14ac:dyDescent="0.25">
      <c r="A42" s="15">
        <f t="shared" si="1"/>
        <v>33</v>
      </c>
      <c r="C42" s="1" t="str">
        <f>'[1]2019 data'!B35</f>
        <v>Entergy Arkansas, LLC</v>
      </c>
      <c r="E42" s="27">
        <f>'[1]2019 data'!T35-'[1]2019 data'!L35</f>
        <v>443651</v>
      </c>
      <c r="F42" s="28">
        <f>'[1]2019 data'!AB35</f>
        <v>31203.431</v>
      </c>
      <c r="G42" s="29">
        <f t="shared" ref="G42:G73" si="2">E42/F42</f>
        <v>14.218019806860342</v>
      </c>
    </row>
    <row r="43" spans="1:7" x14ac:dyDescent="0.25">
      <c r="A43" s="15">
        <f t="shared" ref="A43:A74" si="3">1+A42</f>
        <v>34</v>
      </c>
      <c r="C43" s="1" t="str">
        <f>'[1]2019 data'!B20</f>
        <v>Cleco Power LLC</v>
      </c>
      <c r="E43" s="27">
        <f>'[1]2019 data'!T20-'[1]2019 data'!L20</f>
        <v>166021</v>
      </c>
      <c r="F43" s="28">
        <f>'[1]2019 data'!AB20</f>
        <v>11562.97</v>
      </c>
      <c r="G43" s="29">
        <f t="shared" si="2"/>
        <v>14.357989340108986</v>
      </c>
    </row>
    <row r="44" spans="1:7" x14ac:dyDescent="0.25">
      <c r="A44" s="15">
        <f t="shared" si="3"/>
        <v>35</v>
      </c>
      <c r="C44" s="1" t="str">
        <f>'[1]2019 data'!B60</f>
        <v>Metropolitan Edison Company</v>
      </c>
      <c r="E44" s="27">
        <f>'[1]2019 data'!T60-'[1]2019 data'!L60</f>
        <v>207901</v>
      </c>
      <c r="F44" s="28">
        <f>'[1]2019 data'!AB60</f>
        <v>14264.51</v>
      </c>
      <c r="G44" s="29">
        <f t="shared" si="2"/>
        <v>14.574703232007268</v>
      </c>
    </row>
    <row r="45" spans="1:7" x14ac:dyDescent="0.25">
      <c r="A45" s="15">
        <f t="shared" si="3"/>
        <v>36</v>
      </c>
      <c r="C45" s="1" t="str">
        <f>'[1]2019 data'!B29</f>
        <v>Duke Energy Kentucky, Inc.</v>
      </c>
      <c r="E45" s="27">
        <f>'[1]2019 data'!T29-'[1]2019 data'!L29</f>
        <v>67464</v>
      </c>
      <c r="F45" s="28">
        <f>'[1]2019 data'!AB29</f>
        <v>4554.5659999999998</v>
      </c>
      <c r="G45" s="29">
        <f t="shared" si="2"/>
        <v>14.812388271462089</v>
      </c>
    </row>
    <row r="46" spans="1:7" x14ac:dyDescent="0.25">
      <c r="A46" s="15">
        <f t="shared" si="3"/>
        <v>37</v>
      </c>
      <c r="C46" s="1" t="str">
        <f>'[1]2019 data'!B6</f>
        <v>Alabama Power Company</v>
      </c>
      <c r="E46" s="27">
        <f>'[1]2019 data'!T6-'[1]2019 data'!L6</f>
        <v>941186</v>
      </c>
      <c r="F46" s="28">
        <f>'[1]2019 data'!AB6</f>
        <v>62738.834999999999</v>
      </c>
      <c r="G46" s="29">
        <f t="shared" si="2"/>
        <v>15.001649297440732</v>
      </c>
    </row>
    <row r="47" spans="1:7" x14ac:dyDescent="0.25">
      <c r="A47" s="15">
        <f t="shared" si="3"/>
        <v>38</v>
      </c>
      <c r="C47" s="1" t="str">
        <f>'[1]2019 data'!B105</f>
        <v>Texas-New Mexico Power Company</v>
      </c>
      <c r="E47" s="27">
        <f>'[1]2019 data'!T105-'[1]2019 data'!L105</f>
        <v>162537</v>
      </c>
      <c r="F47" s="28">
        <f>'[1]2019 data'!AB105</f>
        <v>10827.785</v>
      </c>
      <c r="G47" s="29">
        <f t="shared" si="2"/>
        <v>15.011103378945926</v>
      </c>
    </row>
    <row r="48" spans="1:7" ht="16.5" customHeight="1" x14ac:dyDescent="0.25">
      <c r="A48" s="15">
        <f t="shared" si="3"/>
        <v>39</v>
      </c>
      <c r="C48" s="1" t="str">
        <f>'[1]2019 data'!B77</f>
        <v>Oncor Electric Delivery Company LLC</v>
      </c>
      <c r="E48" s="27">
        <f>'[1]2019 data'!T77-'[1]2019 data'!L77</f>
        <v>2008431</v>
      </c>
      <c r="F48" s="28">
        <f>'[1]2019 data'!AB77</f>
        <v>133357.45199999999</v>
      </c>
      <c r="G48" s="29">
        <f t="shared" si="2"/>
        <v>15.060508204670858</v>
      </c>
    </row>
    <row r="49" spans="1:7" x14ac:dyDescent="0.25">
      <c r="A49" s="15">
        <f t="shared" si="3"/>
        <v>40</v>
      </c>
      <c r="C49" s="1" t="str">
        <f>'[1]2019 data'!B91</f>
        <v>Public Service Company of Oklahoma</v>
      </c>
      <c r="E49" s="27">
        <f>'[1]2019 data'!T91-'[1]2019 data'!L91</f>
        <v>308432</v>
      </c>
      <c r="F49" s="28">
        <f>'[1]2019 data'!AB91</f>
        <v>20409.260999999999</v>
      </c>
      <c r="G49" s="29">
        <f t="shared" si="2"/>
        <v>15.112355121530369</v>
      </c>
    </row>
    <row r="50" spans="1:7" x14ac:dyDescent="0.25">
      <c r="A50" s="15">
        <f t="shared" si="3"/>
        <v>41</v>
      </c>
      <c r="C50" s="1" t="str">
        <f>'[1]2019 data'!B50</f>
        <v>Indiana Michigan Power Company</v>
      </c>
      <c r="E50" s="27">
        <f>'[1]2019 data'!T50-'[1]2019 data'!L50</f>
        <v>405256</v>
      </c>
      <c r="F50" s="28">
        <f>'[1]2019 data'!AB50</f>
        <v>26514.011999999999</v>
      </c>
      <c r="G50" s="29">
        <f t="shared" si="2"/>
        <v>15.284597442288252</v>
      </c>
    </row>
    <row r="51" spans="1:7" x14ac:dyDescent="0.25">
      <c r="A51" s="15">
        <f t="shared" si="3"/>
        <v>42</v>
      </c>
      <c r="C51" s="1" t="str">
        <f>'[1]2019 data'!B42</f>
        <v>Evergy Metro, Inc.</v>
      </c>
      <c r="E51" s="27">
        <f>'[1]2019 data'!T42-'[1]2019 data'!L42</f>
        <v>329429</v>
      </c>
      <c r="F51" s="28">
        <f>'[1]2019 data'!AB42</f>
        <v>20934.469000000001</v>
      </c>
      <c r="G51" s="29">
        <f t="shared" si="2"/>
        <v>15.736200426196623</v>
      </c>
    </row>
    <row r="52" spans="1:7" x14ac:dyDescent="0.25">
      <c r="A52" s="15">
        <f t="shared" si="3"/>
        <v>43</v>
      </c>
      <c r="C52" s="1" t="str">
        <f>'[1]2019 data'!B15</f>
        <v>CenterPoint Energy Houston Electric, LLC</v>
      </c>
      <c r="E52" s="27">
        <f>'[1]2019 data'!T15-'[1]2019 data'!L15</f>
        <v>1472465</v>
      </c>
      <c r="F52" s="28">
        <f>'[1]2019 data'!AB15</f>
        <v>92179.774000000005</v>
      </c>
      <c r="G52" s="29">
        <f t="shared" si="2"/>
        <v>15.973840421869552</v>
      </c>
    </row>
    <row r="53" spans="1:7" x14ac:dyDescent="0.25">
      <c r="A53" s="15">
        <f t="shared" si="3"/>
        <v>44</v>
      </c>
      <c r="C53" s="1" t="str">
        <f>'[1]2019 data'!B33</f>
        <v>El Paso Electric Company</v>
      </c>
      <c r="E53" s="27">
        <f>'[1]2019 data'!T33-'[1]2019 data'!L33</f>
        <v>190864</v>
      </c>
      <c r="F53" s="28">
        <f>'[1]2019 data'!AB33</f>
        <v>11880.602999999999</v>
      </c>
      <c r="G53" s="29">
        <f t="shared" si="2"/>
        <v>16.06517783651217</v>
      </c>
    </row>
    <row r="54" spans="1:7" x14ac:dyDescent="0.25">
      <c r="A54" s="15">
        <f t="shared" si="3"/>
        <v>45</v>
      </c>
      <c r="C54" s="1" t="str">
        <f>'[1]2019 data'!B76</f>
        <v>Oklahoma Gas and Electric Company</v>
      </c>
      <c r="E54" s="27">
        <f>'[1]2019 data'!T76-'[1]2019 data'!L76</f>
        <v>489481</v>
      </c>
      <c r="F54" s="28">
        <f>'[1]2019 data'!AB76</f>
        <v>29591.330999999998</v>
      </c>
      <c r="G54" s="29">
        <f t="shared" si="2"/>
        <v>16.541364766593297</v>
      </c>
    </row>
    <row r="55" spans="1:7" x14ac:dyDescent="0.25">
      <c r="A55" s="15">
        <f t="shared" si="3"/>
        <v>46</v>
      </c>
      <c r="C55" s="1" t="str">
        <f>'[1]2019 data'!B82</f>
        <v>Pennsylvania Electric Company</v>
      </c>
      <c r="E55" s="27">
        <f>'[1]2019 data'!T82-'[1]2019 data'!L82</f>
        <v>237240</v>
      </c>
      <c r="F55" s="28">
        <f>'[1]2019 data'!AB82</f>
        <v>14313.118</v>
      </c>
      <c r="G55" s="29">
        <f t="shared" si="2"/>
        <v>16.575004831232441</v>
      </c>
    </row>
    <row r="56" spans="1:7" x14ac:dyDescent="0.25">
      <c r="A56" s="15">
        <f t="shared" si="3"/>
        <v>47</v>
      </c>
      <c r="C56" s="1" t="str">
        <f>'[1]2019 data'!B9</f>
        <v>Arizona Public Service Company</v>
      </c>
      <c r="E56" s="27">
        <f>'[1]2019 data'!T9-'[1]2019 data'!L9</f>
        <v>530676</v>
      </c>
      <c r="F56" s="28">
        <f>'[1]2019 data'!AB9</f>
        <v>31929.592000000001</v>
      </c>
      <c r="G56" s="29">
        <f t="shared" si="2"/>
        <v>16.620193580926433</v>
      </c>
    </row>
    <row r="57" spans="1:7" x14ac:dyDescent="0.25">
      <c r="A57" s="15">
        <f t="shared" si="3"/>
        <v>48</v>
      </c>
      <c r="C57" s="1" t="str">
        <f>'[1]2019 data'!B116</f>
        <v>Upper Michigan Energy Resources Corporation</v>
      </c>
      <c r="E57" s="27">
        <f>'[1]2019 data'!T116-'[1]2019 data'!L116</f>
        <v>28628</v>
      </c>
      <c r="F57" s="28">
        <f>'[1]2019 data'!AB116</f>
        <v>1676.7860000000001</v>
      </c>
      <c r="G57" s="29">
        <f t="shared" si="2"/>
        <v>17.073138730881578</v>
      </c>
    </row>
    <row r="58" spans="1:7" x14ac:dyDescent="0.25">
      <c r="A58" s="15">
        <f t="shared" si="3"/>
        <v>49</v>
      </c>
      <c r="C58" s="1" t="str">
        <f>'[1]2019 data'!B113</f>
        <v>Union Electric Company</v>
      </c>
      <c r="E58" s="27">
        <f>'[1]2019 data'!T113-'[1]2019 data'!L113</f>
        <v>642288</v>
      </c>
      <c r="F58" s="28">
        <f>'[1]2019 data'!AB113</f>
        <v>37596.065000000002</v>
      </c>
      <c r="G58" s="29">
        <f t="shared" si="2"/>
        <v>17.083915564035756</v>
      </c>
    </row>
    <row r="59" spans="1:7" x14ac:dyDescent="0.25">
      <c r="A59" s="15">
        <f t="shared" si="3"/>
        <v>50</v>
      </c>
      <c r="C59" s="1" t="str">
        <f>'[1]2019 data'!B21</f>
        <v>Commonwealth Edison Company</v>
      </c>
      <c r="E59" s="27">
        <f>'[1]2019 data'!T21-'[1]2019 data'!L21</f>
        <v>1516004</v>
      </c>
      <c r="F59" s="28">
        <f>'[1]2019 data'!AB21</f>
        <v>88116.25</v>
      </c>
      <c r="G59" s="29">
        <f t="shared" si="2"/>
        <v>17.204590526718967</v>
      </c>
    </row>
    <row r="60" spans="1:7" x14ac:dyDescent="0.25">
      <c r="A60" s="15">
        <f t="shared" si="3"/>
        <v>51</v>
      </c>
      <c r="C60" s="1" t="str">
        <f>'[1]2019 data'!B12</f>
        <v>Baltimore Gas and Electric Company</v>
      </c>
      <c r="E60" s="27">
        <f>'[1]2019 data'!T12-'[1]2019 data'!L12</f>
        <v>511744</v>
      </c>
      <c r="F60" s="28">
        <f>'[1]2019 data'!AB12</f>
        <v>29683.784</v>
      </c>
      <c r="G60" s="29">
        <f t="shared" si="2"/>
        <v>17.23985055274624</v>
      </c>
    </row>
    <row r="61" spans="1:7" x14ac:dyDescent="0.25">
      <c r="A61" s="15">
        <f t="shared" si="3"/>
        <v>52</v>
      </c>
      <c r="C61" s="1" t="str">
        <f>'[1]2019 data'!B49</f>
        <v>Idaho Power Company</v>
      </c>
      <c r="E61" s="27">
        <f>'[1]2019 data'!T49-'[1]2019 data'!L49</f>
        <v>300206</v>
      </c>
      <c r="F61" s="28">
        <f>'[1]2019 data'!AB49</f>
        <v>17387.635999999999</v>
      </c>
      <c r="G61" s="29">
        <f t="shared" si="2"/>
        <v>17.265486809132653</v>
      </c>
    </row>
    <row r="62" spans="1:7" x14ac:dyDescent="0.25">
      <c r="A62" s="15">
        <f t="shared" si="3"/>
        <v>53</v>
      </c>
      <c r="C62" s="1" t="str">
        <f>'[1]2019 data'!B8</f>
        <v>Appalachian Power Company</v>
      </c>
      <c r="E62" s="27">
        <f>'[1]2019 data'!T8-'[1]2019 data'!L8</f>
        <v>585750</v>
      </c>
      <c r="F62" s="28">
        <f>'[1]2019 data'!AB8</f>
        <v>33841.807999999997</v>
      </c>
      <c r="G62" s="29">
        <f t="shared" si="2"/>
        <v>17.30847240785717</v>
      </c>
    </row>
    <row r="63" spans="1:7" x14ac:dyDescent="0.25">
      <c r="A63" s="15">
        <f t="shared" si="3"/>
        <v>54</v>
      </c>
      <c r="C63" s="1" t="str">
        <f>'[1]2019 data'!B4</f>
        <v>AES Indiana</v>
      </c>
      <c r="E63" s="27">
        <f>'[1]2019 data'!T4-'[1]2019 data'!L4</f>
        <v>283310</v>
      </c>
      <c r="F63" s="28">
        <f>'[1]2019 data'!AB4</f>
        <v>16083.014999999999</v>
      </c>
      <c r="G63" s="29">
        <f t="shared" si="2"/>
        <v>17.615478192366297</v>
      </c>
    </row>
    <row r="64" spans="1:7" x14ac:dyDescent="0.25">
      <c r="A64" s="15">
        <f t="shared" si="3"/>
        <v>55</v>
      </c>
      <c r="C64" s="1" t="str">
        <f>'[1]2019 data'!B120</f>
        <v>Westar Energy (KPL)</v>
      </c>
      <c r="E64" s="27">
        <f>'[1]2019 data'!T120-'[1]2019 data'!L120</f>
        <v>282451</v>
      </c>
      <c r="F64" s="28">
        <f>'[1]2019 data'!AB120</f>
        <v>15945.425999999999</v>
      </c>
      <c r="G64" s="29">
        <f t="shared" si="2"/>
        <v>17.713606397220119</v>
      </c>
    </row>
    <row r="65" spans="1:7" ht="19.5" x14ac:dyDescent="0.35">
      <c r="A65" s="15">
        <f t="shared" si="3"/>
        <v>56</v>
      </c>
      <c r="C65" s="1" t="str">
        <f>'[1]2019 data'!B11</f>
        <v>Avista Corporation</v>
      </c>
      <c r="D65" s="6"/>
      <c r="E65" s="27">
        <f>'[1]2019 data'!T11-'[1]2019 data'!L11</f>
        <v>212151</v>
      </c>
      <c r="F65" s="28">
        <f>'[1]2019 data'!AB11</f>
        <v>11958.236000000001</v>
      </c>
      <c r="G65" s="29">
        <f t="shared" si="2"/>
        <v>17.740994574785109</v>
      </c>
    </row>
    <row r="66" spans="1:7" x14ac:dyDescent="0.25">
      <c r="A66" s="15">
        <f t="shared" si="3"/>
        <v>57</v>
      </c>
      <c r="C66" s="1" t="str">
        <f>'[1]2019 data'!B84</f>
        <v>PNM Resources, Inc.</v>
      </c>
      <c r="E66" s="27">
        <f>'[1]2019 data'!T84-'[1]2019 data'!L84</f>
        <v>402870</v>
      </c>
      <c r="F66" s="28">
        <f>'[1]2019 data'!AB84</f>
        <v>22684.183000000001</v>
      </c>
      <c r="G66" s="29">
        <f t="shared" si="2"/>
        <v>17.759951945370922</v>
      </c>
    </row>
    <row r="67" spans="1:7" x14ac:dyDescent="0.25">
      <c r="A67" s="15">
        <f t="shared" si="3"/>
        <v>58</v>
      </c>
      <c r="C67" s="1" t="str">
        <f>'[1]2019 data'!B75</f>
        <v>Ohio Power Company</v>
      </c>
      <c r="E67" s="27">
        <f>'[1]2019 data'!T75-'[1]2019 data'!L75</f>
        <v>837145</v>
      </c>
      <c r="F67" s="28">
        <f>'[1]2019 data'!AB75</f>
        <v>46457.834999999999</v>
      </c>
      <c r="G67" s="29">
        <f t="shared" si="2"/>
        <v>18.019457858938111</v>
      </c>
    </row>
    <row r="68" spans="1:7" x14ac:dyDescent="0.25">
      <c r="A68" s="15">
        <f t="shared" si="3"/>
        <v>59</v>
      </c>
      <c r="C68" s="1" t="str">
        <f>'[1]2019 data'!B27</f>
        <v>Duke Energy Florida, LLC</v>
      </c>
      <c r="E68" s="27">
        <f>'[1]2019 data'!T27-'[1]2019 data'!L27</f>
        <v>778201</v>
      </c>
      <c r="F68" s="28">
        <f>'[1]2019 data'!AB27</f>
        <v>42257.337</v>
      </c>
      <c r="G68" s="29">
        <f t="shared" si="2"/>
        <v>18.415760557746456</v>
      </c>
    </row>
    <row r="69" spans="1:7" x14ac:dyDescent="0.25">
      <c r="A69" s="15">
        <f t="shared" si="3"/>
        <v>60</v>
      </c>
      <c r="C69" s="1" t="str">
        <f>'[1]2019 data'!B32</f>
        <v>Duquesne Light Company</v>
      </c>
      <c r="E69" s="27">
        <f>'[1]2019 data'!T32-'[1]2019 data'!L32</f>
        <v>233825</v>
      </c>
      <c r="F69" s="28">
        <f>'[1]2019 data'!AB32</f>
        <v>12654.983</v>
      </c>
      <c r="G69" s="29">
        <f t="shared" si="2"/>
        <v>18.476911426905907</v>
      </c>
    </row>
    <row r="70" spans="1:7" x14ac:dyDescent="0.25">
      <c r="A70" s="15">
        <f t="shared" si="3"/>
        <v>61</v>
      </c>
      <c r="C70" s="1" t="str">
        <f>'[1]2019 data'!B93</f>
        <v>Puget Sound Energy, Inc.</v>
      </c>
      <c r="E70" s="27">
        <f>'[1]2019 data'!T93-'[1]2019 data'!L93</f>
        <v>510362</v>
      </c>
      <c r="F70" s="28">
        <f>'[1]2019 data'!AB93</f>
        <v>27486.304</v>
      </c>
      <c r="G70" s="29">
        <f t="shared" si="2"/>
        <v>18.567865654109042</v>
      </c>
    </row>
    <row r="71" spans="1:7" x14ac:dyDescent="0.25">
      <c r="A71" s="15">
        <f t="shared" si="3"/>
        <v>62</v>
      </c>
      <c r="C71" s="1" t="str">
        <f>'[1]2019 data'!B53</f>
        <v>Kentucky Power Company</v>
      </c>
      <c r="E71" s="27">
        <f>'[1]2019 data'!T53-'[1]2019 data'!L53</f>
        <v>125025</v>
      </c>
      <c r="F71" s="28">
        <f>'[1]2019 data'!AB53</f>
        <v>6590.402</v>
      </c>
      <c r="G71" s="29">
        <f t="shared" si="2"/>
        <v>18.970769916615101</v>
      </c>
    </row>
    <row r="72" spans="1:7" x14ac:dyDescent="0.25">
      <c r="A72" s="15">
        <f t="shared" si="3"/>
        <v>63</v>
      </c>
      <c r="C72" s="1" t="str">
        <f>'[1]2019 data'!B109</f>
        <v>The Toledo Edison Company</v>
      </c>
      <c r="E72" s="27">
        <f>'[1]2019 data'!T109-'[1]2019 data'!L109</f>
        <v>196754</v>
      </c>
      <c r="F72" s="28">
        <f>'[1]2019 data'!AB109</f>
        <v>10369.218000000001</v>
      </c>
      <c r="G72" s="29">
        <f t="shared" si="2"/>
        <v>18.974815651479215</v>
      </c>
    </row>
    <row r="73" spans="1:7" x14ac:dyDescent="0.25">
      <c r="A73" s="15">
        <f t="shared" si="3"/>
        <v>64</v>
      </c>
      <c r="C73" s="1" t="str">
        <f>'[1]2019 data'!B98</f>
        <v>Sempra</v>
      </c>
      <c r="E73" s="27">
        <f>'[1]2019 data'!T98-'[1]2019 data'!L98</f>
        <v>2998448</v>
      </c>
      <c r="F73" s="28">
        <f>'[1]2019 data'!AB98</f>
        <v>157585.85800000001</v>
      </c>
      <c r="G73" s="29">
        <f t="shared" si="2"/>
        <v>19.027392673776603</v>
      </c>
    </row>
    <row r="74" spans="1:7" x14ac:dyDescent="0.25">
      <c r="A74" s="15">
        <f t="shared" si="3"/>
        <v>65</v>
      </c>
      <c r="C74" s="1" t="str">
        <f>'[1]2019 data'!B87</f>
        <v>PPL Electric Utilities Corporation</v>
      </c>
      <c r="E74" s="27">
        <f>'[1]2019 data'!T87-'[1]2019 data'!L87</f>
        <v>725293</v>
      </c>
      <c r="F74" s="28">
        <f>'[1]2019 data'!AB87</f>
        <v>37986.936000000002</v>
      </c>
      <c r="G74" s="29">
        <f t="shared" ref="G74:G105" si="4">E74/F74</f>
        <v>19.093221943459721</v>
      </c>
    </row>
    <row r="75" spans="1:7" x14ac:dyDescent="0.25">
      <c r="A75" s="15">
        <f t="shared" ref="A75:A106" si="5">1+A74</f>
        <v>66</v>
      </c>
      <c r="C75" s="1" t="str">
        <f>'[1]2019 data'!B115</f>
        <v>UNS Electric, Inc.</v>
      </c>
      <c r="E75" s="27">
        <f>'[1]2019 data'!T115-'[1]2019 data'!L115</f>
        <v>40859</v>
      </c>
      <c r="F75" s="28">
        <f>'[1]2019 data'!AB115</f>
        <v>2065.7060000000001</v>
      </c>
      <c r="G75" s="29">
        <f t="shared" si="4"/>
        <v>19.779678231074509</v>
      </c>
    </row>
    <row r="76" spans="1:7" x14ac:dyDescent="0.25">
      <c r="A76" s="15">
        <f t="shared" si="5"/>
        <v>67</v>
      </c>
      <c r="C76" s="1" t="str">
        <f>'[1]2019 data'!B40</f>
        <v>Evergy Kansas Central, Inc.</v>
      </c>
      <c r="E76" s="27">
        <f>'[1]2019 data'!T40-'[1]2019 data'!L40</f>
        <v>567234</v>
      </c>
      <c r="F76" s="28">
        <f>'[1]2019 data'!AB40</f>
        <v>28173.511999999999</v>
      </c>
      <c r="G76" s="29">
        <f t="shared" si="4"/>
        <v>20.133592148540089</v>
      </c>
    </row>
    <row r="77" spans="1:7" x14ac:dyDescent="0.25">
      <c r="A77" s="15">
        <f t="shared" si="5"/>
        <v>68</v>
      </c>
      <c r="C77" s="1" t="str">
        <f>'[1]2019 data'!B92</f>
        <v>Public Service Electric and Gas Company</v>
      </c>
      <c r="E77" s="27">
        <f>'[1]2019 data'!T92-'[1]2019 data'!L92</f>
        <v>823460</v>
      </c>
      <c r="F77" s="28">
        <f>'[1]2019 data'!AB92</f>
        <v>40860.792000000001</v>
      </c>
      <c r="G77" s="29">
        <f t="shared" si="4"/>
        <v>20.152815442245956</v>
      </c>
    </row>
    <row r="78" spans="1:7" x14ac:dyDescent="0.25">
      <c r="A78" s="15">
        <f t="shared" si="5"/>
        <v>69</v>
      </c>
      <c r="C78" s="1" t="str">
        <f>'[1]2019 data'!B90</f>
        <v>Public Service Company of New Mexico</v>
      </c>
      <c r="E78" s="27">
        <f>'[1]2019 data'!T90-'[1]2019 data'!L90</f>
        <v>240333</v>
      </c>
      <c r="F78" s="28">
        <f>'[1]2019 data'!AB90</f>
        <v>11856.397999999999</v>
      </c>
      <c r="G78" s="29">
        <f t="shared" si="4"/>
        <v>20.270321559718223</v>
      </c>
    </row>
    <row r="79" spans="1:7" x14ac:dyDescent="0.25">
      <c r="A79" s="15">
        <f t="shared" si="5"/>
        <v>70</v>
      </c>
      <c r="C79" s="1" t="str">
        <f>'[1]2019 data'!B86</f>
        <v>Potomac Electric Power Company</v>
      </c>
      <c r="E79" s="27">
        <f>'[1]2019 data'!T86-'[1]2019 data'!L86</f>
        <v>507866</v>
      </c>
      <c r="F79" s="28">
        <f>'[1]2019 data'!AB86</f>
        <v>25039.992999999999</v>
      </c>
      <c r="G79" s="29">
        <f t="shared" si="4"/>
        <v>20.282194168345015</v>
      </c>
    </row>
    <row r="80" spans="1:7" x14ac:dyDescent="0.25">
      <c r="A80" s="15">
        <f t="shared" si="5"/>
        <v>71</v>
      </c>
      <c r="C80" s="1" t="str">
        <f>'[1]2019 data'!B24</f>
        <v>Delmarva Power &amp; Light Company</v>
      </c>
      <c r="E80" s="27">
        <f>'[1]2019 data'!T24-'[1]2019 data'!L24</f>
        <v>261879</v>
      </c>
      <c r="F80" s="28">
        <f>'[1]2019 data'!AB24</f>
        <v>12408.307000000001</v>
      </c>
      <c r="G80" s="29">
        <f t="shared" si="4"/>
        <v>21.105135454820708</v>
      </c>
    </row>
    <row r="81" spans="1:7" x14ac:dyDescent="0.25">
      <c r="A81" s="15">
        <f t="shared" si="5"/>
        <v>72</v>
      </c>
      <c r="C81" s="1" t="str">
        <f>'[1]2019 data'!B69</f>
        <v>Northern Indiana Public Service Company</v>
      </c>
      <c r="E81" s="27">
        <f>'[1]2019 data'!T69-'[1]2019 data'!L69</f>
        <v>332970</v>
      </c>
      <c r="F81" s="28">
        <f>'[1]2019 data'!AB69</f>
        <v>15721.312</v>
      </c>
      <c r="G81" s="29">
        <f t="shared" si="4"/>
        <v>21.179530054489092</v>
      </c>
    </row>
    <row r="82" spans="1:7" x14ac:dyDescent="0.25">
      <c r="A82" s="15">
        <f t="shared" si="5"/>
        <v>73</v>
      </c>
      <c r="C82" s="1" t="str">
        <f>'[1]2019 data'!B81</f>
        <v>PECO Energy Company</v>
      </c>
      <c r="E82" s="27">
        <f>'[1]2019 data'!T81-'[1]2019 data'!L81</f>
        <v>792003</v>
      </c>
      <c r="F82" s="28">
        <f>'[1]2019 data'!AB81</f>
        <v>37327.724000000002</v>
      </c>
      <c r="G82" s="29">
        <f t="shared" si="4"/>
        <v>21.217554008918409</v>
      </c>
    </row>
    <row r="83" spans="1:7" x14ac:dyDescent="0.25">
      <c r="A83" s="15">
        <f t="shared" si="5"/>
        <v>74</v>
      </c>
      <c r="C83" s="1" t="str">
        <f>'[1]2019 data'!B71</f>
        <v>Northern States Power Company-MN</v>
      </c>
      <c r="E83" s="27">
        <f>'[1]2019 data'!T71-'[1]2019 data'!L71</f>
        <v>954163</v>
      </c>
      <c r="F83" s="28">
        <f>'[1]2019 data'!AB71</f>
        <v>44858.726000000002</v>
      </c>
      <c r="G83" s="29">
        <f t="shared" si="4"/>
        <v>21.270398985472749</v>
      </c>
    </row>
    <row r="84" spans="1:7" x14ac:dyDescent="0.25">
      <c r="A84" s="15">
        <f t="shared" si="5"/>
        <v>75</v>
      </c>
      <c r="C84" s="1" t="str">
        <f>'[1]2019 data'!B18</f>
        <v>Cheyenne Light, Fuel and Power Company</v>
      </c>
      <c r="E84" s="27">
        <f>'[1]2019 data'!T18-'[1]2019 data'!L18</f>
        <v>39156</v>
      </c>
      <c r="F84" s="28">
        <f>'[1]2019 data'!AB18</f>
        <v>1807.3389999999999</v>
      </c>
      <c r="G84" s="29">
        <f t="shared" si="4"/>
        <v>21.665000312614293</v>
      </c>
    </row>
    <row r="85" spans="1:7" x14ac:dyDescent="0.25">
      <c r="A85" s="15">
        <f t="shared" si="5"/>
        <v>76</v>
      </c>
      <c r="C85" s="1" t="str">
        <f>'[1]2019 data'!B72</f>
        <v>NorthWestern Corporation</v>
      </c>
      <c r="E85" s="27">
        <f>'[1]2019 data'!T72-'[1]2019 data'!L72</f>
        <v>202814</v>
      </c>
      <c r="F85" s="28">
        <f>'[1]2019 data'!AB72</f>
        <v>9114.6779999999999</v>
      </c>
      <c r="G85" s="29">
        <f t="shared" si="4"/>
        <v>22.251362033853528</v>
      </c>
    </row>
    <row r="86" spans="1:7" x14ac:dyDescent="0.25">
      <c r="A86" s="15">
        <f t="shared" si="5"/>
        <v>77</v>
      </c>
      <c r="C86" s="1" t="str">
        <f>'[1]2019 data'!B101</f>
        <v>Southern Indiana Gas and Electric Company</v>
      </c>
      <c r="E86" s="27">
        <f>'[1]2019 data'!T101-'[1]2019 data'!L101</f>
        <v>119118</v>
      </c>
      <c r="F86" s="28">
        <f>'[1]2019 data'!AB101</f>
        <v>5199.2049999999999</v>
      </c>
      <c r="G86" s="29">
        <f t="shared" si="4"/>
        <v>22.910810402744264</v>
      </c>
    </row>
    <row r="87" spans="1:7" x14ac:dyDescent="0.25">
      <c r="A87" s="15">
        <f t="shared" si="5"/>
        <v>78</v>
      </c>
      <c r="C87" s="1" t="str">
        <f>'[1]2019 data'!B123</f>
        <v>Wisconsin Power and Light Company</v>
      </c>
      <c r="E87" s="27">
        <f>'[1]2019 data'!T123-'[1]2019 data'!L123</f>
        <v>317484</v>
      </c>
      <c r="F87" s="28">
        <f>'[1]2019 data'!AB123</f>
        <v>13688.378000000001</v>
      </c>
      <c r="G87" s="29">
        <f t="shared" si="4"/>
        <v>23.1936902969804</v>
      </c>
    </row>
    <row r="88" spans="1:7" x14ac:dyDescent="0.25">
      <c r="A88" s="15">
        <f t="shared" si="5"/>
        <v>79</v>
      </c>
      <c r="C88" s="1" t="str">
        <f>'[1]2019 data'!B79</f>
        <v>Otter Tail Power Company</v>
      </c>
      <c r="E88" s="27">
        <f>'[1]2019 data'!T79-'[1]2019 data'!L79</f>
        <v>120474</v>
      </c>
      <c r="F88" s="28">
        <f>'[1]2019 data'!AB79</f>
        <v>5174.3239999999996</v>
      </c>
      <c r="G88" s="29">
        <f t="shared" si="4"/>
        <v>23.283041417584212</v>
      </c>
    </row>
    <row r="89" spans="1:7" x14ac:dyDescent="0.25">
      <c r="A89" s="15">
        <f t="shared" si="5"/>
        <v>80</v>
      </c>
      <c r="C89" s="1" t="str">
        <f>'[1]2019 data'!B85</f>
        <v>Portland General Electric Company</v>
      </c>
      <c r="E89" s="27">
        <f>'[1]2019 data'!T85-'[1]2019 data'!L85</f>
        <v>533411</v>
      </c>
      <c r="F89" s="28">
        <f>'[1]2019 data'!AB85</f>
        <v>22572.002</v>
      </c>
      <c r="G89" s="29">
        <f t="shared" si="4"/>
        <v>23.631532550812285</v>
      </c>
    </row>
    <row r="90" spans="1:7" x14ac:dyDescent="0.25">
      <c r="A90" s="15">
        <f t="shared" si="5"/>
        <v>81</v>
      </c>
      <c r="C90" s="1" t="str">
        <f>'[1]2019 data'!B34</f>
        <v>Empire District Electric Company</v>
      </c>
      <c r="E90" s="27">
        <f>'[1]2019 data'!T34-'[1]2019 data'!L34</f>
        <v>121456</v>
      </c>
      <c r="F90" s="28">
        <f>'[1]2019 data'!AB34</f>
        <v>5113.8890000000001</v>
      </c>
      <c r="G90" s="29">
        <f t="shared" si="4"/>
        <v>23.750222189022875</v>
      </c>
    </row>
    <row r="91" spans="1:7" x14ac:dyDescent="0.25">
      <c r="A91" s="15">
        <f t="shared" si="5"/>
        <v>82</v>
      </c>
      <c r="C91" s="1" t="str">
        <f>'[1]2019 data'!B122</f>
        <v>Wisconsin Electric Power Company</v>
      </c>
      <c r="E91" s="27">
        <f>'[1]2019 data'!T122-'[1]2019 data'!L122</f>
        <v>735898</v>
      </c>
      <c r="F91" s="28">
        <f>'[1]2019 data'!AB122</f>
        <v>30819.911</v>
      </c>
      <c r="G91" s="29">
        <f t="shared" si="4"/>
        <v>23.877356427148669</v>
      </c>
    </row>
    <row r="92" spans="1:7" x14ac:dyDescent="0.25">
      <c r="A92" s="15">
        <f t="shared" si="5"/>
        <v>83</v>
      </c>
      <c r="C92" s="1" t="str">
        <f>'[1]2019 data'!B52</f>
        <v>Jersey Central Power &amp; Light Company</v>
      </c>
      <c r="E92" s="27">
        <f>'[1]2019 data'!T52-'[1]2019 data'!L52</f>
        <v>491040</v>
      </c>
      <c r="F92" s="28">
        <f>'[1]2019 data'!AB52</f>
        <v>20513.508999999998</v>
      </c>
      <c r="G92" s="29">
        <f t="shared" si="4"/>
        <v>23.937396571205834</v>
      </c>
    </row>
    <row r="93" spans="1:7" x14ac:dyDescent="0.25">
      <c r="A93" s="15">
        <f t="shared" si="5"/>
        <v>84</v>
      </c>
      <c r="C93" s="1" t="str">
        <f>'[1]2019 data'!B74</f>
        <v>Ohio Edison Company</v>
      </c>
      <c r="E93" s="27">
        <f>'[1]2019 data'!T74-'[1]2019 data'!L74</f>
        <v>561853</v>
      </c>
      <c r="F93" s="28">
        <f>'[1]2019 data'!AB74</f>
        <v>23441.456999999999</v>
      </c>
      <c r="G93" s="29">
        <f t="shared" si="4"/>
        <v>23.96834804252995</v>
      </c>
    </row>
    <row r="94" spans="1:7" x14ac:dyDescent="0.25">
      <c r="A94" s="15">
        <f t="shared" si="5"/>
        <v>85</v>
      </c>
      <c r="C94" s="1" t="str">
        <f>'[1]2019 data'!B106</f>
        <v>The Cleveland Electric Illuminating Company</v>
      </c>
      <c r="E94" s="27">
        <f>'[1]2019 data'!T106-'[1]2019 data'!L106</f>
        <v>436865</v>
      </c>
      <c r="F94" s="28">
        <f>'[1]2019 data'!AB106</f>
        <v>18053.756000000001</v>
      </c>
      <c r="G94" s="29">
        <f t="shared" si="4"/>
        <v>24.19801175999055</v>
      </c>
    </row>
    <row r="95" spans="1:7" x14ac:dyDescent="0.25">
      <c r="A95" s="15">
        <f t="shared" si="5"/>
        <v>86</v>
      </c>
      <c r="C95" s="1" t="str">
        <f>'[1]2019 data'!B13</f>
        <v>Black Hills Colorado Electric, Inc.</v>
      </c>
      <c r="E95" s="27">
        <f>'[1]2019 data'!T13-'[1]2019 data'!L13</f>
        <v>49761</v>
      </c>
      <c r="F95" s="28">
        <f>'[1]2019 data'!AB13</f>
        <v>2053.1280000000002</v>
      </c>
      <c r="G95" s="29">
        <f t="shared" si="4"/>
        <v>24.23667691444469</v>
      </c>
    </row>
    <row r="96" spans="1:7" x14ac:dyDescent="0.25">
      <c r="A96" s="15">
        <f t="shared" si="5"/>
        <v>87</v>
      </c>
      <c r="C96" s="1" t="str">
        <f>'[1]2019 data'!B43</f>
        <v>Evergy Missouri West, Inc.</v>
      </c>
      <c r="E96" s="27">
        <f>'[1]2019 data'!T43-'[1]2019 data'!L43</f>
        <v>220061</v>
      </c>
      <c r="F96" s="28">
        <f>'[1]2019 data'!AB43</f>
        <v>8895.3610000000008</v>
      </c>
      <c r="G96" s="29">
        <f t="shared" si="4"/>
        <v>24.738849834200092</v>
      </c>
    </row>
    <row r="97" spans="1:7" x14ac:dyDescent="0.25">
      <c r="A97" s="15">
        <f t="shared" si="5"/>
        <v>88</v>
      </c>
      <c r="C97" s="1" t="str">
        <f>'[1]2019 data'!B70</f>
        <v>Northern States Power Company</v>
      </c>
      <c r="E97" s="27">
        <f>'[1]2019 data'!T70-'[1]2019 data'!L70</f>
        <v>168064</v>
      </c>
      <c r="F97" s="28">
        <f>'[1]2019 data'!AB70</f>
        <v>6789.8270000000002</v>
      </c>
      <c r="G97" s="29">
        <f t="shared" si="4"/>
        <v>24.75232432284357</v>
      </c>
    </row>
    <row r="98" spans="1:7" x14ac:dyDescent="0.25">
      <c r="A98" s="15">
        <f t="shared" si="5"/>
        <v>89</v>
      </c>
      <c r="C98" s="1" t="str">
        <f>'[1]2019 data'!B59</f>
        <v>MDU Resources Group, Inc.</v>
      </c>
      <c r="E98" s="27">
        <f>'[1]2019 data'!T59-'[1]2019 data'!L59</f>
        <v>86139</v>
      </c>
      <c r="F98" s="28">
        <f>'[1]2019 data'!AB59</f>
        <v>3399.904</v>
      </c>
      <c r="G98" s="29">
        <f t="shared" si="4"/>
        <v>25.335715361374909</v>
      </c>
    </row>
    <row r="99" spans="1:7" x14ac:dyDescent="0.25">
      <c r="A99" s="15">
        <f t="shared" si="5"/>
        <v>90</v>
      </c>
      <c r="C99" s="1" t="str">
        <f>'[1]2019 data'!B41</f>
        <v>Evergy Kansas South, Inc.</v>
      </c>
      <c r="E99" s="27">
        <f>'[1]2019 data'!T41-'[1]2019 data'!L41</f>
        <v>283762</v>
      </c>
      <c r="F99" s="28">
        <f>'[1]2019 data'!AB41</f>
        <v>11120.812</v>
      </c>
      <c r="G99" s="29">
        <f t="shared" si="4"/>
        <v>25.516302226851781</v>
      </c>
    </row>
    <row r="100" spans="1:7" x14ac:dyDescent="0.25">
      <c r="A100" s="15">
        <f t="shared" si="5"/>
        <v>91</v>
      </c>
      <c r="C100" s="1" t="str">
        <f>'[1]2019 data'!B23</f>
        <v>Consumers Energy Company</v>
      </c>
      <c r="E100" s="27">
        <f>'[1]2019 data'!T23-'[1]2019 data'!L23</f>
        <v>959694</v>
      </c>
      <c r="F100" s="28">
        <f>'[1]2019 data'!AB23</f>
        <v>37155.928999999996</v>
      </c>
      <c r="G100" s="29">
        <f t="shared" si="4"/>
        <v>25.828825326908124</v>
      </c>
    </row>
    <row r="101" spans="1:7" x14ac:dyDescent="0.25">
      <c r="A101" s="15">
        <f t="shared" si="5"/>
        <v>92</v>
      </c>
      <c r="C101" s="1" t="str">
        <f>'[1]2019 data'!B14</f>
        <v>Black Hills Power, Inc.</v>
      </c>
      <c r="E101" s="27">
        <f>'[1]2019 data'!T14-'[1]2019 data'!L14</f>
        <v>82483</v>
      </c>
      <c r="F101" s="28">
        <f>'[1]2019 data'!AB14</f>
        <v>3136.84</v>
      </c>
      <c r="G101" s="29">
        <f t="shared" si="4"/>
        <v>26.294933754989096</v>
      </c>
    </row>
    <row r="102" spans="1:7" x14ac:dyDescent="0.25">
      <c r="A102" s="15">
        <f t="shared" si="5"/>
        <v>93</v>
      </c>
      <c r="C102" s="1" t="str">
        <f>'[1]2019 data'!B112</f>
        <v>UGI Utilities, Inc.</v>
      </c>
      <c r="E102" s="27">
        <f>'[1]2019 data'!T112-'[1]2019 data'!L112</f>
        <v>27093</v>
      </c>
      <c r="F102" s="28">
        <f>'[1]2019 data'!AB112</f>
        <v>979.28</v>
      </c>
      <c r="G102" s="29">
        <f t="shared" si="4"/>
        <v>27.666244587860469</v>
      </c>
    </row>
    <row r="103" spans="1:7" x14ac:dyDescent="0.25">
      <c r="A103" s="15">
        <f t="shared" si="5"/>
        <v>94</v>
      </c>
      <c r="C103" s="1" t="str">
        <f>'[1]2019 data'!B94</f>
        <v>Rochester Gas and Electric Co</v>
      </c>
      <c r="E103" s="27">
        <f>'[1]2019 data'!T94-'[1]2019 data'!L94</f>
        <v>203577</v>
      </c>
      <c r="F103" s="28">
        <f>'[1]2019 data'!AB94</f>
        <v>7290.4129999999996</v>
      </c>
      <c r="G103" s="29">
        <f t="shared" si="4"/>
        <v>27.923932430165479</v>
      </c>
    </row>
    <row r="104" spans="1:7" x14ac:dyDescent="0.25">
      <c r="A104" s="15">
        <f t="shared" si="5"/>
        <v>95</v>
      </c>
      <c r="C104" s="1" t="str">
        <f>'[1]2019 data'!B25</f>
        <v>DTE Electric Company</v>
      </c>
      <c r="E104" s="27">
        <f>'[1]2019 data'!T25-'[1]2019 data'!L25</f>
        <v>1299005</v>
      </c>
      <c r="F104" s="28">
        <f>'[1]2019 data'!AB25</f>
        <v>45118.243999999999</v>
      </c>
      <c r="G104" s="29">
        <f t="shared" si="4"/>
        <v>28.791124938284391</v>
      </c>
    </row>
    <row r="105" spans="1:7" ht="19.5" x14ac:dyDescent="0.35">
      <c r="A105" s="15">
        <f t="shared" si="5"/>
        <v>96</v>
      </c>
      <c r="C105" s="1" t="str">
        <f>'[1]2019 data'!B51</f>
        <v>Interstate Power and Light Company</v>
      </c>
      <c r="D105" s="6"/>
      <c r="E105" s="27">
        <f>'[1]2019 data'!T51-'[1]2019 data'!L51</f>
        <v>574387</v>
      </c>
      <c r="F105" s="28">
        <f>'[1]2019 data'!AB51</f>
        <v>19472.928</v>
      </c>
      <c r="G105" s="29">
        <f t="shared" si="4"/>
        <v>29.496694077028376</v>
      </c>
    </row>
    <row r="106" spans="1:7" x14ac:dyDescent="0.25">
      <c r="A106" s="15">
        <f t="shared" si="5"/>
        <v>97</v>
      </c>
      <c r="C106" s="1" t="str">
        <f>'[1]2019 data'!B89</f>
        <v>Public Service Company of New Hampshire</v>
      </c>
      <c r="E106" s="27">
        <f>'[1]2019 data'!T89-'[1]2019 data'!L89</f>
        <v>252297</v>
      </c>
      <c r="F106" s="28">
        <f>'[1]2019 data'!AB89</f>
        <v>8433.3870000000006</v>
      </c>
      <c r="G106" s="29">
        <f t="shared" ref="G106:G129" si="6">E106/F106</f>
        <v>29.916449938796831</v>
      </c>
    </row>
    <row r="107" spans="1:7" x14ac:dyDescent="0.25">
      <c r="A107" s="15">
        <f t="shared" ref="A107:A129" si="7">1+A106</f>
        <v>98</v>
      </c>
      <c r="C107" s="1" t="str">
        <f>'[1]2019 data'!B57</f>
        <v>Madison Gas and Electric Company</v>
      </c>
      <c r="E107" s="27">
        <f>'[1]2019 data'!T57-'[1]2019 data'!L57</f>
        <v>112191</v>
      </c>
      <c r="F107" s="28">
        <f>'[1]2019 data'!AB57</f>
        <v>3706.93</v>
      </c>
      <c r="G107" s="29">
        <f t="shared" si="6"/>
        <v>30.265205979071631</v>
      </c>
    </row>
    <row r="108" spans="1:7" x14ac:dyDescent="0.25">
      <c r="A108" s="15">
        <f t="shared" si="7"/>
        <v>99</v>
      </c>
      <c r="C108" s="1" t="str">
        <f>'[1]2019 data'!B107</f>
        <v>The Connecticut Light and Power Company</v>
      </c>
      <c r="E108" s="27">
        <f>'[1]2019 data'!T107-'[1]2019 data'!L107</f>
        <v>742321</v>
      </c>
      <c r="F108" s="28">
        <f>'[1]2019 data'!AB107</f>
        <v>23085.32</v>
      </c>
      <c r="G108" s="29">
        <f t="shared" si="6"/>
        <v>32.155543003085945</v>
      </c>
    </row>
    <row r="109" spans="1:7" x14ac:dyDescent="0.25">
      <c r="A109" s="15">
        <f t="shared" si="7"/>
        <v>100</v>
      </c>
      <c r="C109" s="1" t="str">
        <f>'[1]2019 data'!B67</f>
        <v>New York State Electric &amp; Gas Corporation</v>
      </c>
      <c r="E109" s="27">
        <f>'[1]2019 data'!T67-'[1]2019 data'!L67</f>
        <v>556592</v>
      </c>
      <c r="F109" s="28">
        <f>'[1]2019 data'!AB67</f>
        <v>17217.304</v>
      </c>
      <c r="G109" s="29">
        <f t="shared" si="6"/>
        <v>32.327477054479608</v>
      </c>
    </row>
    <row r="110" spans="1:7" x14ac:dyDescent="0.25">
      <c r="A110" s="15">
        <f t="shared" si="7"/>
        <v>101</v>
      </c>
      <c r="C110" s="1" t="str">
        <f>'[1]2019 data'!B10</f>
        <v>Atlantic City Electric Company</v>
      </c>
      <c r="E110" s="27">
        <f>'[1]2019 data'!T10-'[1]2019 data'!L10</f>
        <v>324022</v>
      </c>
      <c r="F110" s="28">
        <f>'[1]2019 data'!AB10</f>
        <v>9944.9390000000003</v>
      </c>
      <c r="G110" s="29">
        <f t="shared" si="6"/>
        <v>32.581597534182961</v>
      </c>
    </row>
    <row r="111" spans="1:7" x14ac:dyDescent="0.25">
      <c r="A111" s="15">
        <f t="shared" si="7"/>
        <v>102</v>
      </c>
      <c r="C111" s="1" t="str">
        <f>'[1]2019 data'!B95</f>
        <v>Rockland Electric Company</v>
      </c>
      <c r="E111" s="27">
        <f>'[1]2019 data'!T95-'[1]2019 data'!L95</f>
        <v>54690</v>
      </c>
      <c r="F111" s="28">
        <f>'[1]2019 data'!AB95</f>
        <v>1549.1510000000001</v>
      </c>
      <c r="G111" s="29">
        <f t="shared" si="6"/>
        <v>35.303208015228982</v>
      </c>
    </row>
    <row r="112" spans="1:7" x14ac:dyDescent="0.25">
      <c r="A112" s="15">
        <f t="shared" si="7"/>
        <v>103</v>
      </c>
      <c r="C112" s="1" t="str">
        <f>'[1]2019 data'!B47</f>
        <v>Green Mountain Power Corporation</v>
      </c>
      <c r="E112" s="27">
        <f>'[1]2019 data'!T47-'[1]2019 data'!L47</f>
        <v>208046</v>
      </c>
      <c r="F112" s="28">
        <f>'[1]2019 data'!AB47</f>
        <v>5218.7700000000004</v>
      </c>
      <c r="G112" s="29">
        <f t="shared" si="6"/>
        <v>39.864949020554647</v>
      </c>
    </row>
    <row r="113" spans="1:7" x14ac:dyDescent="0.25">
      <c r="A113" s="15">
        <f t="shared" si="7"/>
        <v>104</v>
      </c>
      <c r="C113" s="1" t="str">
        <f>'[1]2019 data'!B96</f>
        <v>San Diego Gas &amp; Electric Company</v>
      </c>
      <c r="E113" s="27">
        <f>'[1]2019 data'!T96-'[1]2019 data'!L96</f>
        <v>990016</v>
      </c>
      <c r="F113" s="28">
        <f>'[1]2019 data'!AB96</f>
        <v>24228.405999999999</v>
      </c>
      <c r="G113" s="29">
        <f t="shared" si="6"/>
        <v>40.861788431314878</v>
      </c>
    </row>
    <row r="114" spans="1:7" x14ac:dyDescent="0.25">
      <c r="A114" s="15">
        <f t="shared" si="7"/>
        <v>105</v>
      </c>
      <c r="C114" s="1" t="str">
        <f>'[1]2019 data'!B100</f>
        <v>Southern California Edison Company</v>
      </c>
      <c r="E114" s="27">
        <f>'[1]2019 data'!T100-'[1]2019 data'!L100</f>
        <v>3732202</v>
      </c>
      <c r="F114" s="28">
        <f>'[1]2019 data'!AB100</f>
        <v>88269.983999999997</v>
      </c>
      <c r="G114" s="29">
        <f t="shared" si="6"/>
        <v>42.28166621169887</v>
      </c>
    </row>
    <row r="115" spans="1:7" x14ac:dyDescent="0.25">
      <c r="A115" s="15">
        <f t="shared" si="7"/>
        <v>106</v>
      </c>
      <c r="C115" s="1" t="str">
        <f>'[1]2019 data'!B22</f>
        <v>Consolidated Edison Company of New York, Inc.</v>
      </c>
      <c r="E115" s="27">
        <f>'[1]2019 data'!T22-'[1]2019 data'!L22</f>
        <v>2041268</v>
      </c>
      <c r="F115" s="28">
        <f>'[1]2019 data'!AB22</f>
        <v>45579.921999999999</v>
      </c>
      <c r="G115" s="29">
        <f t="shared" si="6"/>
        <v>44.784367994311182</v>
      </c>
    </row>
    <row r="116" spans="1:7" x14ac:dyDescent="0.25">
      <c r="A116" s="15">
        <f t="shared" si="7"/>
        <v>107</v>
      </c>
      <c r="C116" s="1" t="str">
        <f>'[1]2019 data'!B5</f>
        <v>AES Ohio</v>
      </c>
      <c r="E116" s="27">
        <f>'[1]2019 data'!T5-'[1]2019 data'!L5</f>
        <v>205205</v>
      </c>
      <c r="F116" s="28">
        <f>'[1]2019 data'!AB5</f>
        <v>4491.1940000000004</v>
      </c>
      <c r="G116" s="29">
        <f t="shared" si="6"/>
        <v>45.690522386697161</v>
      </c>
    </row>
    <row r="117" spans="1:7" x14ac:dyDescent="0.25">
      <c r="A117" s="15">
        <f t="shared" si="7"/>
        <v>108</v>
      </c>
      <c r="C117" s="1" t="str">
        <f>'[1]2019 data'!B78</f>
        <v>Orange and Rockland Utilities, Inc.</v>
      </c>
      <c r="E117" s="27">
        <f>'[1]2019 data'!T78-'[1]2019 data'!L78</f>
        <v>192638</v>
      </c>
      <c r="F117" s="28">
        <f>'[1]2019 data'!AB78</f>
        <v>4122.41</v>
      </c>
      <c r="G117" s="29">
        <f t="shared" si="6"/>
        <v>46.729461649860156</v>
      </c>
    </row>
    <row r="118" spans="1:7" x14ac:dyDescent="0.25">
      <c r="A118" s="15">
        <f t="shared" si="7"/>
        <v>109</v>
      </c>
      <c r="C118" s="1" t="str">
        <f>'[1]2019 data'!B73</f>
        <v>NSTAR Electric Company</v>
      </c>
      <c r="E118" s="27">
        <f>'[1]2019 data'!T73-'[1]2019 data'!L73</f>
        <v>1157546</v>
      </c>
      <c r="F118" s="28">
        <f>'[1]2019 data'!AB73</f>
        <v>24692.613000000001</v>
      </c>
      <c r="G118" s="29">
        <f t="shared" si="6"/>
        <v>46.87823034362544</v>
      </c>
    </row>
    <row r="119" spans="1:7" x14ac:dyDescent="0.25">
      <c r="A119" s="15">
        <f t="shared" si="7"/>
        <v>110</v>
      </c>
      <c r="C119" s="1" t="str">
        <f>'[1]2019 data'!B19</f>
        <v>Chugach Electric Association, Inc.</v>
      </c>
      <c r="E119" s="27">
        <f>'[1]2019 data'!T19-'[1]2019 data'!L19</f>
        <v>52265</v>
      </c>
      <c r="F119" s="28">
        <f>'[1]2019 data'!AB19</f>
        <v>1112.596</v>
      </c>
      <c r="G119" s="29">
        <f t="shared" si="6"/>
        <v>46.975721645592827</v>
      </c>
    </row>
    <row r="120" spans="1:7" x14ac:dyDescent="0.25">
      <c r="A120" s="15">
        <f t="shared" si="7"/>
        <v>111</v>
      </c>
      <c r="C120" s="1" t="str">
        <f>'[1]2019 data'!B114</f>
        <v>Unitil Energy Systems, Inc.</v>
      </c>
      <c r="E120" s="27">
        <f>'[1]2019 data'!T114-'[1]2019 data'!L114</f>
        <v>58477</v>
      </c>
      <c r="F120" s="28">
        <f>'[1]2019 data'!AB114</f>
        <v>1210.98</v>
      </c>
      <c r="G120" s="29">
        <f t="shared" si="6"/>
        <v>48.28898908322185</v>
      </c>
    </row>
    <row r="121" spans="1:7" x14ac:dyDescent="0.25">
      <c r="A121" s="15">
        <f t="shared" si="7"/>
        <v>112</v>
      </c>
      <c r="C121" s="1" t="str">
        <f>'[1]2019 data'!B117</f>
        <v>Upper Peninsula Power Company</v>
      </c>
      <c r="E121" s="27">
        <f>'[1]2019 data'!T117-'[1]2019 data'!L117</f>
        <v>39866</v>
      </c>
      <c r="F121" s="28">
        <f>'[1]2019 data'!AB117</f>
        <v>806.43799999999999</v>
      </c>
      <c r="G121" s="29">
        <f t="shared" si="6"/>
        <v>49.434674457304837</v>
      </c>
    </row>
    <row r="122" spans="1:7" x14ac:dyDescent="0.25">
      <c r="A122" s="15">
        <f t="shared" si="7"/>
        <v>113</v>
      </c>
      <c r="C122" s="1" t="str">
        <f>'[1]2019 data'!B65</f>
        <v>Narragansett Electric Company</v>
      </c>
      <c r="E122" s="27">
        <f>'[1]2019 data'!T65-'[1]2019 data'!L65</f>
        <v>400379</v>
      </c>
      <c r="F122" s="28">
        <f>'[1]2019 data'!AB65</f>
        <v>7244.2579999999998</v>
      </c>
      <c r="G122" s="29">
        <f t="shared" si="6"/>
        <v>55.268462277296031</v>
      </c>
    </row>
    <row r="123" spans="1:7" x14ac:dyDescent="0.25">
      <c r="A123" s="15">
        <f t="shared" si="7"/>
        <v>114</v>
      </c>
      <c r="C123" s="1" t="str">
        <f>'[1]2019 data'!B44</f>
        <v>Fitchburg Gas and Electric Light Company</v>
      </c>
      <c r="E123" s="27">
        <f>'[1]2019 data'!T44-'[1]2019 data'!L44</f>
        <v>30239</v>
      </c>
      <c r="F123" s="28">
        <f>'[1]2019 data'!AB44</f>
        <v>468.46800000000002</v>
      </c>
      <c r="G123" s="29">
        <f t="shared" si="6"/>
        <v>64.548699164083772</v>
      </c>
    </row>
    <row r="124" spans="1:7" x14ac:dyDescent="0.25">
      <c r="A124" s="15">
        <f t="shared" si="7"/>
        <v>115</v>
      </c>
      <c r="C124" s="1" t="str">
        <f>'[1]2019 data'!B58</f>
        <v>Massachusetts Electric Company</v>
      </c>
      <c r="E124" s="27">
        <f>'[1]2019 data'!T58-'[1]2019 data'!L58</f>
        <v>1264253</v>
      </c>
      <c r="F124" s="28">
        <f>'[1]2019 data'!AB58</f>
        <v>19224.218000000001</v>
      </c>
      <c r="G124" s="29">
        <f t="shared" si="6"/>
        <v>65.763559277157597</v>
      </c>
    </row>
    <row r="125" spans="1:7" x14ac:dyDescent="0.25">
      <c r="A125" s="15">
        <f t="shared" si="7"/>
        <v>116</v>
      </c>
      <c r="C125" s="1" t="str">
        <f>'[1]2019 data'!B68</f>
        <v>Niagara Mohawk Power Corporation</v>
      </c>
      <c r="E125" s="27">
        <f>'[1]2019 data'!T68-'[1]2019 data'!L68</f>
        <v>1066231</v>
      </c>
      <c r="F125" s="28">
        <f>'[1]2019 data'!AB68</f>
        <v>14124.078</v>
      </c>
      <c r="G125" s="29">
        <f t="shared" si="6"/>
        <v>75.490308110731192</v>
      </c>
    </row>
    <row r="126" spans="1:7" x14ac:dyDescent="0.25">
      <c r="A126" s="15">
        <f t="shared" si="7"/>
        <v>117</v>
      </c>
      <c r="C126" s="1" t="str">
        <f>'[1]2019 data'!B110</f>
        <v>The United Illuminating Company</v>
      </c>
      <c r="E126" s="27">
        <f>'[1]2019 data'!T110-'[1]2019 data'!L110</f>
        <v>377208</v>
      </c>
      <c r="F126" s="28">
        <f>'[1]2019 data'!AB110</f>
        <v>4978.47</v>
      </c>
      <c r="G126" s="29">
        <f t="shared" si="6"/>
        <v>75.767856389613669</v>
      </c>
    </row>
    <row r="127" spans="1:7" x14ac:dyDescent="0.25">
      <c r="A127" s="15">
        <f t="shared" si="7"/>
        <v>118</v>
      </c>
      <c r="C127" s="1" t="str">
        <f>'[1]2019 data'!B16</f>
        <v>Central Hudson Gas &amp; Electric Corporation</v>
      </c>
      <c r="E127" s="27">
        <f>'[1]2019 data'!T16-'[1]2019 data'!L16</f>
        <v>216984</v>
      </c>
      <c r="F127" s="28">
        <f>'[1]2019 data'!AB16</f>
        <v>2649.71</v>
      </c>
      <c r="G127" s="29">
        <f t="shared" si="6"/>
        <v>81.889716233097204</v>
      </c>
    </row>
    <row r="128" spans="1:7" x14ac:dyDescent="0.25">
      <c r="A128" s="15">
        <f t="shared" si="7"/>
        <v>119</v>
      </c>
      <c r="C128" s="1" t="str">
        <f>'[1]2019 data'!B80</f>
        <v>Pacific Gas and Electric Company</v>
      </c>
      <c r="E128" s="27">
        <f>'[1]2019 data'!T80-'[1]2019 data'!L80</f>
        <v>15946638</v>
      </c>
      <c r="F128" s="28">
        <f>'[1]2019 data'!AB80</f>
        <v>100279.96</v>
      </c>
      <c r="G128" s="29">
        <f t="shared" si="6"/>
        <v>159.02118429245482</v>
      </c>
    </row>
    <row r="129" spans="1:7" x14ac:dyDescent="0.25">
      <c r="A129" s="15">
        <f t="shared" si="7"/>
        <v>120</v>
      </c>
      <c r="C129" s="1" t="str">
        <f>'[1]2019 data'!B17</f>
        <v>Central Maine Power Company</v>
      </c>
      <c r="E129" s="27">
        <f>'[1]2019 data'!T17-'[1]2019 data'!L17</f>
        <v>415480</v>
      </c>
      <c r="F129" s="28">
        <f>'[1]2019 data'!AB17</f>
        <v>230.43700000000001</v>
      </c>
      <c r="G129" s="29">
        <f t="shared" si="6"/>
        <v>1803.009065384465</v>
      </c>
    </row>
    <row r="130" spans="1:7" x14ac:dyDescent="0.25">
      <c r="E130" s="27"/>
      <c r="G130" s="29"/>
    </row>
    <row r="131" spans="1:7" x14ac:dyDescent="0.25">
      <c r="E131" s="27"/>
      <c r="G131" s="29"/>
    </row>
    <row r="132" spans="1:7" x14ac:dyDescent="0.25">
      <c r="E132" s="27"/>
      <c r="G132" s="29"/>
    </row>
    <row r="133" spans="1:7" x14ac:dyDescent="0.25">
      <c r="C133" s="21" t="s">
        <v>10</v>
      </c>
      <c r="D133" s="21"/>
      <c r="E133" s="33">
        <f>SUM(E10:E129)</f>
        <v>73023724</v>
      </c>
      <c r="F133" s="35">
        <f>SUM(F10:F129)</f>
        <v>3087384.2259999989</v>
      </c>
      <c r="G133" s="34">
        <f>E133/F133</f>
        <v>23.652295488536978</v>
      </c>
    </row>
    <row r="134" spans="1:7" x14ac:dyDescent="0.25">
      <c r="C134" s="21"/>
      <c r="D134" s="21"/>
      <c r="E134" s="21"/>
      <c r="F134" s="35"/>
      <c r="G134" s="21"/>
    </row>
    <row r="135" spans="1:7" x14ac:dyDescent="0.25">
      <c r="C135" s="21" t="s">
        <v>11</v>
      </c>
      <c r="D135" s="21"/>
      <c r="E135" s="33">
        <f>AVERAGE(E10:E129)</f>
        <v>608531.03333333333</v>
      </c>
      <c r="F135" s="33">
        <f>AVERAGE(F10:F129)</f>
        <v>25728.201883333324</v>
      </c>
      <c r="G135" s="34">
        <f>AVERAGE(G10:G129)</f>
        <v>39.063402967156129</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BRS-2
2022 Rate Case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6"/>
  <sheetViews>
    <sheetView view="pageLayout" zoomScaleNormal="100" workbookViewId="0">
      <selection activeCell="A3" sqref="A3:G3"/>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6.7109375" style="28" bestFit="1"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3</v>
      </c>
      <c r="B4" s="72"/>
      <c r="C4" s="72"/>
      <c r="D4" s="72"/>
      <c r="E4" s="72"/>
      <c r="F4" s="72"/>
      <c r="G4" s="72"/>
    </row>
    <row r="5" spans="1:7" ht="15.4" x14ac:dyDescent="0.35">
      <c r="A5" s="72" t="s">
        <v>4</v>
      </c>
      <c r="B5" s="73"/>
      <c r="C5" s="73"/>
      <c r="D5" s="73"/>
      <c r="E5" s="73"/>
      <c r="F5" s="73"/>
      <c r="G5" s="73"/>
    </row>
    <row r="6" spans="1:7" ht="15.4" x14ac:dyDescent="0.35">
      <c r="A6" s="72">
        <v>2020</v>
      </c>
      <c r="B6" s="72"/>
      <c r="C6" s="72"/>
      <c r="D6" s="72"/>
      <c r="E6" s="72"/>
      <c r="F6" s="72"/>
      <c r="G6" s="72"/>
    </row>
    <row r="9" spans="1:7" ht="33.75" customHeight="1" thickBot="1" x14ac:dyDescent="0.4">
      <c r="A9" s="3" t="s">
        <v>5</v>
      </c>
      <c r="B9" s="2"/>
      <c r="C9" s="3" t="s">
        <v>6</v>
      </c>
      <c r="D9" s="2"/>
      <c r="E9" s="3" t="s">
        <v>7</v>
      </c>
      <c r="F9" s="3" t="s">
        <v>8</v>
      </c>
      <c r="G9" s="3" t="s">
        <v>9</v>
      </c>
    </row>
    <row r="10" spans="1:7" ht="15.4" x14ac:dyDescent="0.35">
      <c r="A10" s="15">
        <f>1</f>
        <v>1</v>
      </c>
      <c r="C10" s="1" t="str">
        <f>'[2]2020 data'!B56</f>
        <v>Kingsport Power Company</v>
      </c>
      <c r="E10" s="27">
        <f>'[2]2020 data'!T56-'[2]2020 data'!L56</f>
        <v>12559</v>
      </c>
      <c r="F10" s="28">
        <f>'[2]2020 data'!AB56</f>
        <v>1661.0139999999999</v>
      </c>
      <c r="G10" s="29">
        <f t="shared" ref="G10:G41" si="0">E10/F10</f>
        <v>7.5610440369557397</v>
      </c>
    </row>
    <row r="11" spans="1:7" ht="15.4" x14ac:dyDescent="0.35">
      <c r="A11" s="15">
        <f t="shared" ref="A11:A42" si="1">1+A10</f>
        <v>2</v>
      </c>
      <c r="C11" s="1" t="str">
        <f>'[2]2020 data'!B45</f>
        <v>Florida Power &amp; Light Company</v>
      </c>
      <c r="E11" s="27">
        <f>'[2]2020 data'!T45-'[2]2020 data'!L45</f>
        <v>944057</v>
      </c>
      <c r="F11" s="28">
        <f>'[2]2020 data'!AB45</f>
        <v>124528.405</v>
      </c>
      <c r="G11" s="29">
        <f t="shared" si="0"/>
        <v>7.5810575105334399</v>
      </c>
    </row>
    <row r="12" spans="1:7" s="6" customFormat="1" ht="17.25" customHeight="1" x14ac:dyDescent="0.35">
      <c r="A12" s="15">
        <f t="shared" si="1"/>
        <v>3</v>
      </c>
      <c r="C12" s="1" t="str">
        <f>'[2]2020 data'!B64</f>
        <v>Mississippi Power Company</v>
      </c>
      <c r="D12" s="1"/>
      <c r="E12" s="27">
        <f>'[2]2020 data'!T64-'[2]2020 data'!L64</f>
        <v>141110</v>
      </c>
      <c r="F12" s="28">
        <f>'[2]2020 data'!AB64</f>
        <v>18139.186000000002</v>
      </c>
      <c r="G12" s="29">
        <f t="shared" si="0"/>
        <v>7.7792906473311421</v>
      </c>
    </row>
    <row r="13" spans="1:7" ht="15" customHeight="1" x14ac:dyDescent="0.35">
      <c r="A13" s="15">
        <f t="shared" si="1"/>
        <v>4</v>
      </c>
      <c r="C13" s="1" t="str">
        <f>'[2]2020 data'!B62</f>
        <v>MidAmerican Energy Company</v>
      </c>
      <c r="E13" s="27">
        <f>'[2]2020 data'!T62-'[2]2020 data'!L62</f>
        <v>299918</v>
      </c>
      <c r="F13" s="28">
        <f>'[2]2020 data'!AB62</f>
        <v>37815.021000000001</v>
      </c>
      <c r="G13" s="29">
        <f t="shared" si="0"/>
        <v>7.931186921726157</v>
      </c>
    </row>
    <row r="14" spans="1:7" ht="15.4" x14ac:dyDescent="0.35">
      <c r="A14" s="15">
        <f t="shared" si="1"/>
        <v>5</v>
      </c>
      <c r="C14" s="1" t="str">
        <f>'[2]2020 data'!B31</f>
        <v>Duke Energy Progress, LLC</v>
      </c>
      <c r="E14" s="27">
        <f>'[2]2020 data'!T31-'[2]2020 data'!L31</f>
        <v>538856</v>
      </c>
      <c r="F14" s="28">
        <f>'[2]2020 data'!AB31</f>
        <v>65240.144</v>
      </c>
      <c r="G14" s="29">
        <f t="shared" si="0"/>
        <v>8.2595771094557975</v>
      </c>
    </row>
    <row r="15" spans="1:7" ht="15.4" x14ac:dyDescent="0.35">
      <c r="A15" s="15">
        <f t="shared" si="1"/>
        <v>6</v>
      </c>
      <c r="C15" s="1" t="str">
        <f>'[2]2020 data'!B26</f>
        <v>Duke Energy Carolinas, LLC</v>
      </c>
      <c r="E15" s="27">
        <f>'[2]2020 data'!T26-'[2]2020 data'!L26</f>
        <v>763582</v>
      </c>
      <c r="F15" s="28">
        <f>'[2]2020 data'!AB26</f>
        <v>84574.104999999996</v>
      </c>
      <c r="G15" s="29">
        <f t="shared" si="0"/>
        <v>9.0285554898866511</v>
      </c>
    </row>
    <row r="16" spans="1:7" ht="15.4" x14ac:dyDescent="0.35">
      <c r="A16" s="15">
        <f t="shared" si="1"/>
        <v>7</v>
      </c>
      <c r="C16" s="1" t="str">
        <f>'[2]2020 data'!B36</f>
        <v>Entergy Louisiana, LLC</v>
      </c>
      <c r="E16" s="27">
        <f>'[2]2020 data'!T36-'[2]2020 data'!L36</f>
        <v>579312</v>
      </c>
      <c r="F16" s="28">
        <f>'[2]2020 data'!AB36</f>
        <v>61845.987999999998</v>
      </c>
      <c r="G16" s="29">
        <f t="shared" si="0"/>
        <v>9.3670101931268359</v>
      </c>
    </row>
    <row r="17" spans="1:7" ht="17.25" customHeight="1" x14ac:dyDescent="0.35">
      <c r="A17" s="15">
        <f t="shared" si="1"/>
        <v>8</v>
      </c>
      <c r="B17" s="6"/>
      <c r="C17" s="1" t="str">
        <f>'[2]2020 data'!B30</f>
        <v>Duke Energy Ohio, Inc.</v>
      </c>
      <c r="E17" s="27">
        <f>'[2]2020 data'!T30-'[2]2020 data'!L30</f>
        <v>189157</v>
      </c>
      <c r="F17" s="28">
        <f>'[2]2020 data'!AB30</f>
        <v>20080.807000000001</v>
      </c>
      <c r="G17" s="29">
        <f t="shared" si="0"/>
        <v>9.4197907484495023</v>
      </c>
    </row>
    <row r="18" spans="1:7" ht="15" customHeight="1" x14ac:dyDescent="0.35">
      <c r="A18" s="16">
        <f t="shared" si="1"/>
        <v>9</v>
      </c>
      <c r="C18" s="6" t="str">
        <f>'[2]2020 data'!B39</f>
        <v>Entergy Texas, Inc.</v>
      </c>
      <c r="D18" s="6"/>
      <c r="E18" s="38">
        <f>'[2]2020 data'!T39-'[2]2020 data'!L39</f>
        <v>196177</v>
      </c>
      <c r="F18" s="39">
        <f>'[2]2020 data'!AB39</f>
        <v>20689.481</v>
      </c>
      <c r="G18" s="40">
        <f t="shared" si="0"/>
        <v>9.4819681557019244</v>
      </c>
    </row>
    <row r="19" spans="1:7" ht="15.4" x14ac:dyDescent="0.35">
      <c r="A19" s="15">
        <f t="shared" si="1"/>
        <v>10</v>
      </c>
      <c r="C19" s="1" t="str">
        <f>'[2]2020 data'!B67</f>
        <v>Nevada Power Company</v>
      </c>
      <c r="E19" s="27">
        <f>'[2]2020 data'!T67-'[2]2020 data'!L67</f>
        <v>249287</v>
      </c>
      <c r="F19" s="28">
        <f>'[2]2020 data'!AB67</f>
        <v>22130.929</v>
      </c>
      <c r="G19" s="29">
        <f t="shared" si="0"/>
        <v>11.264190491054396</v>
      </c>
    </row>
    <row r="20" spans="1:7" ht="15.4" x14ac:dyDescent="0.35">
      <c r="A20" s="15">
        <f t="shared" si="1"/>
        <v>11</v>
      </c>
      <c r="C20" s="1" t="str">
        <f>'[2]2020 data'!B49</f>
        <v>Gulf Power Company</v>
      </c>
      <c r="E20" s="27">
        <f>'[2]2020 data'!T49-'[2]2020 data'!L49</f>
        <v>160320</v>
      </c>
      <c r="F20" s="28">
        <f>'[2]2020 data'!AB49</f>
        <v>14201.703</v>
      </c>
      <c r="G20" s="29">
        <f t="shared" si="0"/>
        <v>11.288786985617147</v>
      </c>
    </row>
    <row r="21" spans="1:7" ht="15.4" x14ac:dyDescent="0.35">
      <c r="A21" s="15">
        <f t="shared" si="1"/>
        <v>12</v>
      </c>
      <c r="C21" s="1" t="str">
        <f>'[2]2020 data'!B100</f>
        <v>Sierra Pacific Power Company</v>
      </c>
      <c r="E21" s="27">
        <f>'[2]2020 data'!T100-'[2]2020 data'!L100</f>
        <v>122054</v>
      </c>
      <c r="F21" s="28">
        <f>'[2]2020 data'!AB100</f>
        <v>9799.2849999999999</v>
      </c>
      <c r="G21" s="29">
        <f t="shared" si="0"/>
        <v>12.455398531627562</v>
      </c>
    </row>
    <row r="22" spans="1:7" ht="15.4" x14ac:dyDescent="0.35">
      <c r="A22" s="15">
        <f t="shared" si="1"/>
        <v>13</v>
      </c>
      <c r="C22" s="1" t="str">
        <f>'[2]2020 data'!B98</f>
        <v>SCANA Corporation</v>
      </c>
      <c r="E22" s="27">
        <f>'[2]2020 data'!T98-'[2]2020 data'!L98</f>
        <v>310717</v>
      </c>
      <c r="F22" s="28">
        <f>'[2]2020 data'!AB98</f>
        <v>24800.276000000002</v>
      </c>
      <c r="G22" s="29">
        <f t="shared" si="0"/>
        <v>12.528771857216427</v>
      </c>
    </row>
    <row r="23" spans="1:7" ht="15.4" x14ac:dyDescent="0.35">
      <c r="A23" s="15">
        <f t="shared" si="1"/>
        <v>14</v>
      </c>
      <c r="C23" s="1" t="str">
        <f>'[2]2020 data'!B84</f>
        <v>Pennsylvania Power Company</v>
      </c>
      <c r="E23" s="27">
        <f>'[2]2020 data'!T84-'[2]2020 data'!L84</f>
        <v>54182</v>
      </c>
      <c r="F23" s="28">
        <f>'[2]2020 data'!AB84</f>
        <v>4277.2830000000004</v>
      </c>
      <c r="G23" s="29">
        <f t="shared" si="0"/>
        <v>12.667387217539732</v>
      </c>
    </row>
    <row r="24" spans="1:7" ht="15.4" x14ac:dyDescent="0.35">
      <c r="A24" s="15">
        <f t="shared" si="1"/>
        <v>15</v>
      </c>
      <c r="C24" s="1" t="str">
        <f>'[2]2020 data'!B28</f>
        <v>Duke Energy Indiana, LLC</v>
      </c>
      <c r="E24" s="27">
        <f>'[2]2020 data'!T28-'[2]2020 data'!L28</f>
        <v>387755</v>
      </c>
      <c r="F24" s="28">
        <f>'[2]2020 data'!AB28</f>
        <v>30528.251</v>
      </c>
      <c r="G24" s="29">
        <f t="shared" si="0"/>
        <v>12.701513755242644</v>
      </c>
    </row>
    <row r="25" spans="1:7" ht="15.4" x14ac:dyDescent="0.35">
      <c r="A25" s="15">
        <f t="shared" si="1"/>
        <v>16</v>
      </c>
      <c r="C25" s="1" t="str">
        <f>'[2]2020 data'!B46</f>
        <v>Georgia Power Company</v>
      </c>
      <c r="E25" s="27">
        <f>'[2]2020 data'!T46-'[2]2020 data'!L46</f>
        <v>1063064</v>
      </c>
      <c r="F25" s="28">
        <f>'[2]2020 data'!AB46</f>
        <v>83502.991999999998</v>
      </c>
      <c r="G25" s="29">
        <f t="shared" si="0"/>
        <v>12.730849213163523</v>
      </c>
    </row>
    <row r="26" spans="1:7" ht="15.4" x14ac:dyDescent="0.35">
      <c r="A26" s="15">
        <f t="shared" si="1"/>
        <v>17</v>
      </c>
      <c r="C26" s="1" t="str">
        <f>'[2]2020 data'!B38</f>
        <v>Entergy New Orleans, LLC</v>
      </c>
      <c r="E26" s="27">
        <f>'[2]2020 data'!T38-'[2]2020 data'!L38</f>
        <v>96838</v>
      </c>
      <c r="F26" s="28">
        <f>'[2]2020 data'!AB38</f>
        <v>7418.3980000000001</v>
      </c>
      <c r="G26" s="29">
        <f t="shared" si="0"/>
        <v>13.053761742090408</v>
      </c>
    </row>
    <row r="27" spans="1:7" ht="15.4" x14ac:dyDescent="0.35">
      <c r="A27" s="15">
        <f t="shared" si="1"/>
        <v>18</v>
      </c>
      <c r="C27" s="1" t="str">
        <f>'[2]2020 data'!B6</f>
        <v>Alabama Power Company</v>
      </c>
      <c r="E27" s="27">
        <f>'[2]2020 data'!T6-'[2]2020 data'!L6</f>
        <v>791388</v>
      </c>
      <c r="F27" s="28">
        <f>'[2]2020 data'!AB6</f>
        <v>59424.921000000002</v>
      </c>
      <c r="G27" s="29">
        <f t="shared" si="0"/>
        <v>13.317443030340755</v>
      </c>
    </row>
    <row r="28" spans="1:7" ht="15.4" x14ac:dyDescent="0.35">
      <c r="A28" s="15">
        <f t="shared" si="1"/>
        <v>19</v>
      </c>
      <c r="C28" s="1" t="str">
        <f>'[2]2020 data'!B104</f>
        <v>Southwestern Public Service Company</v>
      </c>
      <c r="E28" s="27">
        <f>'[2]2020 data'!T104-'[2]2020 data'!L104</f>
        <v>394894</v>
      </c>
      <c r="F28" s="28">
        <f>'[2]2020 data'!AB104</f>
        <v>29186.55</v>
      </c>
      <c r="G28" s="29">
        <f t="shared" si="0"/>
        <v>13.529999263359322</v>
      </c>
    </row>
    <row r="29" spans="1:7" ht="15.4" x14ac:dyDescent="0.35">
      <c r="A29" s="15">
        <f t="shared" si="1"/>
        <v>20</v>
      </c>
      <c r="C29" s="1" t="str">
        <f>'[2]2020 data'!B37</f>
        <v>Entergy Mississippi, LLC</v>
      </c>
      <c r="E29" s="27">
        <f>'[2]2020 data'!T37-'[2]2020 data'!L37</f>
        <v>227386</v>
      </c>
      <c r="F29" s="28">
        <f>'[2]2020 data'!AB37</f>
        <v>16718.047999999999</v>
      </c>
      <c r="G29" s="29">
        <f t="shared" si="0"/>
        <v>13.601229043007892</v>
      </c>
    </row>
    <row r="30" spans="1:7" ht="15.4" x14ac:dyDescent="0.35">
      <c r="A30" s="15">
        <f t="shared" si="1"/>
        <v>21</v>
      </c>
      <c r="C30" s="1" t="str">
        <f>'[2]2020 data'!B119</f>
        <v>Virginia Electric and Power Company</v>
      </c>
      <c r="E30" s="27">
        <f>'[2]2020 data'!T119-'[2]2020 data'!L119</f>
        <v>1194158</v>
      </c>
      <c r="F30" s="28">
        <f>'[2]2020 data'!AB119</f>
        <v>86992.243000000002</v>
      </c>
      <c r="G30" s="29">
        <f t="shared" si="0"/>
        <v>13.727177950797291</v>
      </c>
    </row>
    <row r="31" spans="1:7" ht="19.5" x14ac:dyDescent="0.35">
      <c r="A31" s="15">
        <f t="shared" si="1"/>
        <v>22</v>
      </c>
      <c r="C31" s="1" t="str">
        <f>'[2]2020 data'!B55</f>
        <v>Kentucky Utilities Company</v>
      </c>
      <c r="D31" s="6"/>
      <c r="E31" s="27">
        <f>'[2]2020 data'!T55-'[2]2020 data'!L55</f>
        <v>266765</v>
      </c>
      <c r="F31" s="28">
        <f>'[2]2020 data'!AB55</f>
        <v>18891.647000000001</v>
      </c>
      <c r="G31" s="29">
        <f t="shared" si="0"/>
        <v>14.120791056491791</v>
      </c>
    </row>
    <row r="32" spans="1:7" x14ac:dyDescent="0.25">
      <c r="A32" s="15">
        <f t="shared" si="1"/>
        <v>23</v>
      </c>
      <c r="C32" s="1" t="str">
        <f>'[2]2020 data'!B63</f>
        <v>Minnesota Power Enterprises, Inc.</v>
      </c>
      <c r="E32" s="27">
        <f>'[2]2020 data'!T63-'[2]2020 data'!L63</f>
        <v>187918</v>
      </c>
      <c r="F32" s="28">
        <f>'[2]2020 data'!AB63</f>
        <v>13268.905000000001</v>
      </c>
      <c r="G32" s="29">
        <f t="shared" si="0"/>
        <v>14.16228392621697</v>
      </c>
    </row>
    <row r="33" spans="1:7" x14ac:dyDescent="0.25">
      <c r="A33" s="15">
        <f t="shared" si="1"/>
        <v>24</v>
      </c>
      <c r="C33" s="1" t="str">
        <f>'[2]2020 data'!B103</f>
        <v>Southwestern Electric Power Company</v>
      </c>
      <c r="E33" s="27">
        <f>'[2]2020 data'!T103-'[2]2020 data'!L103</f>
        <v>326851</v>
      </c>
      <c r="F33" s="28">
        <f>'[2]2020 data'!AB103</f>
        <v>22936.724999999999</v>
      </c>
      <c r="G33" s="29">
        <f t="shared" si="0"/>
        <v>14.250116352705106</v>
      </c>
    </row>
    <row r="34" spans="1:7" x14ac:dyDescent="0.25">
      <c r="A34" s="15">
        <f t="shared" si="1"/>
        <v>25</v>
      </c>
      <c r="C34" s="1" t="str">
        <f>'[2]2020 data'!B57</f>
        <v>Louisville Gas and Electric Company</v>
      </c>
      <c r="E34" s="27">
        <f>'[2]2020 data'!T57-'[2]2020 data'!L57</f>
        <v>173229</v>
      </c>
      <c r="F34" s="28">
        <f>'[2]2020 data'!AB57</f>
        <v>12098.537</v>
      </c>
      <c r="G34" s="29">
        <f t="shared" si="0"/>
        <v>14.318177478814174</v>
      </c>
    </row>
    <row r="35" spans="1:7" x14ac:dyDescent="0.25">
      <c r="A35" s="15">
        <f t="shared" si="1"/>
        <v>26</v>
      </c>
      <c r="C35" s="1" t="str">
        <f>'[2]2020 data'!B89</f>
        <v>Public Service Company of Colorado</v>
      </c>
      <c r="E35" s="27">
        <f>'[2]2020 data'!T89-'[2]2020 data'!L89</f>
        <v>525889</v>
      </c>
      <c r="F35" s="28">
        <f>'[2]2020 data'!AB89</f>
        <v>36454.004999999997</v>
      </c>
      <c r="G35" s="29">
        <f t="shared" si="0"/>
        <v>14.426096666196212</v>
      </c>
    </row>
    <row r="36" spans="1:7" x14ac:dyDescent="0.25">
      <c r="A36" s="15">
        <f t="shared" si="1"/>
        <v>27</v>
      </c>
      <c r="C36" s="1" t="str">
        <f>'[2]2020 data'!B122</f>
        <v>Wheeling Power Company</v>
      </c>
      <c r="E36" s="27">
        <f>'[2]2020 data'!T122-'[2]2020 data'!L122</f>
        <v>66371</v>
      </c>
      <c r="F36" s="28">
        <f>'[2]2020 data'!AB122</f>
        <v>4548.6080000000002</v>
      </c>
      <c r="G36" s="29">
        <f t="shared" si="0"/>
        <v>14.591497003039171</v>
      </c>
    </row>
    <row r="37" spans="1:7" x14ac:dyDescent="0.25">
      <c r="A37" s="15">
        <f t="shared" si="1"/>
        <v>28</v>
      </c>
      <c r="C37" s="1" t="str">
        <f>'[2]2020 data'!B120</f>
        <v>West Penn Power Company</v>
      </c>
      <c r="E37" s="27">
        <f>'[2]2020 data'!T120-'[2]2020 data'!L120</f>
        <v>277357</v>
      </c>
      <c r="F37" s="28">
        <f>'[2]2020 data'!AB120</f>
        <v>18919.650000000001</v>
      </c>
      <c r="G37" s="29">
        <f t="shared" si="0"/>
        <v>14.659732077496146</v>
      </c>
    </row>
    <row r="38" spans="1:7" x14ac:dyDescent="0.25">
      <c r="A38" s="15">
        <f t="shared" si="1"/>
        <v>29</v>
      </c>
      <c r="C38" s="1" t="str">
        <f>'[2]2020 data'!B105</f>
        <v>Tampa Electric Company</v>
      </c>
      <c r="E38" s="27">
        <f>'[2]2020 data'!T105-'[2]2020 data'!L105</f>
        <v>298744</v>
      </c>
      <c r="F38" s="28">
        <f>'[2]2020 data'!AB105</f>
        <v>20029.29</v>
      </c>
      <c r="G38" s="29">
        <f t="shared" si="0"/>
        <v>14.91535646046365</v>
      </c>
    </row>
    <row r="39" spans="1:7" x14ac:dyDescent="0.25">
      <c r="A39" s="15">
        <f t="shared" si="1"/>
        <v>30</v>
      </c>
      <c r="C39" s="1" t="str">
        <f>'[2]2020 data'!B33</f>
        <v>El Paso Electric Company</v>
      </c>
      <c r="E39" s="27">
        <f>'[2]2020 data'!T33-'[2]2020 data'!L33</f>
        <v>178696</v>
      </c>
      <c r="F39" s="28">
        <f>'[2]2020 data'!AB33</f>
        <v>11835.446</v>
      </c>
      <c r="G39" s="29">
        <f t="shared" si="0"/>
        <v>15.098374830994961</v>
      </c>
    </row>
    <row r="40" spans="1:7" x14ac:dyDescent="0.25">
      <c r="A40" s="15">
        <f t="shared" si="1"/>
        <v>31</v>
      </c>
      <c r="C40" s="1" t="str">
        <f>'[2]2020 data'!B42</f>
        <v>Evergy Metro, Inc.</v>
      </c>
      <c r="E40" s="27">
        <f>'[2]2020 data'!T42-'[2]2020 data'!L42</f>
        <v>304783</v>
      </c>
      <c r="F40" s="28">
        <f>'[2]2020 data'!AB42</f>
        <v>20181.332999999999</v>
      </c>
      <c r="G40" s="29">
        <f t="shared" si="0"/>
        <v>15.102223425974886</v>
      </c>
    </row>
    <row r="41" spans="1:7" x14ac:dyDescent="0.25">
      <c r="A41" s="15">
        <f t="shared" si="1"/>
        <v>32</v>
      </c>
      <c r="C41" s="1" t="str">
        <f>'[2]2020 data'!B109</f>
        <v>The Potomac Edison Company</v>
      </c>
      <c r="E41" s="27">
        <f>'[2]2020 data'!T109-'[2]2020 data'!L109</f>
        <v>167760</v>
      </c>
      <c r="F41" s="28">
        <f>'[2]2020 data'!AB109</f>
        <v>11087.217000000001</v>
      </c>
      <c r="G41" s="29">
        <f t="shared" si="0"/>
        <v>15.130938629594784</v>
      </c>
    </row>
    <row r="42" spans="1:7" x14ac:dyDescent="0.25">
      <c r="A42" s="15">
        <f t="shared" si="1"/>
        <v>33</v>
      </c>
      <c r="C42" s="1" t="str">
        <f>'[2]2020 data'!B106</f>
        <v>Texas-New Mexico Power Company</v>
      </c>
      <c r="E42" s="27">
        <f>'[2]2020 data'!T106-'[2]2020 data'!L106</f>
        <v>175265</v>
      </c>
      <c r="F42" s="28">
        <f>'[2]2020 data'!AB106</f>
        <v>11443.967000000001</v>
      </c>
      <c r="G42" s="29">
        <f t="shared" ref="G42:G73" si="2">E42/F42</f>
        <v>15.31505639609062</v>
      </c>
    </row>
    <row r="43" spans="1:7" x14ac:dyDescent="0.25">
      <c r="A43" s="15">
        <f t="shared" ref="A43:A74" si="3">1+A42</f>
        <v>34</v>
      </c>
      <c r="C43" s="1" t="str">
        <f>'[2]2020 data'!B112</f>
        <v>Tucson Electric Power Company</v>
      </c>
      <c r="E43" s="27">
        <f>'[2]2020 data'!T112-'[2]2020 data'!L112</f>
        <v>234578</v>
      </c>
      <c r="F43" s="28">
        <f>'[2]2020 data'!AB112</f>
        <v>15145.85</v>
      </c>
      <c r="G43" s="29">
        <f t="shared" si="2"/>
        <v>15.487938940369803</v>
      </c>
    </row>
    <row r="44" spans="1:7" x14ac:dyDescent="0.25">
      <c r="A44" s="15">
        <f t="shared" si="3"/>
        <v>35</v>
      </c>
      <c r="C44" s="1" t="str">
        <f>'[2]2020 data'!B7</f>
        <v>Ameren Illinois Company</v>
      </c>
      <c r="E44" s="27">
        <f>'[2]2020 data'!T7-'[2]2020 data'!L7</f>
        <v>531415</v>
      </c>
      <c r="F44" s="28">
        <f>'[2]2020 data'!AB7</f>
        <v>34145.584999999999</v>
      </c>
      <c r="G44" s="29">
        <f t="shared" si="2"/>
        <v>15.563212637885689</v>
      </c>
    </row>
    <row r="45" spans="1:7" x14ac:dyDescent="0.25">
      <c r="A45" s="15">
        <f t="shared" si="3"/>
        <v>36</v>
      </c>
      <c r="C45" s="1" t="str">
        <f>'[2]2020 data'!B78</f>
        <v>Oncor Electric Delivery Company LLC</v>
      </c>
      <c r="E45" s="27">
        <f>'[2]2020 data'!T78-'[2]2020 data'!L78</f>
        <v>2033878</v>
      </c>
      <c r="F45" s="28">
        <f>'[2]2020 data'!AB78</f>
        <v>130279.88800000001</v>
      </c>
      <c r="G45" s="29">
        <f t="shared" si="2"/>
        <v>15.611603841722676</v>
      </c>
    </row>
    <row r="46" spans="1:7" x14ac:dyDescent="0.25">
      <c r="A46" s="15">
        <f t="shared" si="3"/>
        <v>37</v>
      </c>
      <c r="C46" s="1" t="str">
        <f>'[2]2020 data'!B61</f>
        <v>Metropolitan Edison Company</v>
      </c>
      <c r="E46" s="27">
        <f>'[2]2020 data'!T61-'[2]2020 data'!L61</f>
        <v>216421</v>
      </c>
      <c r="F46" s="28">
        <f>'[2]2020 data'!AB61</f>
        <v>13838.504000000001</v>
      </c>
      <c r="G46" s="29">
        <f t="shared" si="2"/>
        <v>15.639045954678338</v>
      </c>
    </row>
    <row r="47" spans="1:7" x14ac:dyDescent="0.25">
      <c r="A47" s="15">
        <f t="shared" si="3"/>
        <v>38</v>
      </c>
      <c r="C47" s="1" t="str">
        <f>'[2]2020 data'!B114</f>
        <v>Union Electric Company</v>
      </c>
      <c r="E47" s="27">
        <f>'[2]2020 data'!T114-'[2]2020 data'!L114</f>
        <v>608971</v>
      </c>
      <c r="F47" s="28">
        <f>'[2]2020 data'!AB114</f>
        <v>38179.567000000003</v>
      </c>
      <c r="G47" s="29">
        <f t="shared" si="2"/>
        <v>15.9501808912605</v>
      </c>
    </row>
    <row r="48" spans="1:7" x14ac:dyDescent="0.25">
      <c r="A48" s="15">
        <f t="shared" si="3"/>
        <v>39</v>
      </c>
      <c r="C48" s="1" t="str">
        <f>'[2]2020 data'!B9</f>
        <v>Arizona Public Service Company</v>
      </c>
      <c r="E48" s="27">
        <f>'[2]2020 data'!T9-'[2]2020 data'!L9</f>
        <v>520684</v>
      </c>
      <c r="F48" s="28">
        <f>'[2]2020 data'!AB9</f>
        <v>32432.715</v>
      </c>
      <c r="G48" s="29">
        <f t="shared" si="2"/>
        <v>16.054283460388685</v>
      </c>
    </row>
    <row r="49" spans="1:7" ht="16.5" customHeight="1" x14ac:dyDescent="0.25">
      <c r="A49" s="15">
        <f t="shared" si="3"/>
        <v>40</v>
      </c>
      <c r="C49" s="1" t="str">
        <f>'[2]2020 data'!B15</f>
        <v>CenterPoint Energy Houston Electric, LLC</v>
      </c>
      <c r="E49" s="27">
        <f>'[2]2020 data'!T15-'[2]2020 data'!L15</f>
        <v>1518845</v>
      </c>
      <c r="F49" s="28">
        <f>'[2]2020 data'!AB15</f>
        <v>93767.936000000002</v>
      </c>
      <c r="G49" s="29">
        <f t="shared" si="2"/>
        <v>16.19791439154638</v>
      </c>
    </row>
    <row r="50" spans="1:7" x14ac:dyDescent="0.25">
      <c r="A50" s="15">
        <f t="shared" si="3"/>
        <v>41</v>
      </c>
      <c r="C50" s="1" t="str">
        <f>'[2]2020 data'!B35</f>
        <v>Entergy Arkansas, LLC</v>
      </c>
      <c r="E50" s="27">
        <f>'[2]2020 data'!T35-'[2]2020 data'!L35</f>
        <v>432531</v>
      </c>
      <c r="F50" s="28">
        <f>'[2]2020 data'!AB35</f>
        <v>26604.407999999999</v>
      </c>
      <c r="G50" s="29">
        <f t="shared" si="2"/>
        <v>16.257869748501829</v>
      </c>
    </row>
    <row r="51" spans="1:7" x14ac:dyDescent="0.25">
      <c r="A51" s="15">
        <f t="shared" si="3"/>
        <v>42</v>
      </c>
      <c r="C51" s="1" t="str">
        <f>'[2]2020 data'!B29</f>
        <v>Duke Energy Kentucky, Inc.</v>
      </c>
      <c r="E51" s="27">
        <f>'[2]2020 data'!T29-'[2]2020 data'!L29</f>
        <v>68924</v>
      </c>
      <c r="F51" s="28">
        <f>'[2]2020 data'!AB29</f>
        <v>4230.1610000000001</v>
      </c>
      <c r="G51" s="29">
        <f t="shared" si="2"/>
        <v>16.293469681177619</v>
      </c>
    </row>
    <row r="52" spans="1:7" x14ac:dyDescent="0.25">
      <c r="A52" s="15">
        <f t="shared" si="3"/>
        <v>43</v>
      </c>
      <c r="C52" s="1" t="str">
        <f>'[2]2020 data'!B51</f>
        <v>Indiana Michigan Power Company</v>
      </c>
      <c r="E52" s="27">
        <f>'[2]2020 data'!T51-'[2]2020 data'!L51</f>
        <v>408721</v>
      </c>
      <c r="F52" s="28">
        <f>'[2]2020 data'!AB51</f>
        <v>25014.298999999999</v>
      </c>
      <c r="G52" s="29">
        <f t="shared" si="2"/>
        <v>16.339494462747087</v>
      </c>
    </row>
    <row r="53" spans="1:7" x14ac:dyDescent="0.25">
      <c r="A53" s="15">
        <f t="shared" si="3"/>
        <v>44</v>
      </c>
      <c r="C53" s="1" t="str">
        <f>'[2]2020 data'!B20</f>
        <v>Cleco Power LLC</v>
      </c>
      <c r="E53" s="27">
        <f>'[2]2020 data'!T20-'[2]2020 data'!L20</f>
        <v>184761</v>
      </c>
      <c r="F53" s="28">
        <f>'[2]2020 data'!AB20</f>
        <v>11216.369000000001</v>
      </c>
      <c r="G53" s="29">
        <f t="shared" si="2"/>
        <v>16.472443087419823</v>
      </c>
    </row>
    <row r="54" spans="1:7" x14ac:dyDescent="0.25">
      <c r="A54" s="15">
        <f t="shared" si="3"/>
        <v>45</v>
      </c>
      <c r="C54" s="1" t="str">
        <f>'[2]2020 data'!B77</f>
        <v>Oklahoma Gas and Electric Company</v>
      </c>
      <c r="E54" s="27">
        <f>'[2]2020 data'!T77-'[2]2020 data'!L77</f>
        <v>480584</v>
      </c>
      <c r="F54" s="28">
        <f>'[2]2020 data'!AB77</f>
        <v>29046.138999999999</v>
      </c>
      <c r="G54" s="29">
        <f t="shared" si="2"/>
        <v>16.545538117820065</v>
      </c>
    </row>
    <row r="55" spans="1:7" x14ac:dyDescent="0.25">
      <c r="A55" s="15">
        <f t="shared" si="3"/>
        <v>46</v>
      </c>
      <c r="C55" s="1" t="str">
        <f>'[2]2020 data'!B8</f>
        <v>Appalachian Power Company</v>
      </c>
      <c r="E55" s="27">
        <f>'[2]2020 data'!T8-'[2]2020 data'!L8</f>
        <v>542724</v>
      </c>
      <c r="F55" s="28">
        <f>'[2]2020 data'!AB8</f>
        <v>32069.322</v>
      </c>
      <c r="G55" s="29">
        <f t="shared" si="2"/>
        <v>16.923463489499404</v>
      </c>
    </row>
    <row r="56" spans="1:7" x14ac:dyDescent="0.25">
      <c r="A56" s="15">
        <f t="shared" si="3"/>
        <v>47</v>
      </c>
      <c r="C56" s="1" t="str">
        <f>'[2]2020 data'!B83</f>
        <v>Pennsylvania Electric Company</v>
      </c>
      <c r="E56" s="27">
        <f>'[2]2020 data'!T83-'[2]2020 data'!L83</f>
        <v>229482</v>
      </c>
      <c r="F56" s="28">
        <f>'[2]2020 data'!AB83</f>
        <v>13302.021000000001</v>
      </c>
      <c r="G56" s="29">
        <f t="shared" si="2"/>
        <v>17.251664239591864</v>
      </c>
    </row>
    <row r="57" spans="1:7" x14ac:dyDescent="0.25">
      <c r="A57" s="15">
        <f t="shared" si="3"/>
        <v>48</v>
      </c>
      <c r="C57" s="1" t="str">
        <f>'[2]2020 data'!B121</f>
        <v>Westar Energy (KPL)</v>
      </c>
      <c r="E57" s="27">
        <f>'[2]2020 data'!T121-'[2]2020 data'!L121</f>
        <v>271614</v>
      </c>
      <c r="F57" s="28">
        <f>'[2]2020 data'!AB121</f>
        <v>15690.388000000001</v>
      </c>
      <c r="G57" s="29">
        <f t="shared" si="2"/>
        <v>17.310852988466568</v>
      </c>
    </row>
    <row r="58" spans="1:7" x14ac:dyDescent="0.25">
      <c r="A58" s="15">
        <f t="shared" si="3"/>
        <v>49</v>
      </c>
      <c r="C58" s="1" t="str">
        <f>'[2]2020 data'!B125</f>
        <v>Wisconsin Public Service Corporation</v>
      </c>
      <c r="E58" s="27">
        <f>'[2]2020 data'!T125-'[2]2020 data'!L125</f>
        <v>243668</v>
      </c>
      <c r="F58" s="28">
        <f>'[2]2020 data'!AB125</f>
        <v>13969.066000000001</v>
      </c>
      <c r="G58" s="29">
        <f t="shared" si="2"/>
        <v>17.443399580186679</v>
      </c>
    </row>
    <row r="59" spans="1:7" x14ac:dyDescent="0.25">
      <c r="A59" s="15">
        <f t="shared" si="3"/>
        <v>50</v>
      </c>
      <c r="C59" s="1" t="str">
        <f>'[2]2020 data'!B117</f>
        <v>Upper Michigan Energy Resources Corporation</v>
      </c>
      <c r="E59" s="27">
        <f>'[2]2020 data'!T117-'[2]2020 data'!L117</f>
        <v>32039</v>
      </c>
      <c r="F59" s="28">
        <f>'[2]2020 data'!AB117</f>
        <v>1806.5640000000001</v>
      </c>
      <c r="G59" s="29">
        <f t="shared" si="2"/>
        <v>17.734771643849871</v>
      </c>
    </row>
    <row r="60" spans="1:7" x14ac:dyDescent="0.25">
      <c r="A60" s="15">
        <f t="shared" si="3"/>
        <v>51</v>
      </c>
      <c r="C60" s="1" t="str">
        <f>'[2]2020 data'!B92</f>
        <v>Public Service Company of Oklahoma</v>
      </c>
      <c r="E60" s="27">
        <f>'[2]2020 data'!T92-'[2]2020 data'!L92</f>
        <v>338004</v>
      </c>
      <c r="F60" s="28">
        <f>'[2]2020 data'!AB92</f>
        <v>18805.005000000001</v>
      </c>
      <c r="G60" s="29">
        <f t="shared" si="2"/>
        <v>17.974151030536817</v>
      </c>
    </row>
    <row r="61" spans="1:7" x14ac:dyDescent="0.25">
      <c r="A61" s="15">
        <f t="shared" si="3"/>
        <v>52</v>
      </c>
      <c r="C61" s="1" t="str">
        <f>'[2]2020 data'!B50</f>
        <v>Idaho Power Company</v>
      </c>
      <c r="E61" s="27">
        <f>'[2]2020 data'!T50-'[2]2020 data'!L50</f>
        <v>304476</v>
      </c>
      <c r="F61" s="28">
        <f>'[2]2020 data'!AB50</f>
        <v>16715.399000000001</v>
      </c>
      <c r="G61" s="29">
        <f t="shared" si="2"/>
        <v>18.215299557013264</v>
      </c>
    </row>
    <row r="62" spans="1:7" ht="19.5" x14ac:dyDescent="0.35">
      <c r="A62" s="15">
        <f t="shared" si="3"/>
        <v>53</v>
      </c>
      <c r="C62" s="1" t="str">
        <f>'[2]2020 data'!B12</f>
        <v>Baltimore Gas and Electric Company</v>
      </c>
      <c r="D62" s="6"/>
      <c r="E62" s="27">
        <f>'[2]2020 data'!T12-'[2]2020 data'!L12</f>
        <v>529570</v>
      </c>
      <c r="F62" s="28">
        <f>'[2]2020 data'!AB12</f>
        <v>28249.631000000001</v>
      </c>
      <c r="G62" s="29">
        <f t="shared" si="2"/>
        <v>18.746085568338927</v>
      </c>
    </row>
    <row r="63" spans="1:7" ht="19.5" x14ac:dyDescent="0.35">
      <c r="A63" s="15">
        <f t="shared" si="3"/>
        <v>54</v>
      </c>
      <c r="C63" s="1" t="str">
        <f>'[2]2020 data'!B85</f>
        <v>PNM Resources, Inc.</v>
      </c>
      <c r="D63" s="6"/>
      <c r="E63" s="27">
        <f>'[2]2020 data'!T85-'[2]2020 data'!L85</f>
        <v>430379</v>
      </c>
      <c r="F63" s="28">
        <f>'[2]2020 data'!AB85</f>
        <v>22946.034</v>
      </c>
      <c r="G63" s="29">
        <f t="shared" si="2"/>
        <v>18.756138860423547</v>
      </c>
    </row>
    <row r="64" spans="1:7" x14ac:dyDescent="0.25">
      <c r="A64" s="15">
        <f t="shared" si="3"/>
        <v>55</v>
      </c>
      <c r="C64" s="1" t="str">
        <f>'[2]2020 data'!B110</f>
        <v>The Toledo Edison Company</v>
      </c>
      <c r="E64" s="27">
        <f>'[2]2020 data'!T110-'[2]2020 data'!L110</f>
        <v>192308</v>
      </c>
      <c r="F64" s="28">
        <f>'[2]2020 data'!AB110</f>
        <v>10217.415999999999</v>
      </c>
      <c r="G64" s="29">
        <f t="shared" si="2"/>
        <v>18.821588550373207</v>
      </c>
    </row>
    <row r="65" spans="1:7" x14ac:dyDescent="0.25">
      <c r="A65" s="15">
        <f t="shared" si="3"/>
        <v>56</v>
      </c>
      <c r="C65" s="1" t="str">
        <f>'[2]2020 data'!B11</f>
        <v>Avista Corporation</v>
      </c>
      <c r="E65" s="27">
        <f>'[2]2020 data'!T11-'[2]2020 data'!L11</f>
        <v>220075</v>
      </c>
      <c r="F65" s="28">
        <f>'[2]2020 data'!AB11</f>
        <v>11671.436</v>
      </c>
      <c r="G65" s="29">
        <f t="shared" si="2"/>
        <v>18.85586315171501</v>
      </c>
    </row>
    <row r="66" spans="1:7" x14ac:dyDescent="0.25">
      <c r="A66" s="15">
        <f t="shared" si="3"/>
        <v>57</v>
      </c>
      <c r="C66" s="1" t="str">
        <f>'[2]2020 data'!B4</f>
        <v>AES Indiana</v>
      </c>
      <c r="E66" s="27">
        <f>'[2]2020 data'!T4-'[2]2020 data'!L4</f>
        <v>279411</v>
      </c>
      <c r="F66" s="28">
        <f>'[2]2020 data'!AB4</f>
        <v>14559.25</v>
      </c>
      <c r="G66" s="29">
        <f t="shared" si="2"/>
        <v>19.191304497140994</v>
      </c>
    </row>
    <row r="67" spans="1:7" x14ac:dyDescent="0.25">
      <c r="A67" s="15">
        <f t="shared" si="3"/>
        <v>58</v>
      </c>
      <c r="C67" s="1" t="str">
        <f>'[2]2020 data'!B65</f>
        <v>Monongahela Power Company</v>
      </c>
      <c r="E67" s="27">
        <f>'[2]2020 data'!T65-'[2]2020 data'!L65</f>
        <v>281603</v>
      </c>
      <c r="F67" s="28">
        <f>'[2]2020 data'!AB65</f>
        <v>14568.472</v>
      </c>
      <c r="G67" s="29">
        <f t="shared" si="2"/>
        <v>19.329618095844232</v>
      </c>
    </row>
    <row r="68" spans="1:7" x14ac:dyDescent="0.25">
      <c r="A68" s="15">
        <f t="shared" si="3"/>
        <v>59</v>
      </c>
      <c r="C68" s="1" t="str">
        <f>'[2]2020 data'!B94</f>
        <v>Puget Sound Energy, Inc.</v>
      </c>
      <c r="E68" s="27">
        <f>'[2]2020 data'!T94-'[2]2020 data'!L94</f>
        <v>524827</v>
      </c>
      <c r="F68" s="28">
        <f>'[2]2020 data'!AB94</f>
        <v>26963.759999999998</v>
      </c>
      <c r="G68" s="29">
        <f t="shared" si="2"/>
        <v>19.464162268170316</v>
      </c>
    </row>
    <row r="69" spans="1:7" x14ac:dyDescent="0.25">
      <c r="A69" s="15">
        <f t="shared" si="3"/>
        <v>60</v>
      </c>
      <c r="C69" s="1" t="str">
        <f>'[2]2020 data'!B88</f>
        <v>PPL Electric Utilities Corporation</v>
      </c>
      <c r="E69" s="27">
        <f>'[2]2020 data'!T88-'[2]2020 data'!L88</f>
        <v>719339</v>
      </c>
      <c r="F69" s="28">
        <f>'[2]2020 data'!AB88</f>
        <v>36939.114999999998</v>
      </c>
      <c r="G69" s="29">
        <f t="shared" si="2"/>
        <v>19.473639257464615</v>
      </c>
    </row>
    <row r="70" spans="1:7" x14ac:dyDescent="0.25">
      <c r="A70" s="15">
        <f t="shared" si="3"/>
        <v>61</v>
      </c>
      <c r="C70" s="1" t="str">
        <f>'[2]2020 data'!B40</f>
        <v>Evergy Kansas Central, Inc.</v>
      </c>
      <c r="E70" s="27">
        <f>'[2]2020 data'!T40-'[2]2020 data'!L40</f>
        <v>548214</v>
      </c>
      <c r="F70" s="28">
        <f>'[2]2020 data'!AB40</f>
        <v>27599.293000000001</v>
      </c>
      <c r="G70" s="29">
        <f t="shared" si="2"/>
        <v>19.863334904991948</v>
      </c>
    </row>
    <row r="71" spans="1:7" x14ac:dyDescent="0.25">
      <c r="A71" s="15">
        <f t="shared" si="3"/>
        <v>62</v>
      </c>
      <c r="C71" s="1" t="str">
        <f>'[2]2020 data'!B21</f>
        <v>Commonwealth Edison Company</v>
      </c>
      <c r="E71" s="27">
        <f>'[2]2020 data'!T21-'[2]2020 data'!L21</f>
        <v>1691457</v>
      </c>
      <c r="F71" s="28">
        <f>'[2]2020 data'!AB21</f>
        <v>84799.820999999996</v>
      </c>
      <c r="G71" s="29">
        <f t="shared" si="2"/>
        <v>19.946468990777706</v>
      </c>
    </row>
    <row r="72" spans="1:7" x14ac:dyDescent="0.25">
      <c r="A72" s="15">
        <f t="shared" si="3"/>
        <v>63</v>
      </c>
      <c r="C72" s="1" t="str">
        <f>'[2]2020 data'!B32</f>
        <v>Duquesne Light Company</v>
      </c>
      <c r="E72" s="27">
        <f>'[2]2020 data'!T32-'[2]2020 data'!L32</f>
        <v>247049</v>
      </c>
      <c r="F72" s="28">
        <f>'[2]2020 data'!AB32</f>
        <v>12159.638999999999</v>
      </c>
      <c r="G72" s="29">
        <f t="shared" si="2"/>
        <v>20.317132770142273</v>
      </c>
    </row>
    <row r="73" spans="1:7" x14ac:dyDescent="0.25">
      <c r="A73" s="15">
        <f t="shared" si="3"/>
        <v>64</v>
      </c>
      <c r="C73" s="1" t="str">
        <f>'[2]2020 data'!B76</f>
        <v>Ohio Power Company</v>
      </c>
      <c r="E73" s="27">
        <f>'[2]2020 data'!T76-'[2]2020 data'!L76</f>
        <v>905595</v>
      </c>
      <c r="F73" s="28">
        <f>'[2]2020 data'!AB76</f>
        <v>44157.396000000001</v>
      </c>
      <c r="G73" s="29">
        <f t="shared" si="2"/>
        <v>20.508342475629675</v>
      </c>
    </row>
    <row r="74" spans="1:7" x14ac:dyDescent="0.25">
      <c r="A74" s="15">
        <f t="shared" si="3"/>
        <v>65</v>
      </c>
      <c r="C74" s="1" t="str">
        <f>'[2]2020 data'!B93</f>
        <v>Public Service Electric and Gas Company</v>
      </c>
      <c r="E74" s="27">
        <f>'[2]2020 data'!T93-'[2]2020 data'!L93</f>
        <v>817833</v>
      </c>
      <c r="F74" s="28">
        <f>'[2]2020 data'!AB93</f>
        <v>39836.214999999997</v>
      </c>
      <c r="G74" s="29">
        <f t="shared" ref="G74:G105" si="4">E74/F74</f>
        <v>20.529887189332623</v>
      </c>
    </row>
    <row r="75" spans="1:7" x14ac:dyDescent="0.25">
      <c r="A75" s="15">
        <f t="shared" ref="A75:A106" si="5">1+A74</f>
        <v>66</v>
      </c>
      <c r="C75" s="1" t="str">
        <f>'[2]2020 data'!B123</f>
        <v>Wisconsin Electric Power Company</v>
      </c>
      <c r="E75" s="27">
        <f>'[2]2020 data'!T123-'[2]2020 data'!L123</f>
        <v>619376</v>
      </c>
      <c r="F75" s="28">
        <f>'[2]2020 data'!AB123</f>
        <v>30013.012999999999</v>
      </c>
      <c r="G75" s="29">
        <f t="shared" si="4"/>
        <v>20.636915060810455</v>
      </c>
    </row>
    <row r="76" spans="1:7" x14ac:dyDescent="0.25">
      <c r="A76" s="15">
        <f t="shared" si="5"/>
        <v>67</v>
      </c>
      <c r="C76" s="1" t="str">
        <f>'[2]2020 data'!B72</f>
        <v>Northern States Power Company-MN</v>
      </c>
      <c r="E76" s="27">
        <f>'[2]2020 data'!T72-'[2]2020 data'!L72</f>
        <v>952331</v>
      </c>
      <c r="F76" s="28">
        <f>'[2]2020 data'!AB72</f>
        <v>46035.082000000002</v>
      </c>
      <c r="G76" s="29">
        <f t="shared" si="4"/>
        <v>20.687070786579678</v>
      </c>
    </row>
    <row r="77" spans="1:7" x14ac:dyDescent="0.25">
      <c r="A77" s="15">
        <f t="shared" si="5"/>
        <v>68</v>
      </c>
      <c r="C77" s="1" t="str">
        <f>'[2]2020 data'!B54</f>
        <v>Kentucky Power Company</v>
      </c>
      <c r="E77" s="27">
        <f>'[2]2020 data'!T54-'[2]2020 data'!L54</f>
        <v>116529</v>
      </c>
      <c r="F77" s="28">
        <f>'[2]2020 data'!AB54</f>
        <v>5586.308</v>
      </c>
      <c r="G77" s="29">
        <f t="shared" si="4"/>
        <v>20.85975209386951</v>
      </c>
    </row>
    <row r="78" spans="1:7" x14ac:dyDescent="0.25">
      <c r="A78" s="15">
        <f t="shared" si="5"/>
        <v>69</v>
      </c>
      <c r="C78" s="1" t="str">
        <f>'[2]2020 data'!B27</f>
        <v>Duke Energy Florida, LLC</v>
      </c>
      <c r="E78" s="27">
        <f>'[2]2020 data'!T27-'[2]2020 data'!L27</f>
        <v>887516</v>
      </c>
      <c r="F78" s="28">
        <f>'[2]2020 data'!AB27</f>
        <v>42249.536</v>
      </c>
      <c r="G78" s="29">
        <f t="shared" si="4"/>
        <v>21.006526556883369</v>
      </c>
    </row>
    <row r="79" spans="1:7" x14ac:dyDescent="0.25">
      <c r="A79" s="15">
        <f t="shared" si="5"/>
        <v>70</v>
      </c>
      <c r="C79" s="1" t="str">
        <f>'[2]2020 data'!B99</f>
        <v>Sempra</v>
      </c>
      <c r="E79" s="27">
        <f>'[2]2020 data'!T99-'[2]2020 data'!L99</f>
        <v>3270071</v>
      </c>
      <c r="F79" s="28">
        <f>'[2]2020 data'!AB99</f>
        <v>155022.94500000001</v>
      </c>
      <c r="G79" s="29">
        <f t="shared" si="4"/>
        <v>21.094109649381256</v>
      </c>
    </row>
    <row r="80" spans="1:7" x14ac:dyDescent="0.25">
      <c r="A80" s="15">
        <f t="shared" si="5"/>
        <v>71</v>
      </c>
      <c r="C80" s="1" t="str">
        <f>'[2]2020 data'!B13</f>
        <v>Black Hills Colorado Electric, Inc.</v>
      </c>
      <c r="E80" s="27">
        <f>'[2]2020 data'!T13-'[2]2020 data'!L13</f>
        <v>47709</v>
      </c>
      <c r="F80" s="28">
        <f>'[2]2020 data'!AB13</f>
        <v>2243.0340000000001</v>
      </c>
      <c r="G80" s="29">
        <f t="shared" si="4"/>
        <v>21.269851460120531</v>
      </c>
    </row>
    <row r="81" spans="1:7" x14ac:dyDescent="0.25">
      <c r="A81" s="15">
        <f t="shared" si="5"/>
        <v>72</v>
      </c>
      <c r="C81" s="1" t="str">
        <f>'[2]2020 data'!B87</f>
        <v>Potomac Electric Power Company</v>
      </c>
      <c r="E81" s="27">
        <f>'[2]2020 data'!T87-'[2]2020 data'!L87</f>
        <v>490006</v>
      </c>
      <c r="F81" s="28">
        <f>'[2]2020 data'!AB87</f>
        <v>22944.615000000002</v>
      </c>
      <c r="G81" s="29">
        <f t="shared" si="4"/>
        <v>21.356034956350324</v>
      </c>
    </row>
    <row r="82" spans="1:7" x14ac:dyDescent="0.25">
      <c r="A82" s="15">
        <f t="shared" si="5"/>
        <v>73</v>
      </c>
      <c r="C82" s="1" t="str">
        <f>'[2]2020 data'!B86</f>
        <v>Portland General Electric Company</v>
      </c>
      <c r="E82" s="27">
        <f>'[2]2020 data'!T86-'[2]2020 data'!L86</f>
        <v>510289</v>
      </c>
      <c r="F82" s="28">
        <f>'[2]2020 data'!AB86</f>
        <v>23866.383000000002</v>
      </c>
      <c r="G82" s="29">
        <f t="shared" si="4"/>
        <v>21.381078146613167</v>
      </c>
    </row>
    <row r="83" spans="1:7" x14ac:dyDescent="0.25">
      <c r="A83" s="15">
        <f t="shared" si="5"/>
        <v>74</v>
      </c>
      <c r="C83" s="1" t="str">
        <f>'[2]2020 data'!B102</f>
        <v>Southern Indiana Gas and Electric Company</v>
      </c>
      <c r="E83" s="27">
        <f>'[2]2020 data'!T102-'[2]2020 data'!L102</f>
        <v>105166</v>
      </c>
      <c r="F83" s="28">
        <f>'[2]2020 data'!AB102</f>
        <v>4879.9369999999999</v>
      </c>
      <c r="G83" s="29">
        <f t="shared" si="4"/>
        <v>21.550688051915426</v>
      </c>
    </row>
    <row r="84" spans="1:7" x14ac:dyDescent="0.25">
      <c r="A84" s="15">
        <f t="shared" si="5"/>
        <v>75</v>
      </c>
      <c r="C84" s="1" t="str">
        <f>'[2]2020 data'!B124</f>
        <v>Wisconsin Power and Light Company</v>
      </c>
      <c r="E84" s="27">
        <f>'[2]2020 data'!T124-'[2]2020 data'!L124</f>
        <v>304996</v>
      </c>
      <c r="F84" s="28">
        <f>'[2]2020 data'!AB124</f>
        <v>14107.991</v>
      </c>
      <c r="G84" s="29">
        <f t="shared" si="4"/>
        <v>21.618669872981915</v>
      </c>
    </row>
    <row r="85" spans="1:7" x14ac:dyDescent="0.25">
      <c r="A85" s="15">
        <f t="shared" si="5"/>
        <v>76</v>
      </c>
      <c r="C85" s="1" t="str">
        <f>'[2]2020 data'!B73</f>
        <v>NorthWestern Corporation</v>
      </c>
      <c r="E85" s="27">
        <f>'[2]2020 data'!T73-'[2]2020 data'!L73</f>
        <v>187621</v>
      </c>
      <c r="F85" s="28">
        <f>'[2]2020 data'!AB73</f>
        <v>8595.7379999999994</v>
      </c>
      <c r="G85" s="29">
        <f t="shared" si="4"/>
        <v>21.827212509269131</v>
      </c>
    </row>
    <row r="86" spans="1:7" x14ac:dyDescent="0.25">
      <c r="A86" s="15">
        <f t="shared" si="5"/>
        <v>77</v>
      </c>
      <c r="C86" s="1" t="str">
        <f>'[2]2020 data'!B91</f>
        <v>Public Service Company of New Mexico</v>
      </c>
      <c r="E86" s="27">
        <f>'[2]2020 data'!T91-'[2]2020 data'!L91</f>
        <v>255114</v>
      </c>
      <c r="F86" s="28">
        <f>'[2]2020 data'!AB91</f>
        <v>11502.066999999999</v>
      </c>
      <c r="G86" s="29">
        <f t="shared" si="4"/>
        <v>22.179839501891269</v>
      </c>
    </row>
    <row r="87" spans="1:7" x14ac:dyDescent="0.25">
      <c r="A87" s="15">
        <f t="shared" si="5"/>
        <v>78</v>
      </c>
      <c r="C87" s="1" t="str">
        <f>'[2]2020 data'!B43</f>
        <v>Evergy Missouri West, Inc.</v>
      </c>
      <c r="E87" s="27">
        <f>'[2]2020 data'!T43-'[2]2020 data'!L43</f>
        <v>201568</v>
      </c>
      <c r="F87" s="28">
        <f>'[2]2020 data'!AB43</f>
        <v>9033.3889999999992</v>
      </c>
      <c r="G87" s="29">
        <f t="shared" si="4"/>
        <v>22.313663233145391</v>
      </c>
    </row>
    <row r="88" spans="1:7" x14ac:dyDescent="0.25">
      <c r="A88" s="15">
        <f t="shared" si="5"/>
        <v>79</v>
      </c>
      <c r="C88" s="1" t="str">
        <f>'[2]2020 data'!B18</f>
        <v>Cheyenne Light, Fuel and Power Company</v>
      </c>
      <c r="E88" s="27">
        <f>'[2]2020 data'!T18-'[2]2020 data'!L18</f>
        <v>43423</v>
      </c>
      <c r="F88" s="28">
        <f>'[2]2020 data'!AB18</f>
        <v>1900.61</v>
      </c>
      <c r="G88" s="29">
        <f t="shared" si="4"/>
        <v>22.8468754768206</v>
      </c>
    </row>
    <row r="89" spans="1:7" x14ac:dyDescent="0.25">
      <c r="A89" s="15">
        <f t="shared" si="5"/>
        <v>80</v>
      </c>
      <c r="C89" s="1" t="str">
        <f>'[2]2020 data'!B70</f>
        <v>Northern Indiana Public Service Company</v>
      </c>
      <c r="E89" s="27">
        <f>'[2]2020 data'!T70-'[2]2020 data'!L70</f>
        <v>337398</v>
      </c>
      <c r="F89" s="28">
        <f>'[2]2020 data'!AB70</f>
        <v>14703.853999999999</v>
      </c>
      <c r="G89" s="29">
        <f t="shared" si="4"/>
        <v>22.946228927463508</v>
      </c>
    </row>
    <row r="90" spans="1:7" x14ac:dyDescent="0.25">
      <c r="A90" s="15">
        <f t="shared" si="5"/>
        <v>81</v>
      </c>
      <c r="C90" s="1" t="str">
        <f>'[2]2020 data'!B116</f>
        <v>UNS Electric, Inc.</v>
      </c>
      <c r="E90" s="27">
        <f>'[2]2020 data'!T116-'[2]2020 data'!L116</f>
        <v>48109</v>
      </c>
      <c r="F90" s="28">
        <f>'[2]2020 data'!AB116</f>
        <v>2068.4870000000001</v>
      </c>
      <c r="G90" s="29">
        <f t="shared" si="4"/>
        <v>23.258062535563433</v>
      </c>
    </row>
    <row r="91" spans="1:7" x14ac:dyDescent="0.25">
      <c r="A91" s="15">
        <f t="shared" si="5"/>
        <v>82</v>
      </c>
      <c r="C91" s="1" t="str">
        <f>'[2]2020 data'!B71</f>
        <v>Northern States Power Company</v>
      </c>
      <c r="E91" s="27">
        <f>'[2]2020 data'!T71-'[2]2020 data'!L71</f>
        <v>159825</v>
      </c>
      <c r="F91" s="28">
        <f>'[2]2020 data'!AB71</f>
        <v>6610.5079999999998</v>
      </c>
      <c r="G91" s="29">
        <f t="shared" si="4"/>
        <v>24.177415714495769</v>
      </c>
    </row>
    <row r="92" spans="1:7" x14ac:dyDescent="0.25">
      <c r="A92" s="15">
        <f t="shared" si="5"/>
        <v>83</v>
      </c>
      <c r="C92" s="1" t="str">
        <f>'[2]2020 data'!B80</f>
        <v>Otter Tail Power Company</v>
      </c>
      <c r="E92" s="27">
        <f>'[2]2020 data'!T80-'[2]2020 data'!L80</f>
        <v>121701</v>
      </c>
      <c r="F92" s="28">
        <f>'[2]2020 data'!AB80</f>
        <v>5019.0640000000003</v>
      </c>
      <c r="G92" s="29">
        <f t="shared" si="4"/>
        <v>24.247748185717494</v>
      </c>
    </row>
    <row r="93" spans="1:7" x14ac:dyDescent="0.25">
      <c r="A93" s="15">
        <f t="shared" si="5"/>
        <v>84</v>
      </c>
      <c r="C93" s="1" t="str">
        <f>'[2]2020 data'!B24</f>
        <v>Delmarva Power &amp; Light Company</v>
      </c>
      <c r="E93" s="27">
        <f>'[2]2020 data'!T24-'[2]2020 data'!L24</f>
        <v>294614</v>
      </c>
      <c r="F93" s="28">
        <f>'[2]2020 data'!AB24</f>
        <v>11998.66</v>
      </c>
      <c r="G93" s="29">
        <f t="shared" si="4"/>
        <v>24.553908519784709</v>
      </c>
    </row>
    <row r="94" spans="1:7" x14ac:dyDescent="0.25">
      <c r="A94" s="15">
        <f t="shared" si="5"/>
        <v>85</v>
      </c>
      <c r="C94" s="1" t="str">
        <f>'[2]2020 data'!B75</f>
        <v>Ohio Edison Company</v>
      </c>
      <c r="E94" s="27">
        <f>'[2]2020 data'!T75-'[2]2020 data'!L75</f>
        <v>566123</v>
      </c>
      <c r="F94" s="28">
        <f>'[2]2020 data'!AB75</f>
        <v>22511.489000000001</v>
      </c>
      <c r="G94" s="29">
        <f t="shared" si="4"/>
        <v>25.148181002154054</v>
      </c>
    </row>
    <row r="95" spans="1:7" x14ac:dyDescent="0.25">
      <c r="A95" s="15">
        <f t="shared" si="5"/>
        <v>86</v>
      </c>
      <c r="C95" s="1" t="str">
        <f>'[2]2020 data'!B23</f>
        <v>Consumers Energy Company</v>
      </c>
      <c r="E95" s="27">
        <f>'[2]2020 data'!T23-'[2]2020 data'!L23</f>
        <v>923567</v>
      </c>
      <c r="F95" s="28">
        <f>'[2]2020 data'!AB23</f>
        <v>36288.07</v>
      </c>
      <c r="G95" s="29">
        <f t="shared" si="4"/>
        <v>25.450981548481362</v>
      </c>
    </row>
    <row r="96" spans="1:7" ht="19.5" x14ac:dyDescent="0.35">
      <c r="A96" s="15">
        <f t="shared" si="5"/>
        <v>87</v>
      </c>
      <c r="C96" s="1" t="str">
        <f>'[2]2020 data'!B41</f>
        <v>Evergy Kansas South, Inc.</v>
      </c>
      <c r="D96" s="6"/>
      <c r="E96" s="27">
        <f>'[2]2020 data'!T41-'[2]2020 data'!L41</f>
        <v>275277</v>
      </c>
      <c r="F96" s="28">
        <f>'[2]2020 data'!AB41</f>
        <v>10809.502</v>
      </c>
      <c r="G96" s="29">
        <f t="shared" si="4"/>
        <v>25.466205566176868</v>
      </c>
    </row>
    <row r="97" spans="1:7" x14ac:dyDescent="0.25">
      <c r="A97" s="15">
        <f t="shared" si="5"/>
        <v>88</v>
      </c>
      <c r="C97" s="1" t="str">
        <f>'[2]2020 data'!B60</f>
        <v>MDU Resources Group, Inc.</v>
      </c>
      <c r="E97" s="27">
        <f>'[2]2020 data'!T60-'[2]2020 data'!L60</f>
        <v>83329</v>
      </c>
      <c r="F97" s="28">
        <f>'[2]2020 data'!AB60</f>
        <v>3261.9270000000001</v>
      </c>
      <c r="G97" s="29">
        <f t="shared" si="4"/>
        <v>25.545942628391131</v>
      </c>
    </row>
    <row r="98" spans="1:7" x14ac:dyDescent="0.25">
      <c r="A98" s="15">
        <f t="shared" si="5"/>
        <v>89</v>
      </c>
      <c r="C98" s="1" t="str">
        <f>'[2]2020 data'!B107</f>
        <v>The Cleveland Electric Illuminating Company</v>
      </c>
      <c r="E98" s="27">
        <f>'[2]2020 data'!T107-'[2]2020 data'!L107</f>
        <v>444467</v>
      </c>
      <c r="F98" s="28">
        <f>'[2]2020 data'!AB107</f>
        <v>17139.522000000001</v>
      </c>
      <c r="G98" s="29">
        <f t="shared" si="4"/>
        <v>25.932286793062257</v>
      </c>
    </row>
    <row r="99" spans="1:7" x14ac:dyDescent="0.25">
      <c r="A99" s="15">
        <f t="shared" si="5"/>
        <v>90</v>
      </c>
      <c r="C99" s="1" t="str">
        <f>'[2]2020 data'!B34</f>
        <v>Empire District Electric Company</v>
      </c>
      <c r="E99" s="27">
        <f>'[2]2020 data'!T34-'[2]2020 data'!L34</f>
        <v>120884</v>
      </c>
      <c r="F99" s="28">
        <f>'[2]2020 data'!AB34</f>
        <v>4629.3530000000001</v>
      </c>
      <c r="G99" s="29">
        <f t="shared" si="4"/>
        <v>26.112504274355402</v>
      </c>
    </row>
    <row r="100" spans="1:7" x14ac:dyDescent="0.25">
      <c r="A100" s="15">
        <f t="shared" si="5"/>
        <v>91</v>
      </c>
      <c r="C100" s="1" t="str">
        <f>'[2]2020 data'!B108</f>
        <v>The Connecticut Light and Power Company</v>
      </c>
      <c r="E100" s="27">
        <f>'[2]2020 data'!T108-'[2]2020 data'!L108</f>
        <v>728860</v>
      </c>
      <c r="F100" s="28">
        <f>'[2]2020 data'!AB108</f>
        <v>27642.921999999999</v>
      </c>
      <c r="G100" s="29">
        <f t="shared" si="4"/>
        <v>26.366966560192154</v>
      </c>
    </row>
    <row r="101" spans="1:7" x14ac:dyDescent="0.25">
      <c r="A101" s="15">
        <f t="shared" si="5"/>
        <v>92</v>
      </c>
      <c r="C101" s="1" t="str">
        <f>'[2]2020 data'!B14</f>
        <v>Black Hills Power, Inc.</v>
      </c>
      <c r="E101" s="27">
        <f>'[2]2020 data'!T14-'[2]2020 data'!L14</f>
        <v>81166</v>
      </c>
      <c r="F101" s="28">
        <f>'[2]2020 data'!AB14</f>
        <v>3077.2420000000002</v>
      </c>
      <c r="G101" s="29">
        <f t="shared" si="4"/>
        <v>26.376216105200694</v>
      </c>
    </row>
    <row r="102" spans="1:7" ht="19.5" x14ac:dyDescent="0.35">
      <c r="A102" s="15">
        <f t="shared" si="5"/>
        <v>93</v>
      </c>
      <c r="C102" s="1" t="str">
        <f>'[2]2020 data'!B82</f>
        <v>PECO Energy Company</v>
      </c>
      <c r="D102" s="6"/>
      <c r="E102" s="27">
        <f>'[2]2020 data'!T82-'[2]2020 data'!L82</f>
        <v>987660</v>
      </c>
      <c r="F102" s="28">
        <f>'[2]2020 data'!AB82</f>
        <v>35506.546000000002</v>
      </c>
      <c r="G102" s="29">
        <f t="shared" si="4"/>
        <v>27.816279285515407</v>
      </c>
    </row>
    <row r="103" spans="1:7" x14ac:dyDescent="0.25">
      <c r="A103" s="15">
        <f t="shared" si="5"/>
        <v>94</v>
      </c>
      <c r="C103" s="1" t="str">
        <f>'[2]2020 data'!B52</f>
        <v>Interstate Power and Light Company</v>
      </c>
      <c r="E103" s="27">
        <f>'[2]2020 data'!T52-'[2]2020 data'!L52</f>
        <v>526526</v>
      </c>
      <c r="F103" s="28">
        <f>'[2]2020 data'!AB52</f>
        <v>18254.945</v>
      </c>
      <c r="G103" s="29">
        <f t="shared" si="4"/>
        <v>28.842924478819302</v>
      </c>
    </row>
    <row r="104" spans="1:7" x14ac:dyDescent="0.25">
      <c r="A104" s="15">
        <f t="shared" si="5"/>
        <v>95</v>
      </c>
      <c r="C104" s="1" t="str">
        <f>'[2]2020 data'!B95</f>
        <v>Rochester Gas and Electric Co</v>
      </c>
      <c r="E104" s="27">
        <f>'[2]2020 data'!T95-'[2]2020 data'!L95</f>
        <v>212581</v>
      </c>
      <c r="F104" s="28">
        <f>'[2]2020 data'!AB95</f>
        <v>7088.36</v>
      </c>
      <c r="G104" s="29">
        <f t="shared" si="4"/>
        <v>29.990152870339543</v>
      </c>
    </row>
    <row r="105" spans="1:7" x14ac:dyDescent="0.25">
      <c r="A105" s="15">
        <f t="shared" si="5"/>
        <v>96</v>
      </c>
      <c r="C105" s="1" t="str">
        <f>'[2]2020 data'!B58</f>
        <v>Madison Gas and Electric Company</v>
      </c>
      <c r="E105" s="27">
        <f>'[2]2020 data'!T58-'[2]2020 data'!L58</f>
        <v>107309</v>
      </c>
      <c r="F105" s="28">
        <f>'[2]2020 data'!AB58</f>
        <v>3564.7020000000002</v>
      </c>
      <c r="G105" s="29">
        <f t="shared" si="4"/>
        <v>30.103217604164385</v>
      </c>
    </row>
    <row r="106" spans="1:7" x14ac:dyDescent="0.25">
      <c r="A106" s="15">
        <f t="shared" si="5"/>
        <v>97</v>
      </c>
      <c r="C106" s="1" t="str">
        <f>'[2]2020 data'!B53</f>
        <v>Jersey Central Power &amp; Light Company</v>
      </c>
      <c r="E106" s="27">
        <f>'[2]2020 data'!T53-'[2]2020 data'!L53</f>
        <v>616365</v>
      </c>
      <c r="F106" s="28">
        <f>'[2]2020 data'!AB53</f>
        <v>19996.63</v>
      </c>
      <c r="G106" s="29">
        <f t="shared" ref="G106:G131" si="6">E106/F106</f>
        <v>30.82344375027192</v>
      </c>
    </row>
    <row r="107" spans="1:7" x14ac:dyDescent="0.25">
      <c r="A107" s="15">
        <f t="shared" ref="A107:A131" si="7">1+A106</f>
        <v>98</v>
      </c>
      <c r="C107" s="1" t="str">
        <f>'[2]2020 data'!B113</f>
        <v>UGI Utilities, Inc.</v>
      </c>
      <c r="E107" s="27">
        <f>'[2]2020 data'!T113-'[2]2020 data'!L113</f>
        <v>30225</v>
      </c>
      <c r="F107" s="28">
        <f>'[2]2020 data'!AB113</f>
        <v>976.60900000000004</v>
      </c>
      <c r="G107" s="29">
        <f t="shared" si="6"/>
        <v>30.948926335923588</v>
      </c>
    </row>
    <row r="108" spans="1:7" x14ac:dyDescent="0.25">
      <c r="A108" s="15">
        <f t="shared" si="7"/>
        <v>99</v>
      </c>
      <c r="C108" s="1" t="str">
        <f>'[2]2020 data'!B25</f>
        <v>DTE Electric Company</v>
      </c>
      <c r="E108" s="27">
        <f>'[2]2020 data'!T25-'[2]2020 data'!L25</f>
        <v>1329465</v>
      </c>
      <c r="F108" s="28">
        <f>'[2]2020 data'!AB25</f>
        <v>42437.016000000003</v>
      </c>
      <c r="G108" s="29">
        <f t="shared" si="6"/>
        <v>31.327956706475305</v>
      </c>
    </row>
    <row r="109" spans="1:7" x14ac:dyDescent="0.25">
      <c r="A109" s="15">
        <f t="shared" si="7"/>
        <v>100</v>
      </c>
      <c r="C109" s="1" t="str">
        <f>'[2]2020 data'!B90</f>
        <v>Public Service Company of New Hampshire</v>
      </c>
      <c r="E109" s="27">
        <f>'[2]2020 data'!T90-'[2]2020 data'!L90</f>
        <v>277247</v>
      </c>
      <c r="F109" s="28">
        <f>'[2]2020 data'!AB90</f>
        <v>8397.9330000000009</v>
      </c>
      <c r="G109" s="29">
        <f t="shared" si="6"/>
        <v>33.013718971084906</v>
      </c>
    </row>
    <row r="110" spans="1:7" x14ac:dyDescent="0.25">
      <c r="A110" s="15">
        <f t="shared" si="7"/>
        <v>101</v>
      </c>
      <c r="C110" s="1" t="str">
        <f>'[2]2020 data'!B10</f>
        <v>Atlantic City Electric Company</v>
      </c>
      <c r="E110" s="27">
        <f>'[2]2020 data'!T10-'[2]2020 data'!L10</f>
        <v>343171</v>
      </c>
      <c r="F110" s="28">
        <f>'[2]2020 data'!AB10</f>
        <v>9322.9159999999993</v>
      </c>
      <c r="G110" s="29">
        <f t="shared" si="6"/>
        <v>36.809405984136298</v>
      </c>
    </row>
    <row r="111" spans="1:7" x14ac:dyDescent="0.25">
      <c r="A111" s="15">
        <f t="shared" si="7"/>
        <v>102</v>
      </c>
      <c r="C111" s="1" t="str">
        <f>'[2]2020 data'!B68</f>
        <v>New York State Electric &amp; Gas Corporation</v>
      </c>
      <c r="E111" s="27">
        <f>'[2]2020 data'!T68-'[2]2020 data'!L68</f>
        <v>606416</v>
      </c>
      <c r="F111" s="28">
        <f>'[2]2020 data'!AB68</f>
        <v>16112.096</v>
      </c>
      <c r="G111" s="29">
        <f t="shared" si="6"/>
        <v>37.637312985225513</v>
      </c>
    </row>
    <row r="112" spans="1:7" x14ac:dyDescent="0.25">
      <c r="A112" s="15">
        <f t="shared" si="7"/>
        <v>103</v>
      </c>
      <c r="C112" s="1" t="str">
        <f>'[2]2020 data'!B96</f>
        <v>Rockland Electric Company</v>
      </c>
      <c r="E112" s="27">
        <f>'[2]2020 data'!T96-'[2]2020 data'!L96</f>
        <v>59435</v>
      </c>
      <c r="F112" s="28">
        <f>'[2]2020 data'!AB96</f>
        <v>1493.921</v>
      </c>
      <c r="G112" s="29">
        <f t="shared" si="6"/>
        <v>39.784566921544041</v>
      </c>
    </row>
    <row r="113" spans="1:7" x14ac:dyDescent="0.25">
      <c r="A113" s="15">
        <f t="shared" si="7"/>
        <v>104</v>
      </c>
      <c r="C113" s="1" t="str">
        <f>'[2]2020 data'!B48</f>
        <v>Green Mountain Power Corporation</v>
      </c>
      <c r="E113" s="27">
        <f>'[2]2020 data'!T48-'[2]2020 data'!L48</f>
        <v>207127</v>
      </c>
      <c r="F113" s="28">
        <f>'[2]2020 data'!AB48</f>
        <v>5092.5820000000003</v>
      </c>
      <c r="G113" s="29">
        <f t="shared" si="6"/>
        <v>40.672295507465563</v>
      </c>
    </row>
    <row r="114" spans="1:7" x14ac:dyDescent="0.25">
      <c r="A114" s="15">
        <f t="shared" si="7"/>
        <v>105</v>
      </c>
      <c r="C114" s="1" t="str">
        <f>'[2]2020 data'!B22</f>
        <v>Consolidated Edison Company of New York, Inc.</v>
      </c>
      <c r="E114" s="27">
        <f>'[2]2020 data'!T22-'[2]2020 data'!L22</f>
        <v>1836501</v>
      </c>
      <c r="F114" s="28">
        <f>'[2]2020 data'!AB22</f>
        <v>42902.313999999998</v>
      </c>
      <c r="G114" s="29">
        <f t="shared" si="6"/>
        <v>42.806572158322275</v>
      </c>
    </row>
    <row r="115" spans="1:7" x14ac:dyDescent="0.25">
      <c r="A115" s="15">
        <f t="shared" si="7"/>
        <v>106</v>
      </c>
      <c r="C115" s="1" t="str">
        <f>'[2]2020 data'!B5</f>
        <v>AES Ohio</v>
      </c>
      <c r="E115" s="27">
        <f>'[2]2020 data'!T5-'[2]2020 data'!L5</f>
        <v>209660</v>
      </c>
      <c r="F115" s="28">
        <f>'[2]2020 data'!AB5</f>
        <v>4487.4669999999996</v>
      </c>
      <c r="G115" s="29">
        <f t="shared" si="6"/>
        <v>46.721234941672002</v>
      </c>
    </row>
    <row r="116" spans="1:7" x14ac:dyDescent="0.25">
      <c r="A116" s="15">
        <f t="shared" si="7"/>
        <v>107</v>
      </c>
      <c r="C116" s="1" t="str">
        <f>'[2]2020 data'!B74</f>
        <v>NSTAR Electric Company</v>
      </c>
      <c r="E116" s="27">
        <f>'[2]2020 data'!T74-'[2]2020 data'!L74</f>
        <v>1136741</v>
      </c>
      <c r="F116" s="28">
        <f>'[2]2020 data'!AB74</f>
        <v>23918.642</v>
      </c>
      <c r="G116" s="29">
        <f t="shared" si="6"/>
        <v>47.525315191389211</v>
      </c>
    </row>
    <row r="117" spans="1:7" x14ac:dyDescent="0.25">
      <c r="A117" s="15">
        <f t="shared" si="7"/>
        <v>108</v>
      </c>
      <c r="C117" s="1" t="str">
        <f>'[2]2020 data'!B19</f>
        <v>Chugach Electric Association, Inc.</v>
      </c>
      <c r="E117" s="27">
        <f>'[2]2020 data'!T19-'[2]2020 data'!L19</f>
        <v>61400</v>
      </c>
      <c r="F117" s="28">
        <f>'[2]2020 data'!AB19</f>
        <v>1276.867</v>
      </c>
      <c r="G117" s="29">
        <f t="shared" si="6"/>
        <v>48.086449097674233</v>
      </c>
    </row>
    <row r="118" spans="1:7" x14ac:dyDescent="0.25">
      <c r="A118" s="15">
        <f t="shared" si="7"/>
        <v>109</v>
      </c>
      <c r="C118" s="1" t="str">
        <f>'[2]2020 data'!B118</f>
        <v>Upper Peninsula Power Company</v>
      </c>
      <c r="E118" s="27">
        <f>'[2]2020 data'!T118-'[2]2020 data'!L118</f>
        <v>40197</v>
      </c>
      <c r="F118" s="28">
        <f>'[2]2020 data'!AB118</f>
        <v>824.92600000000004</v>
      </c>
      <c r="G118" s="29">
        <f t="shared" si="6"/>
        <v>48.728007118214236</v>
      </c>
    </row>
    <row r="119" spans="1:7" x14ac:dyDescent="0.25">
      <c r="A119" s="15">
        <f t="shared" si="7"/>
        <v>110</v>
      </c>
      <c r="C119" s="1" t="str">
        <f>'[2]2020 data'!B79</f>
        <v>Orange and Rockland Utilities, Inc.</v>
      </c>
      <c r="E119" s="27">
        <f>'[2]2020 data'!T79-'[2]2020 data'!L79</f>
        <v>196738</v>
      </c>
      <c r="F119" s="28">
        <f>'[2]2020 data'!AB79</f>
        <v>4033.5479999999998</v>
      </c>
      <c r="G119" s="29">
        <f t="shared" si="6"/>
        <v>48.77542054786506</v>
      </c>
    </row>
    <row r="120" spans="1:7" x14ac:dyDescent="0.25">
      <c r="A120" s="15">
        <f t="shared" si="7"/>
        <v>111</v>
      </c>
      <c r="C120" s="1" t="str">
        <f>'[2]2020 data'!B97</f>
        <v>San Diego Gas &amp; Electric Company</v>
      </c>
      <c r="E120" s="27">
        <f>'[2]2020 data'!T97-'[2]2020 data'!L97</f>
        <v>1236193</v>
      </c>
      <c r="F120" s="28">
        <f>'[2]2020 data'!AB97</f>
        <v>24743.057000000001</v>
      </c>
      <c r="G120" s="29">
        <f t="shared" si="6"/>
        <v>49.96120729948607</v>
      </c>
    </row>
    <row r="121" spans="1:7" x14ac:dyDescent="0.25">
      <c r="A121" s="15">
        <f t="shared" si="7"/>
        <v>112</v>
      </c>
      <c r="C121" s="1" t="str">
        <f>'[2]2020 data'!B115</f>
        <v>Unitil Energy Systems, Inc.</v>
      </c>
      <c r="E121" s="27">
        <f>'[2]2020 data'!T115-'[2]2020 data'!L115</f>
        <v>66309</v>
      </c>
      <c r="F121" s="28">
        <f>'[2]2020 data'!AB115</f>
        <v>1202.7760000000001</v>
      </c>
      <c r="G121" s="29">
        <f t="shared" si="6"/>
        <v>55.129966011958999</v>
      </c>
    </row>
    <row r="122" spans="1:7" x14ac:dyDescent="0.25">
      <c r="A122" s="15">
        <f t="shared" si="7"/>
        <v>113</v>
      </c>
      <c r="C122" s="1" t="str">
        <f>'[2]2020 data'!B66</f>
        <v>Narragansett Electric Company</v>
      </c>
      <c r="E122" s="27">
        <f>'[2]2020 data'!T66-'[2]2020 data'!L66</f>
        <v>401775</v>
      </c>
      <c r="F122" s="28">
        <f>'[2]2020 data'!AB66</f>
        <v>7219.6589999999997</v>
      </c>
      <c r="G122" s="29">
        <f t="shared" si="6"/>
        <v>55.650135276472199</v>
      </c>
    </row>
    <row r="123" spans="1:7" x14ac:dyDescent="0.25">
      <c r="A123" s="15">
        <f t="shared" si="7"/>
        <v>114</v>
      </c>
      <c r="C123" s="1" t="str">
        <f>'[2]2020 data'!B44</f>
        <v>Fitchburg Gas and Electric Light Company</v>
      </c>
      <c r="E123" s="27">
        <f>'[2]2020 data'!T44-'[2]2020 data'!L44</f>
        <v>28628</v>
      </c>
      <c r="F123" s="28">
        <f>'[2]2020 data'!AB44</f>
        <v>463.54300000000001</v>
      </c>
      <c r="G123" s="29">
        <f t="shared" si="6"/>
        <v>61.759103254714233</v>
      </c>
    </row>
    <row r="124" spans="1:7" x14ac:dyDescent="0.25">
      <c r="A124" s="15">
        <f t="shared" si="7"/>
        <v>115</v>
      </c>
      <c r="C124" s="1" t="str">
        <f>'[2]2020 data'!B101</f>
        <v>Southern California Edison Company</v>
      </c>
      <c r="E124" s="27">
        <f>'[2]2020 data'!T101-'[2]2020 data'!L101</f>
        <v>5608013</v>
      </c>
      <c r="F124" s="28">
        <f>'[2]2020 data'!AB101</f>
        <v>87692.929000000004</v>
      </c>
      <c r="G124" s="29">
        <f t="shared" si="6"/>
        <v>63.95057234318174</v>
      </c>
    </row>
    <row r="125" spans="1:7" x14ac:dyDescent="0.25">
      <c r="A125" s="15">
        <f t="shared" si="7"/>
        <v>116</v>
      </c>
      <c r="C125" s="1" t="str">
        <f>'[2]2020 data'!B81</f>
        <v>Pacific Gas and Electric Company</v>
      </c>
      <c r="E125" s="27">
        <f>'[2]2020 data'!T81-'[2]2020 data'!L81</f>
        <v>6830225</v>
      </c>
      <c r="F125" s="28">
        <f>'[2]2020 data'!AB81</f>
        <v>97121.15</v>
      </c>
      <c r="G125" s="29">
        <f t="shared" si="6"/>
        <v>70.326854655242457</v>
      </c>
    </row>
    <row r="126" spans="1:7" x14ac:dyDescent="0.25">
      <c r="A126" s="15">
        <f t="shared" si="7"/>
        <v>117</v>
      </c>
      <c r="C126" s="1" t="str">
        <f>'[2]2020 data'!B59</f>
        <v>Massachusetts Electric Company</v>
      </c>
      <c r="E126" s="27">
        <f>'[2]2020 data'!T59-'[2]2020 data'!L59</f>
        <v>1424606</v>
      </c>
      <c r="F126" s="28">
        <f>'[2]2020 data'!AB59</f>
        <v>18933.792000000001</v>
      </c>
      <c r="G126" s="29">
        <f t="shared" si="6"/>
        <v>75.241451897221637</v>
      </c>
    </row>
    <row r="127" spans="1:7" x14ac:dyDescent="0.25">
      <c r="A127" s="15">
        <f t="shared" si="7"/>
        <v>118</v>
      </c>
      <c r="C127" s="1" t="str">
        <f>'[2]2020 data'!B111</f>
        <v>The United Illuminating Company</v>
      </c>
      <c r="E127" s="27">
        <f>'[2]2020 data'!T111-'[2]2020 data'!L111</f>
        <v>368713</v>
      </c>
      <c r="F127" s="28">
        <f>'[2]2020 data'!AB111</f>
        <v>4812.9399999999996</v>
      </c>
      <c r="G127" s="29">
        <f t="shared" si="6"/>
        <v>76.608684089143026</v>
      </c>
    </row>
    <row r="128" spans="1:7" x14ac:dyDescent="0.25">
      <c r="A128" s="15">
        <f t="shared" si="7"/>
        <v>119</v>
      </c>
      <c r="C128" s="1" t="str">
        <f>'[2]2020 data'!B69</f>
        <v>Niagara Mohawk Power Corporation</v>
      </c>
      <c r="E128" s="27">
        <f>'[2]2020 data'!T69-'[2]2020 data'!L69</f>
        <v>1290289</v>
      </c>
      <c r="F128" s="28">
        <f>'[2]2020 data'!AB69</f>
        <v>14530.896000000001</v>
      </c>
      <c r="G128" s="29">
        <f t="shared" si="6"/>
        <v>88.796244911531943</v>
      </c>
    </row>
    <row r="129" spans="1:7" x14ac:dyDescent="0.25">
      <c r="A129" s="15">
        <f t="shared" si="7"/>
        <v>120</v>
      </c>
      <c r="C129" s="1" t="str">
        <f>'[2]2020 data'!B16</f>
        <v>Central Hudson Gas &amp; Electric Corporation</v>
      </c>
      <c r="E129" s="27">
        <f>'[2]2020 data'!T16-'[2]2020 data'!L16</f>
        <v>235212</v>
      </c>
      <c r="F129" s="28">
        <f>'[2]2020 data'!AB16</f>
        <v>2639.4360000000001</v>
      </c>
      <c r="G129" s="29">
        <f t="shared" si="6"/>
        <v>89.1144926416098</v>
      </c>
    </row>
    <row r="130" spans="1:7" ht="19.5" x14ac:dyDescent="0.35">
      <c r="A130" s="15">
        <f t="shared" si="7"/>
        <v>121</v>
      </c>
      <c r="C130" s="1" t="str">
        <f>'[2]2020 data'!B47</f>
        <v>Golden State Water Company</v>
      </c>
      <c r="D130" s="6"/>
      <c r="E130" s="27">
        <f>'[2]2020 data'!T47-'[2]2020 data'!L47</f>
        <v>6390</v>
      </c>
      <c r="F130" s="28">
        <f>'[2]2020 data'!AB47</f>
        <v>68.113</v>
      </c>
      <c r="G130" s="29">
        <f t="shared" si="6"/>
        <v>93.814690294070147</v>
      </c>
    </row>
    <row r="131" spans="1:7" x14ac:dyDescent="0.25">
      <c r="A131" s="15">
        <f t="shared" si="7"/>
        <v>122</v>
      </c>
      <c r="C131" s="1" t="str">
        <f>'[2]2020 data'!B17</f>
        <v>Central Maine Power Company</v>
      </c>
      <c r="E131" s="27">
        <f>'[2]2020 data'!T17-'[2]2020 data'!L17</f>
        <v>461676</v>
      </c>
      <c r="F131" s="28">
        <f>'[2]2020 data'!AB17</f>
        <v>254.44</v>
      </c>
      <c r="G131" s="29">
        <f t="shared" si="6"/>
        <v>1814.4788555258608</v>
      </c>
    </row>
    <row r="132" spans="1:7" x14ac:dyDescent="0.25">
      <c r="E132" s="27"/>
      <c r="G132" s="29"/>
    </row>
    <row r="133" spans="1:7" x14ac:dyDescent="0.25">
      <c r="E133" s="27"/>
      <c r="G133" s="29"/>
    </row>
    <row r="134" spans="1:7" x14ac:dyDescent="0.25">
      <c r="C134" s="21" t="s">
        <v>10</v>
      </c>
      <c r="D134" s="21"/>
      <c r="E134" s="33">
        <f>SUM(E10:E131)</f>
        <v>67176207</v>
      </c>
      <c r="F134" s="35">
        <f>SUM(F10:F131)</f>
        <v>3015289.0229999991</v>
      </c>
      <c r="G134" s="34">
        <f>E134/F134</f>
        <v>22.278530014069574</v>
      </c>
    </row>
    <row r="135" spans="1:7" x14ac:dyDescent="0.25">
      <c r="C135" s="21"/>
      <c r="D135" s="21"/>
      <c r="E135" s="21"/>
      <c r="F135" s="35"/>
      <c r="G135" s="21"/>
    </row>
    <row r="136" spans="1:7" x14ac:dyDescent="0.25">
      <c r="C136" s="21" t="s">
        <v>11</v>
      </c>
      <c r="D136" s="21"/>
      <c r="E136" s="33">
        <f>AVERAGE(E10:E131)</f>
        <v>550624.64754098363</v>
      </c>
      <c r="F136" s="33">
        <f>AVERAGE(F10:F131)</f>
        <v>24715.48379508196</v>
      </c>
      <c r="G136" s="34">
        <f>AVERAGE(G10:G131)</f>
        <v>39.966337646701461</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BRS-3
2022 Rate Case
Page &amp;P of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24"/>
  <sheetViews>
    <sheetView zoomScaleNormal="100" workbookViewId="0">
      <selection activeCell="C10" sqref="C10:G119"/>
    </sheetView>
  </sheetViews>
  <sheetFormatPr defaultColWidth="9.28515625" defaultRowHeight="15.75" x14ac:dyDescent="0.25"/>
  <cols>
    <col min="1" max="1" width="9.28515625" style="26"/>
    <col min="2" max="2" width="3.7109375" style="23" customWidth="1"/>
    <col min="3" max="3" width="45.28515625" style="23" customWidth="1"/>
    <col min="4" max="4" width="3.7109375" style="23" customWidth="1"/>
    <col min="5" max="5" width="17.7109375" style="23" customWidth="1"/>
    <col min="6" max="6" width="16.7109375" style="28" bestFit="1" customWidth="1"/>
    <col min="7" max="7" width="15.42578125" style="23" customWidth="1"/>
    <col min="8" max="16384" width="9.28515625" style="23"/>
  </cols>
  <sheetData>
    <row r="2" spans="1:8" ht="15.4" x14ac:dyDescent="0.35">
      <c r="A2" s="74" t="s">
        <v>1</v>
      </c>
      <c r="B2" s="74"/>
      <c r="C2" s="74"/>
      <c r="D2" s="74"/>
      <c r="E2" s="74"/>
      <c r="F2" s="74"/>
      <c r="G2" s="74"/>
    </row>
    <row r="3" spans="1:8" ht="15.4" x14ac:dyDescent="0.35">
      <c r="A3" s="75" t="s">
        <v>2</v>
      </c>
      <c r="B3" s="75"/>
      <c r="C3" s="75"/>
      <c r="D3" s="75"/>
      <c r="E3" s="75"/>
      <c r="F3" s="75"/>
      <c r="G3" s="75"/>
    </row>
    <row r="4" spans="1:8" ht="15.4" x14ac:dyDescent="0.35">
      <c r="A4" s="75" t="s">
        <v>3</v>
      </c>
      <c r="B4" s="75"/>
      <c r="C4" s="75"/>
      <c r="D4" s="75"/>
      <c r="E4" s="75"/>
      <c r="F4" s="75"/>
      <c r="G4" s="75"/>
    </row>
    <row r="5" spans="1:8" ht="15.4" x14ac:dyDescent="0.35">
      <c r="A5" s="75" t="s">
        <v>4</v>
      </c>
      <c r="B5" s="76"/>
      <c r="C5" s="76"/>
      <c r="D5" s="76"/>
      <c r="E5" s="76"/>
      <c r="F5" s="76"/>
      <c r="G5" s="76"/>
    </row>
    <row r="6" spans="1:8" ht="15.4" x14ac:dyDescent="0.35">
      <c r="A6" s="72">
        <v>2021</v>
      </c>
      <c r="B6" s="72"/>
      <c r="C6" s="72"/>
      <c r="D6" s="72"/>
      <c r="E6" s="72"/>
      <c r="F6" s="72"/>
      <c r="G6" s="72"/>
    </row>
    <row r="9" spans="1:8" ht="33.75" customHeight="1" thickBot="1" x14ac:dyDescent="0.4">
      <c r="A9" s="24" t="s">
        <v>5</v>
      </c>
      <c r="B9" s="25"/>
      <c r="C9" s="24" t="s">
        <v>6</v>
      </c>
      <c r="D9" s="25"/>
      <c r="E9" s="24" t="s">
        <v>7</v>
      </c>
      <c r="F9" s="24" t="s">
        <v>8</v>
      </c>
      <c r="G9" s="24" t="s">
        <v>9</v>
      </c>
      <c r="H9" s="23" t="s">
        <v>199</v>
      </c>
    </row>
    <row r="10" spans="1:8" ht="15.4" customHeight="1" x14ac:dyDescent="0.3">
      <c r="A10" s="26">
        <f>1</f>
        <v>1</v>
      </c>
      <c r="C10" s="23" t="str">
        <f>'2021 data'!B4</f>
        <v>AES Indiana</v>
      </c>
      <c r="E10" s="27">
        <f>'2021 data'!T4-'2021 data'!L4</f>
        <v>281343</v>
      </c>
      <c r="F10" s="28">
        <f>'2021 data'!AB4</f>
        <v>13878.879000000001</v>
      </c>
      <c r="G10" s="50">
        <f t="shared" ref="G10:G41" si="0">E10/F10</f>
        <v>20.271305773326503</v>
      </c>
    </row>
    <row r="11" spans="1:8" ht="15.4" customHeight="1" x14ac:dyDescent="0.3">
      <c r="A11" s="26">
        <f>1+A10</f>
        <v>2</v>
      </c>
      <c r="C11" s="23" t="str">
        <f>'2021 data'!B5</f>
        <v>AES Ohio</v>
      </c>
      <c r="E11" s="27">
        <f>'2021 data'!T5-'2021 data'!L5</f>
        <v>215971</v>
      </c>
      <c r="F11" s="28">
        <f>'2021 data'!AB5</f>
        <v>4213.8029999999999</v>
      </c>
      <c r="G11" s="50">
        <f t="shared" si="0"/>
        <v>51.253226598395798</v>
      </c>
    </row>
    <row r="12" spans="1:8" s="31" customFormat="1" ht="17.25" customHeight="1" x14ac:dyDescent="0.35">
      <c r="A12" s="26">
        <f t="shared" ref="A12:A75" si="1">1+A11</f>
        <v>3</v>
      </c>
      <c r="C12" s="23" t="str">
        <f>'2021 data'!B6</f>
        <v>Alabama Power Company</v>
      </c>
      <c r="D12" s="23"/>
      <c r="E12" s="27">
        <f>'2021 data'!T6-'2021 data'!L6</f>
        <v>818432</v>
      </c>
      <c r="F12" s="28">
        <f>'2021 data'!AB6</f>
        <v>66130.006999999998</v>
      </c>
      <c r="G12" s="50">
        <f t="shared" si="0"/>
        <v>12.376106356680108</v>
      </c>
    </row>
    <row r="13" spans="1:8" ht="15" customHeight="1" x14ac:dyDescent="0.3">
      <c r="A13" s="26">
        <f t="shared" si="1"/>
        <v>4</v>
      </c>
      <c r="C13" s="23" t="str">
        <f>'2021 data'!B7</f>
        <v>Alaska Electric Light and Power Company</v>
      </c>
      <c r="E13" s="27">
        <f>'2021 data'!T7-'2021 data'!L7</f>
        <v>11388</v>
      </c>
      <c r="F13" s="28">
        <f>'2021 data'!AB7</f>
        <v>404.334</v>
      </c>
      <c r="G13" s="50">
        <f t="shared" si="0"/>
        <v>28.164834023356928</v>
      </c>
    </row>
    <row r="14" spans="1:8" ht="15.4" customHeight="1" x14ac:dyDescent="0.3">
      <c r="A14" s="26">
        <f t="shared" si="1"/>
        <v>5</v>
      </c>
      <c r="C14" s="23" t="str">
        <f>'2021 data'!B8</f>
        <v>Ameren Illinois Company</v>
      </c>
      <c r="E14" s="27">
        <f>'2021 data'!T8-'2021 data'!L8</f>
        <v>529496</v>
      </c>
      <c r="F14" s="28">
        <f>'2021 data'!AB8</f>
        <v>8093.4560000000001</v>
      </c>
      <c r="G14" s="50">
        <f t="shared" si="0"/>
        <v>65.422731648877814</v>
      </c>
    </row>
    <row r="15" spans="1:8" ht="15.4" customHeight="1" x14ac:dyDescent="0.3">
      <c r="A15" s="26">
        <f t="shared" si="1"/>
        <v>6</v>
      </c>
      <c r="C15" s="23" t="str">
        <f>'2021 data'!B9</f>
        <v>Appalachian Power Company</v>
      </c>
      <c r="E15" s="27">
        <f>'2021 data'!T9-'2021 data'!L9</f>
        <v>681696</v>
      </c>
      <c r="F15" s="28">
        <f>'2021 data'!AB9</f>
        <v>33812.425999999999</v>
      </c>
      <c r="G15" s="50">
        <f t="shared" si="0"/>
        <v>20.161108818397118</v>
      </c>
    </row>
    <row r="16" spans="1:8" ht="17.649999999999999" x14ac:dyDescent="0.35">
      <c r="A16" s="30">
        <f t="shared" si="1"/>
        <v>7</v>
      </c>
      <c r="C16" s="23" t="str">
        <f>'2021 data'!B10</f>
        <v>Arizona Public Service Company</v>
      </c>
      <c r="E16" s="27">
        <f>'2021 data'!T10-'2021 data'!L10</f>
        <v>464307</v>
      </c>
      <c r="F16" s="28">
        <f>'2021 data'!AB10</f>
        <v>33079.074999999997</v>
      </c>
      <c r="G16" s="50">
        <f t="shared" si="0"/>
        <v>14.036275198142635</v>
      </c>
    </row>
    <row r="17" spans="1:7" ht="17.25" customHeight="1" x14ac:dyDescent="0.35">
      <c r="A17" s="26">
        <f t="shared" si="1"/>
        <v>8</v>
      </c>
      <c r="B17" s="31"/>
      <c r="C17" s="23" t="str">
        <f>'2021 data'!B11</f>
        <v>Atlantic City Electric Company</v>
      </c>
      <c r="E17" s="27">
        <f>'2021 data'!T11-'2021 data'!L11</f>
        <v>329248</v>
      </c>
      <c r="F17" s="28">
        <f>'2021 data'!AB11</f>
        <v>10052.105</v>
      </c>
      <c r="G17" s="50">
        <f t="shared" si="0"/>
        <v>32.754134581761733</v>
      </c>
    </row>
    <row r="18" spans="1:7" ht="15" customHeight="1" x14ac:dyDescent="0.35">
      <c r="A18" s="26">
        <f t="shared" si="1"/>
        <v>9</v>
      </c>
      <c r="C18" s="23" t="str">
        <f>'2021 data'!B12</f>
        <v>Avista Corporation</v>
      </c>
      <c r="D18" s="31"/>
      <c r="E18" s="27">
        <f>'2021 data'!T12-'2021 data'!L12</f>
        <v>234733</v>
      </c>
      <c r="F18" s="28">
        <f>'2021 data'!AB12</f>
        <v>11754.136</v>
      </c>
      <c r="G18" s="50">
        <f t="shared" si="0"/>
        <v>19.970247068776469</v>
      </c>
    </row>
    <row r="19" spans="1:7" ht="15.4" customHeight="1" x14ac:dyDescent="0.3">
      <c r="A19" s="26">
        <f t="shared" si="1"/>
        <v>10</v>
      </c>
      <c r="C19" s="23" t="str">
        <f>'2021 data'!B13</f>
        <v>Baltimore Gas and Electric Company</v>
      </c>
      <c r="E19" s="27">
        <f>'2021 data'!T13-'2021 data'!L13</f>
        <v>537543</v>
      </c>
      <c r="F19" s="28">
        <f>'2021 data'!AB13</f>
        <v>29090.942999999999</v>
      </c>
      <c r="G19" s="50">
        <f t="shared" si="0"/>
        <v>18.478019086559001</v>
      </c>
    </row>
    <row r="20" spans="1:7" ht="15.4" customHeight="1" x14ac:dyDescent="0.3">
      <c r="A20" s="26">
        <f t="shared" si="1"/>
        <v>11</v>
      </c>
      <c r="C20" s="23" t="str">
        <f>'2021 data'!B14</f>
        <v>Black Hills Colorado Electric, Inc.</v>
      </c>
      <c r="E20" s="27">
        <f>'2021 data'!T14-'2021 data'!L14</f>
        <v>48718</v>
      </c>
      <c r="F20" s="28">
        <f>'2021 data'!AB14</f>
        <v>2574.0169999999998</v>
      </c>
      <c r="G20" s="50">
        <f t="shared" si="0"/>
        <v>18.926836924542457</v>
      </c>
    </row>
    <row r="21" spans="1:7" ht="15.4" customHeight="1" x14ac:dyDescent="0.3">
      <c r="A21" s="26">
        <f t="shared" si="1"/>
        <v>12</v>
      </c>
      <c r="C21" s="23" t="str">
        <f>'2021 data'!B15</f>
        <v>Black Hills Power, Inc.</v>
      </c>
      <c r="E21" s="27">
        <f>'2021 data'!T15-'2021 data'!L15</f>
        <v>81964</v>
      </c>
      <c r="F21" s="28">
        <f>'2021 data'!AB15</f>
        <v>3157.8229999999999</v>
      </c>
      <c r="G21" s="50">
        <f t="shared" si="0"/>
        <v>25.955856297202221</v>
      </c>
    </row>
    <row r="22" spans="1:7" ht="15.4" customHeight="1" x14ac:dyDescent="0.3">
      <c r="A22" s="26">
        <f t="shared" si="1"/>
        <v>13</v>
      </c>
      <c r="C22" s="23" t="str">
        <f>'2021 data'!B16</f>
        <v>CenterPoint Energy Houston Electric, LLC</v>
      </c>
      <c r="E22" s="27">
        <f>'2021 data'!T16-'2021 data'!L16</f>
        <v>1589170</v>
      </c>
      <c r="F22" s="28">
        <f>'2021 data'!AB16</f>
        <v>96898.452999999994</v>
      </c>
      <c r="G22" s="50">
        <f t="shared" si="0"/>
        <v>16.400365029563478</v>
      </c>
    </row>
    <row r="23" spans="1:7" ht="15.4" customHeight="1" x14ac:dyDescent="0.3">
      <c r="A23" s="26">
        <f t="shared" si="1"/>
        <v>14</v>
      </c>
      <c r="C23" s="23" t="str">
        <f>'2021 data'!B17</f>
        <v>Central Hudson Gas &amp; Electric Corporation</v>
      </c>
      <c r="E23" s="27">
        <f>'2021 data'!T17-'2021 data'!L17</f>
        <v>245835</v>
      </c>
      <c r="F23" s="28">
        <f>'2021 data'!AB17</f>
        <v>2721.7080000000001</v>
      </c>
      <c r="G23" s="50">
        <f t="shared" si="0"/>
        <v>90.323796674735121</v>
      </c>
    </row>
    <row r="24" spans="1:7" ht="15.4" customHeight="1" x14ac:dyDescent="0.3">
      <c r="A24" s="26">
        <f t="shared" si="1"/>
        <v>15</v>
      </c>
      <c r="C24" s="23" t="str">
        <f>'2021 data'!B18</f>
        <v>Central Maine Power Company</v>
      </c>
      <c r="E24" s="27">
        <f>'2021 data'!T18-'2021 data'!L18</f>
        <v>498521</v>
      </c>
      <c r="F24" s="28">
        <f>'2021 data'!AB18</f>
        <v>332.226</v>
      </c>
      <c r="G24" s="50">
        <f t="shared" si="0"/>
        <v>1500.5478198575668</v>
      </c>
    </row>
    <row r="25" spans="1:7" ht="15.4" customHeight="1" x14ac:dyDescent="0.3">
      <c r="A25" s="26">
        <f t="shared" si="1"/>
        <v>16</v>
      </c>
      <c r="C25" s="23" t="str">
        <f>'2021 data'!B19</f>
        <v>Cheyenne Light, Fuel and Power Company</v>
      </c>
      <c r="E25" s="27">
        <f>'2021 data'!T19-'2021 data'!L19</f>
        <v>42941</v>
      </c>
      <c r="F25" s="28">
        <f>'2021 data'!AB19</f>
        <v>1873.057</v>
      </c>
      <c r="G25" s="50">
        <f t="shared" si="0"/>
        <v>22.925623726346821</v>
      </c>
    </row>
    <row r="26" spans="1:7" ht="15.4" customHeight="1" x14ac:dyDescent="0.3">
      <c r="A26" s="26">
        <f t="shared" si="1"/>
        <v>17</v>
      </c>
      <c r="C26" s="23" t="str">
        <f>'2021 data'!B20</f>
        <v>Chugach Electric Association, Inc.</v>
      </c>
      <c r="E26" s="27">
        <f>'2021 data'!T20-'2021 data'!L20</f>
        <v>87342</v>
      </c>
      <c r="F26" s="28">
        <f>'2021 data'!AB20</f>
        <v>2122.0430000000001</v>
      </c>
      <c r="G26" s="50">
        <f t="shared" si="0"/>
        <v>41.159392151808419</v>
      </c>
    </row>
    <row r="27" spans="1:7" ht="15.4" customHeight="1" x14ac:dyDescent="0.3">
      <c r="A27" s="26">
        <f t="shared" si="1"/>
        <v>18</v>
      </c>
      <c r="C27" s="23" t="str">
        <f>'2021 data'!B21</f>
        <v>Cleco Power LLC</v>
      </c>
      <c r="E27" s="27">
        <f>'2021 data'!T21-'2021 data'!L21</f>
        <v>197154</v>
      </c>
      <c r="F27" s="28">
        <f>'2021 data'!AB21</f>
        <v>11392.179</v>
      </c>
      <c r="G27" s="50">
        <f t="shared" si="0"/>
        <v>17.306083410381806</v>
      </c>
    </row>
    <row r="28" spans="1:7" ht="15.4" customHeight="1" x14ac:dyDescent="0.3">
      <c r="A28" s="26">
        <f t="shared" si="1"/>
        <v>19</v>
      </c>
      <c r="C28" s="23" t="str">
        <f>'2021 data'!B22</f>
        <v>Commonwealth Edison Company</v>
      </c>
      <c r="E28" s="27">
        <f>'2021 data'!T22-'2021 data'!L22</f>
        <v>1628518</v>
      </c>
      <c r="F28" s="28">
        <f>'2021 data'!AB22</f>
        <v>86361.475999999995</v>
      </c>
      <c r="G28" s="50">
        <f t="shared" si="0"/>
        <v>18.85699591331672</v>
      </c>
    </row>
    <row r="29" spans="1:7" ht="15.4" customHeight="1" x14ac:dyDescent="0.3">
      <c r="A29" s="26">
        <f t="shared" si="1"/>
        <v>20</v>
      </c>
      <c r="C29" s="23" t="str">
        <f>'2021 data'!B23</f>
        <v>Consolidated Edison Company of New York, Inc.</v>
      </c>
      <c r="E29" s="27">
        <f>'2021 data'!T23-'2021 data'!L23</f>
        <v>1947143</v>
      </c>
      <c r="F29" s="28">
        <f>'2021 data'!AB23</f>
        <v>43398.69</v>
      </c>
      <c r="G29" s="50">
        <f t="shared" si="0"/>
        <v>44.866400345263877</v>
      </c>
    </row>
    <row r="30" spans="1:7" ht="15.4" customHeight="1" x14ac:dyDescent="0.3">
      <c r="A30" s="26">
        <f t="shared" si="1"/>
        <v>21</v>
      </c>
      <c r="C30" s="23" t="str">
        <f>'2021 data'!B24</f>
        <v>Consumers Energy Company</v>
      </c>
      <c r="E30" s="27">
        <f>'2021 data'!T24-'2021 data'!L24</f>
        <v>1140603</v>
      </c>
      <c r="F30" s="28">
        <f>'2021 data'!AB24</f>
        <v>37506.404000000002</v>
      </c>
      <c r="G30" s="50">
        <f t="shared" si="0"/>
        <v>30.410886631520313</v>
      </c>
    </row>
    <row r="31" spans="1:7" ht="19.5" x14ac:dyDescent="0.35">
      <c r="A31" s="26">
        <f t="shared" si="1"/>
        <v>22</v>
      </c>
      <c r="C31" s="23" t="str">
        <f>'2021 data'!B25</f>
        <v>Delmarva Power &amp; Light Company</v>
      </c>
      <c r="D31" s="31"/>
      <c r="E31" s="27">
        <f>'2021 data'!T25-'2021 data'!L25</f>
        <v>279912</v>
      </c>
      <c r="F31" s="28">
        <f>'2021 data'!AB25</f>
        <v>12316.055</v>
      </c>
      <c r="G31" s="50">
        <f t="shared" si="0"/>
        <v>22.727407436878124</v>
      </c>
    </row>
    <row r="32" spans="1:7" ht="15.4" customHeight="1" x14ac:dyDescent="0.25">
      <c r="A32" s="26">
        <f t="shared" si="1"/>
        <v>23</v>
      </c>
      <c r="C32" s="23" t="str">
        <f>'2021 data'!B26</f>
        <v>Dominion Energy South Carolina, Inc.</v>
      </c>
      <c r="E32" s="27">
        <f>'2021 data'!T26-'2021 data'!L26</f>
        <v>331975</v>
      </c>
      <c r="F32" s="28">
        <f>'2021 data'!AB26</f>
        <v>22454.342000000001</v>
      </c>
      <c r="G32" s="50">
        <f t="shared" si="0"/>
        <v>14.784445698742809</v>
      </c>
    </row>
    <row r="33" spans="1:7" x14ac:dyDescent="0.25">
      <c r="A33" s="26">
        <f t="shared" si="1"/>
        <v>24</v>
      </c>
      <c r="C33" s="23" t="str">
        <f>'2021 data'!B27</f>
        <v>DTE Electric Company</v>
      </c>
      <c r="E33" s="27">
        <f>'2021 data'!T27-'2021 data'!L27</f>
        <v>1472191</v>
      </c>
      <c r="F33" s="28">
        <f>'2021 data'!AB27</f>
        <v>45745.266000000003</v>
      </c>
      <c r="G33" s="50">
        <f t="shared" si="0"/>
        <v>32.182368335119087</v>
      </c>
    </row>
    <row r="34" spans="1:7" x14ac:dyDescent="0.25">
      <c r="A34" s="26">
        <f t="shared" si="1"/>
        <v>25</v>
      </c>
      <c r="C34" s="23" t="str">
        <f>'2021 data'!B28</f>
        <v>Duke Energy Carolinas, LLC</v>
      </c>
      <c r="E34" s="27">
        <f>'2021 data'!T28-'2021 data'!L28</f>
        <v>895826</v>
      </c>
      <c r="F34" s="28">
        <f>'2021 data'!AB28</f>
        <v>87796.884000000005</v>
      </c>
      <c r="G34" s="50">
        <f t="shared" si="0"/>
        <v>10.203391728572052</v>
      </c>
    </row>
    <row r="35" spans="1:7" x14ac:dyDescent="0.25">
      <c r="A35" s="26">
        <f t="shared" si="1"/>
        <v>26</v>
      </c>
      <c r="C35" s="23" t="str">
        <f>'2021 data'!B29</f>
        <v>Duke Energy Florida, LLC</v>
      </c>
      <c r="E35" s="27">
        <f>'2021 data'!T29-'2021 data'!L29</f>
        <v>794034</v>
      </c>
      <c r="F35" s="28">
        <f>'2021 data'!AB29</f>
        <v>43384.228999999999</v>
      </c>
      <c r="G35" s="50">
        <f t="shared" si="0"/>
        <v>18.302365129042631</v>
      </c>
    </row>
    <row r="36" spans="1:7" x14ac:dyDescent="0.25">
      <c r="A36" s="26">
        <f t="shared" si="1"/>
        <v>27</v>
      </c>
      <c r="C36" s="23" t="str">
        <f>'2021 data'!B30</f>
        <v>Duke Energy Indiana, LLC</v>
      </c>
      <c r="E36" s="27">
        <f>'2021 data'!T30-'2021 data'!L30</f>
        <v>418639</v>
      </c>
      <c r="F36" s="28">
        <f>'2021 data'!AB30</f>
        <v>31387.768</v>
      </c>
      <c r="G36" s="50">
        <f t="shared" si="0"/>
        <v>13.337647965283802</v>
      </c>
    </row>
    <row r="37" spans="1:7" x14ac:dyDescent="0.25">
      <c r="A37" s="26">
        <f t="shared" si="1"/>
        <v>28</v>
      </c>
      <c r="C37" s="23" t="str">
        <f>'2021 data'!B31</f>
        <v>Duke Energy Kentucky, Inc.</v>
      </c>
      <c r="E37" s="27">
        <f>'2021 data'!T31-'2021 data'!L31</f>
        <v>68435</v>
      </c>
      <c r="F37" s="28">
        <f>'2021 data'!AB31</f>
        <v>4499.9679999999998</v>
      </c>
      <c r="G37" s="50">
        <f t="shared" si="0"/>
        <v>15.207885922744341</v>
      </c>
    </row>
    <row r="38" spans="1:7" x14ac:dyDescent="0.25">
      <c r="A38" s="26">
        <f t="shared" si="1"/>
        <v>29</v>
      </c>
      <c r="C38" s="23" t="str">
        <f>'2021 data'!B32</f>
        <v>Duke Energy Ohio, Inc.</v>
      </c>
      <c r="E38" s="27">
        <f>'2021 data'!T32-'2021 data'!L32</f>
        <v>201304</v>
      </c>
      <c r="F38" s="28">
        <f>'2021 data'!AB32</f>
        <v>20535.588</v>
      </c>
      <c r="G38" s="50">
        <f t="shared" si="0"/>
        <v>9.8026898474979145</v>
      </c>
    </row>
    <row r="39" spans="1:7" ht="18" customHeight="1" x14ac:dyDescent="0.25">
      <c r="A39" s="26">
        <f t="shared" si="1"/>
        <v>30</v>
      </c>
      <c r="C39" s="23" t="str">
        <f>'2021 data'!B33</f>
        <v>Duke Energy Progress, LLC</v>
      </c>
      <c r="E39" s="27">
        <f>'2021 data'!T33-'2021 data'!L33</f>
        <v>640811</v>
      </c>
      <c r="F39" s="28">
        <f>'2021 data'!AB33</f>
        <v>66882.263000000006</v>
      </c>
      <c r="G39" s="50">
        <f t="shared" si="0"/>
        <v>9.5811799908744106</v>
      </c>
    </row>
    <row r="40" spans="1:7" x14ac:dyDescent="0.25">
      <c r="A40" s="26">
        <f t="shared" si="1"/>
        <v>31</v>
      </c>
      <c r="C40" s="23" t="str">
        <f>'2021 data'!B34</f>
        <v>Duquesne Light Company</v>
      </c>
      <c r="E40" s="27">
        <f>'2021 data'!T34-'2021 data'!L34</f>
        <v>242595</v>
      </c>
      <c r="F40" s="28">
        <f>'2021 data'!AB34</f>
        <v>12581.275</v>
      </c>
      <c r="G40" s="50">
        <f t="shared" si="0"/>
        <v>19.282226960304104</v>
      </c>
    </row>
    <row r="41" spans="1:7" x14ac:dyDescent="0.25">
      <c r="A41" s="26">
        <f t="shared" si="1"/>
        <v>32</v>
      </c>
      <c r="C41" s="23" t="str">
        <f>'2021 data'!B35</f>
        <v>El Paso Electric Company</v>
      </c>
      <c r="E41" s="27">
        <f>'2021 data'!T35-'2021 data'!L35</f>
        <v>185064</v>
      </c>
      <c r="F41" s="28">
        <f>'2021 data'!AB35</f>
        <v>11401.603999999999</v>
      </c>
      <c r="G41" s="50">
        <f t="shared" si="0"/>
        <v>16.231400424010516</v>
      </c>
    </row>
    <row r="42" spans="1:7" x14ac:dyDescent="0.25">
      <c r="A42" s="26">
        <f t="shared" si="1"/>
        <v>33</v>
      </c>
      <c r="C42" s="23" t="str">
        <f>'2021 data'!B36</f>
        <v>Empire District Electric Company</v>
      </c>
      <c r="E42" s="27">
        <f>'2021 data'!T36-'2021 data'!L36</f>
        <v>129769</v>
      </c>
      <c r="F42" s="28">
        <f>'2021 data'!AB36</f>
        <v>5718.87</v>
      </c>
      <c r="G42" s="50">
        <f t="shared" ref="G42:G73" si="2">E42/F42</f>
        <v>22.691370847737403</v>
      </c>
    </row>
    <row r="43" spans="1:7" x14ac:dyDescent="0.25">
      <c r="A43" s="26">
        <f t="shared" si="1"/>
        <v>34</v>
      </c>
      <c r="C43" s="23" t="str">
        <f>'2021 data'!B37</f>
        <v>Entergy Arkansas, LLC</v>
      </c>
      <c r="E43" s="27">
        <f>'2021 data'!T37-'2021 data'!L37</f>
        <v>451027</v>
      </c>
      <c r="F43" s="28">
        <f>'2021 data'!AB37</f>
        <v>30685.671999999999</v>
      </c>
      <c r="G43" s="50">
        <f t="shared" si="2"/>
        <v>14.698293066549105</v>
      </c>
    </row>
    <row r="44" spans="1:7" x14ac:dyDescent="0.25">
      <c r="A44" s="26">
        <f t="shared" si="1"/>
        <v>35</v>
      </c>
      <c r="C44" s="23" t="str">
        <f>'2021 data'!B38</f>
        <v>Entergy Louisiana, LLC</v>
      </c>
      <c r="E44" s="27">
        <f>'2021 data'!T38-'2021 data'!L38</f>
        <v>633335</v>
      </c>
      <c r="F44" s="28">
        <f>'2021 data'!AB38</f>
        <v>62346.89</v>
      </c>
      <c r="G44" s="50">
        <f t="shared" si="2"/>
        <v>10.15824526291528</v>
      </c>
    </row>
    <row r="45" spans="1:7" x14ac:dyDescent="0.25">
      <c r="A45" s="26">
        <f t="shared" si="1"/>
        <v>36</v>
      </c>
      <c r="C45" s="23" t="str">
        <f>'2021 data'!B39</f>
        <v>Entergy Mississippi, LLC</v>
      </c>
      <c r="E45" s="27">
        <f>'2021 data'!T39-'2021 data'!L39</f>
        <v>236891</v>
      </c>
      <c r="F45" s="28">
        <f>'2021 data'!AB39</f>
        <v>17108.504000000001</v>
      </c>
      <c r="G45" s="50">
        <f t="shared" si="2"/>
        <v>13.846388906943588</v>
      </c>
    </row>
    <row r="46" spans="1:7" x14ac:dyDescent="0.25">
      <c r="A46" s="26">
        <f t="shared" si="1"/>
        <v>37</v>
      </c>
      <c r="C46" s="23" t="str">
        <f>'2021 data'!B40</f>
        <v>Entergy New Orleans, LLC</v>
      </c>
      <c r="E46" s="27">
        <f>'2021 data'!T40-'2021 data'!L40</f>
        <v>104925</v>
      </c>
      <c r="F46" s="28">
        <f>'2021 data'!AB40</f>
        <v>7776.72</v>
      </c>
      <c r="G46" s="50">
        <f t="shared" si="2"/>
        <v>13.492192080980155</v>
      </c>
    </row>
    <row r="47" spans="1:7" ht="15.6" customHeight="1" x14ac:dyDescent="0.35">
      <c r="A47" s="26">
        <f t="shared" si="1"/>
        <v>38</v>
      </c>
      <c r="C47" s="31" t="str">
        <f>'2021 data'!B41</f>
        <v>Entergy Texas, Inc.</v>
      </c>
      <c r="D47" s="31"/>
      <c r="E47" s="38">
        <f>'2021 data'!T41-'2021 data'!L41</f>
        <v>211972</v>
      </c>
      <c r="F47" s="39">
        <f>'2021 data'!AB41</f>
        <v>22051.599999999999</v>
      </c>
      <c r="G47" s="51">
        <f t="shared" si="2"/>
        <v>9.6125451214424356</v>
      </c>
    </row>
    <row r="48" spans="1:7" x14ac:dyDescent="0.25">
      <c r="A48" s="26">
        <f t="shared" si="1"/>
        <v>39</v>
      </c>
      <c r="C48" s="23" t="str">
        <f>'2021 data'!B42</f>
        <v>Evergy Kansas South, Inc.</v>
      </c>
      <c r="E48" s="27">
        <f>'2021 data'!T42-'2021 data'!L42</f>
        <v>292959</v>
      </c>
      <c r="F48" s="28">
        <f>'2021 data'!AB42</f>
        <v>11485.963</v>
      </c>
      <c r="G48" s="50">
        <f t="shared" si="2"/>
        <v>25.505828287972022</v>
      </c>
    </row>
    <row r="49" spans="1:7" ht="16.5" customHeight="1" x14ac:dyDescent="0.25">
      <c r="A49" s="26">
        <f t="shared" si="1"/>
        <v>40</v>
      </c>
      <c r="C49" s="23" t="str">
        <f>'2021 data'!B43</f>
        <v>Evergy Metro, Inc.</v>
      </c>
      <c r="E49" s="27">
        <f>'2021 data'!T43-'2021 data'!L43</f>
        <v>272219</v>
      </c>
      <c r="F49" s="28">
        <f>'2021 data'!AB43</f>
        <v>20064.978999999999</v>
      </c>
      <c r="G49" s="50">
        <f t="shared" si="2"/>
        <v>13.566871911503123</v>
      </c>
    </row>
    <row r="50" spans="1:7" x14ac:dyDescent="0.25">
      <c r="A50" s="26">
        <f t="shared" si="1"/>
        <v>41</v>
      </c>
      <c r="C50" s="23" t="str">
        <f>'2021 data'!B44</f>
        <v>Evergy Missouri West, Inc.</v>
      </c>
      <c r="E50" s="27">
        <f>'2021 data'!T44-'2021 data'!L44</f>
        <v>208011</v>
      </c>
      <c r="F50" s="28">
        <f>'2021 data'!AB44</f>
        <v>8492.6820000000007</v>
      </c>
      <c r="G50" s="50">
        <f t="shared" si="2"/>
        <v>24.492969358796195</v>
      </c>
    </row>
    <row r="51" spans="1:7" x14ac:dyDescent="0.25">
      <c r="A51" s="26">
        <f t="shared" si="1"/>
        <v>42</v>
      </c>
      <c r="C51" s="23" t="str">
        <f>'2021 data'!B45</f>
        <v>Fitchburg Gas and Electric Light Company</v>
      </c>
      <c r="E51" s="27">
        <f>'2021 data'!T45-'2021 data'!L45</f>
        <v>31578</v>
      </c>
      <c r="F51" s="28">
        <f>'2021 data'!AB45</f>
        <v>219.85599999999999</v>
      </c>
      <c r="G51" s="50">
        <f t="shared" si="2"/>
        <v>143.63037624627029</v>
      </c>
    </row>
    <row r="52" spans="1:7" x14ac:dyDescent="0.25">
      <c r="A52" s="26">
        <f t="shared" si="1"/>
        <v>43</v>
      </c>
      <c r="C52" s="23" t="str">
        <f>'2021 data'!B46</f>
        <v>Florida Power &amp; Light Company</v>
      </c>
      <c r="E52" s="27">
        <f>'2021 data'!T46-'2021 data'!L46</f>
        <v>863170</v>
      </c>
      <c r="F52" s="28">
        <f>'2021 data'!AB46</f>
        <v>122767.431</v>
      </c>
      <c r="G52" s="50">
        <f t="shared" si="2"/>
        <v>7.0309364052751091</v>
      </c>
    </row>
    <row r="53" spans="1:7" x14ac:dyDescent="0.25">
      <c r="A53" s="26">
        <f t="shared" si="1"/>
        <v>44</v>
      </c>
      <c r="C53" s="23" t="str">
        <f>'2021 data'!B47</f>
        <v>Georgia Power Company</v>
      </c>
      <c r="E53" s="27">
        <f>'2021 data'!T47-'2021 data'!L47</f>
        <v>1213414</v>
      </c>
      <c r="F53" s="28">
        <f>'2021 data'!AB47</f>
        <v>86119.915999999997</v>
      </c>
      <c r="G53" s="50">
        <f t="shared" si="2"/>
        <v>14.089818666334974</v>
      </c>
    </row>
    <row r="54" spans="1:7" x14ac:dyDescent="0.25">
      <c r="A54" s="26">
        <f t="shared" si="1"/>
        <v>45</v>
      </c>
      <c r="C54" s="23" t="str">
        <f>'2021 data'!B48</f>
        <v>Green Mountain Power Corporation</v>
      </c>
      <c r="E54" s="27">
        <f>'2021 data'!T48-'2021 data'!L48</f>
        <v>208025</v>
      </c>
      <c r="F54" s="28">
        <f>'2021 data'!AB48</f>
        <v>4539.71</v>
      </c>
      <c r="G54" s="50">
        <f t="shared" si="2"/>
        <v>45.823411627614981</v>
      </c>
    </row>
    <row r="55" spans="1:7" x14ac:dyDescent="0.25">
      <c r="A55" s="26">
        <f t="shared" si="1"/>
        <v>46</v>
      </c>
      <c r="C55" s="23" t="str">
        <f>'2021 data'!B49</f>
        <v>Gulf Power Company</v>
      </c>
      <c r="E55" s="27">
        <f>'2021 data'!T49-'2021 data'!L49</f>
        <v>140591</v>
      </c>
      <c r="F55" s="28">
        <f>'2021 data'!AB49</f>
        <v>14017.558000000001</v>
      </c>
      <c r="G55" s="50">
        <f t="shared" si="2"/>
        <v>10.029635689754235</v>
      </c>
    </row>
    <row r="56" spans="1:7" x14ac:dyDescent="0.25">
      <c r="A56" s="26">
        <f t="shared" si="1"/>
        <v>47</v>
      </c>
      <c r="C56" s="23" t="str">
        <f>'2021 data'!B50</f>
        <v>Idaho Power Company</v>
      </c>
      <c r="E56" s="27">
        <f>'2021 data'!T50-'2021 data'!L50</f>
        <v>302959</v>
      </c>
      <c r="F56" s="28">
        <f>'2021 data'!AB50</f>
        <v>16744.887999999999</v>
      </c>
      <c r="G56" s="50">
        <f t="shared" si="2"/>
        <v>18.092626239124442</v>
      </c>
    </row>
    <row r="57" spans="1:7" x14ac:dyDescent="0.25">
      <c r="A57" s="26">
        <f t="shared" si="1"/>
        <v>48</v>
      </c>
      <c r="C57" s="23" t="str">
        <f>'2021 data'!B51</f>
        <v>Indiana Michigan Power Company</v>
      </c>
      <c r="E57" s="27">
        <f>'2021 data'!T51-'2021 data'!L51</f>
        <v>450683</v>
      </c>
      <c r="F57" s="28">
        <f>'2021 data'!AB51</f>
        <v>24830.401999999998</v>
      </c>
      <c r="G57" s="50">
        <f t="shared" si="2"/>
        <v>18.150451208965528</v>
      </c>
    </row>
    <row r="58" spans="1:7" x14ac:dyDescent="0.25">
      <c r="A58" s="26">
        <f t="shared" si="1"/>
        <v>49</v>
      </c>
      <c r="C58" s="23" t="str">
        <f>'2021 data'!B52</f>
        <v>Interstate Power and Light Company</v>
      </c>
      <c r="E58" s="27">
        <f>'2021 data'!T52-'2021 data'!L52</f>
        <v>561783</v>
      </c>
      <c r="F58" s="28">
        <f>'2021 data'!AB52</f>
        <v>17240.162</v>
      </c>
      <c r="G58" s="50">
        <f t="shared" si="2"/>
        <v>32.585714681799395</v>
      </c>
    </row>
    <row r="59" spans="1:7" x14ac:dyDescent="0.25">
      <c r="A59" s="26">
        <f t="shared" si="1"/>
        <v>50</v>
      </c>
      <c r="C59" s="23" t="str">
        <f>'2021 data'!B53</f>
        <v>Kentucky Power Company</v>
      </c>
      <c r="E59" s="27">
        <f>'2021 data'!T53-'2021 data'!L53</f>
        <v>149403</v>
      </c>
      <c r="F59" s="28">
        <f>'2021 data'!AB53</f>
        <v>5980.7640000000001</v>
      </c>
      <c r="G59" s="50">
        <f t="shared" si="2"/>
        <v>24.980587764372579</v>
      </c>
    </row>
    <row r="60" spans="1:7" x14ac:dyDescent="0.25">
      <c r="A60" s="26">
        <f t="shared" si="1"/>
        <v>51</v>
      </c>
      <c r="C60" s="23" t="str">
        <f>'2021 data'!B54</f>
        <v>Kentucky Utilities Company</v>
      </c>
      <c r="E60" s="27">
        <f>'2021 data'!T54-'2021 data'!L54</f>
        <v>280160</v>
      </c>
      <c r="F60" s="28">
        <f>'2021 data'!AB54</f>
        <v>19813.830000000002</v>
      </c>
      <c r="G60" s="50">
        <f t="shared" si="2"/>
        <v>14.139618640111477</v>
      </c>
    </row>
    <row r="61" spans="1:7" x14ac:dyDescent="0.25">
      <c r="A61" s="26">
        <f t="shared" si="1"/>
        <v>52</v>
      </c>
      <c r="C61" s="23" t="str">
        <f>'2021 data'!B55</f>
        <v>Kingsport Power Company</v>
      </c>
      <c r="E61" s="27">
        <f>'2021 data'!T55-'2021 data'!L55</f>
        <v>13455</v>
      </c>
      <c r="F61" s="28">
        <f>'2021 data'!AB55</f>
        <v>1626.549</v>
      </c>
      <c r="G61" s="50">
        <f t="shared" si="2"/>
        <v>8.2721147656787473</v>
      </c>
    </row>
    <row r="62" spans="1:7" ht="15.6" customHeight="1" x14ac:dyDescent="0.35">
      <c r="A62" s="26">
        <f t="shared" si="1"/>
        <v>53</v>
      </c>
      <c r="C62" s="23" t="str">
        <f>'2021 data'!B56</f>
        <v>Madison Gas and Electric Company</v>
      </c>
      <c r="D62" s="31"/>
      <c r="E62" s="27">
        <f>'2021 data'!T56-'2021 data'!L56</f>
        <v>115051</v>
      </c>
      <c r="F62" s="28">
        <f>'2021 data'!AB56</f>
        <v>3645.384</v>
      </c>
      <c r="G62" s="50">
        <f t="shared" si="2"/>
        <v>31.56073543966836</v>
      </c>
    </row>
    <row r="63" spans="1:7" ht="19.5" x14ac:dyDescent="0.35">
      <c r="A63" s="26">
        <f t="shared" si="1"/>
        <v>54</v>
      </c>
      <c r="C63" s="23" t="str">
        <f>'2021 data'!B57</f>
        <v>Massachusetts Electric Company</v>
      </c>
      <c r="D63" s="31"/>
      <c r="E63" s="27">
        <f>'2021 data'!T57-'2021 data'!L57</f>
        <v>1414290</v>
      </c>
      <c r="F63" s="28">
        <f>'2021 data'!AB57</f>
        <v>5506.4359999999997</v>
      </c>
      <c r="G63" s="50">
        <f t="shared" si="2"/>
        <v>256.8430832574827</v>
      </c>
    </row>
    <row r="64" spans="1:7" x14ac:dyDescent="0.25">
      <c r="A64" s="26">
        <f t="shared" si="1"/>
        <v>55</v>
      </c>
      <c r="C64" s="23" t="str">
        <f>'2021 data'!B58</f>
        <v>MDU Resources Group, Inc.</v>
      </c>
      <c r="E64" s="27">
        <f>'2021 data'!T58-'2021 data'!L58</f>
        <v>88055</v>
      </c>
      <c r="F64" s="28">
        <f>'2021 data'!AB58</f>
        <v>3347.4969999999998</v>
      </c>
      <c r="G64" s="50">
        <f t="shared" si="2"/>
        <v>26.30472857780007</v>
      </c>
    </row>
    <row r="65" spans="1:7" x14ac:dyDescent="0.25">
      <c r="A65" s="26">
        <f t="shared" si="1"/>
        <v>56</v>
      </c>
      <c r="C65" s="23" t="str">
        <f>'2021 data'!B59</f>
        <v>MidAmerican Energy Company</v>
      </c>
      <c r="E65" s="27">
        <f>'2021 data'!T59-'2021 data'!L59</f>
        <v>301690</v>
      </c>
      <c r="F65" s="28">
        <f>'2021 data'!AB59</f>
        <v>44085.396000000001</v>
      </c>
      <c r="G65" s="50">
        <f t="shared" si="2"/>
        <v>6.8433092899970775</v>
      </c>
    </row>
    <row r="66" spans="1:7" x14ac:dyDescent="0.25">
      <c r="A66" s="26">
        <f t="shared" si="1"/>
        <v>57</v>
      </c>
      <c r="C66" s="23" t="str">
        <f>'2021 data'!B60</f>
        <v>Minnesota Power Enterprises, Inc.</v>
      </c>
      <c r="E66" s="27">
        <f>'2021 data'!T60-'2021 data'!L60</f>
        <v>204529</v>
      </c>
      <c r="F66" s="28">
        <f>'2021 data'!AB60</f>
        <v>15391.694</v>
      </c>
      <c r="G66" s="50">
        <f t="shared" si="2"/>
        <v>13.288270933660714</v>
      </c>
    </row>
    <row r="67" spans="1:7" x14ac:dyDescent="0.25">
      <c r="A67" s="26">
        <f t="shared" si="1"/>
        <v>58</v>
      </c>
      <c r="C67" s="23" t="str">
        <f>'2021 data'!B61</f>
        <v>Mississippi Power Company</v>
      </c>
      <c r="E67" s="27">
        <f>'2021 data'!T61-'2021 data'!L61</f>
        <v>150634</v>
      </c>
      <c r="F67" s="28">
        <f>'2021 data'!AB61</f>
        <v>17607.280999999999</v>
      </c>
      <c r="G67" s="50">
        <f t="shared" si="2"/>
        <v>8.555210767636412</v>
      </c>
    </row>
    <row r="68" spans="1:7" x14ac:dyDescent="0.25">
      <c r="A68" s="26">
        <f t="shared" si="1"/>
        <v>59</v>
      </c>
      <c r="C68" s="23" t="str">
        <f>'2021 data'!B62</f>
        <v>Monongahela Power Company</v>
      </c>
      <c r="E68" s="27">
        <f>'2021 data'!T62-'2021 data'!L62</f>
        <v>220714</v>
      </c>
      <c r="F68" s="28">
        <f>'2021 data'!AB62</f>
        <v>15196.027</v>
      </c>
      <c r="G68" s="50">
        <f t="shared" si="2"/>
        <v>14.524454319540233</v>
      </c>
    </row>
    <row r="69" spans="1:7" x14ac:dyDescent="0.25">
      <c r="A69" s="26">
        <f t="shared" si="1"/>
        <v>60</v>
      </c>
      <c r="C69" s="23" t="str">
        <f>'2021 data'!B63</f>
        <v>Narragansett Electric Company</v>
      </c>
      <c r="E69" s="27">
        <f>'2021 data'!T63-'2021 data'!L63</f>
        <v>411770</v>
      </c>
      <c r="F69" s="28">
        <f>'2021 data'!AB63</f>
        <v>4045.8339999999998</v>
      </c>
      <c r="G69" s="50">
        <f t="shared" si="2"/>
        <v>101.77629630874624</v>
      </c>
    </row>
    <row r="70" spans="1:7" x14ac:dyDescent="0.25">
      <c r="A70" s="26">
        <f t="shared" si="1"/>
        <v>61</v>
      </c>
      <c r="C70" s="23" t="str">
        <f>'2021 data'!B64</f>
        <v>Nevada Power Company</v>
      </c>
      <c r="E70" s="27">
        <f>'2021 data'!T64-'2021 data'!L64</f>
        <v>239937</v>
      </c>
      <c r="F70" s="28">
        <f>'2021 data'!AB64</f>
        <v>22466.784</v>
      </c>
      <c r="G70" s="50">
        <f t="shared" si="2"/>
        <v>10.679632652363596</v>
      </c>
    </row>
    <row r="71" spans="1:7" x14ac:dyDescent="0.25">
      <c r="A71" s="26">
        <f t="shared" si="1"/>
        <v>62</v>
      </c>
      <c r="C71" s="23" t="str">
        <f>'2021 data'!B65</f>
        <v>New York State Electric &amp; Gas Corporation</v>
      </c>
      <c r="E71" s="27">
        <f>'2021 data'!T65-'2021 data'!L65</f>
        <v>638644</v>
      </c>
      <c r="F71" s="28">
        <f>'2021 data'!AB65</f>
        <v>16343.021000000001</v>
      </c>
      <c r="G71" s="50">
        <f t="shared" si="2"/>
        <v>39.077475333354826</v>
      </c>
    </row>
    <row r="72" spans="1:7" x14ac:dyDescent="0.25">
      <c r="A72" s="26">
        <f t="shared" si="1"/>
        <v>63</v>
      </c>
      <c r="C72" s="23" t="str">
        <f>'2021 data'!B66</f>
        <v>Niagara Mohawk Power Corporation</v>
      </c>
      <c r="E72" s="27">
        <f>'2021 data'!T66-'2021 data'!L66</f>
        <v>1245245</v>
      </c>
      <c r="F72" s="28">
        <f>'2021 data'!AB66</f>
        <v>15175.067999999999</v>
      </c>
      <c r="G72" s="50">
        <f t="shared" si="2"/>
        <v>82.058610874099543</v>
      </c>
    </row>
    <row r="73" spans="1:7" x14ac:dyDescent="0.25">
      <c r="A73" s="26">
        <f t="shared" si="1"/>
        <v>64</v>
      </c>
      <c r="C73" s="23" t="str">
        <f>'2021 data'!B67</f>
        <v>Northern Indiana Public Service Company</v>
      </c>
      <c r="E73" s="27">
        <f>'2021 data'!T67-'2021 data'!L67</f>
        <v>323996</v>
      </c>
      <c r="F73" s="28">
        <f>'2021 data'!AB67</f>
        <v>15731.66</v>
      </c>
      <c r="G73" s="50">
        <f t="shared" si="2"/>
        <v>20.595156518765343</v>
      </c>
    </row>
    <row r="74" spans="1:7" x14ac:dyDescent="0.25">
      <c r="A74" s="26">
        <f t="shared" si="1"/>
        <v>65</v>
      </c>
      <c r="C74" s="23" t="str">
        <f>'2021 data'!B69</f>
        <v>Northern States Power Company</v>
      </c>
      <c r="E74" s="27">
        <f>'2021 data'!T69-'2021 data'!L69</f>
        <v>991580</v>
      </c>
      <c r="F74" s="28">
        <f>'2021 data'!AB69</f>
        <v>48832.747000000003</v>
      </c>
      <c r="G74" s="50">
        <f t="shared" ref="G74:G105" si="3">E74/F74</f>
        <v>20.305636297708173</v>
      </c>
    </row>
    <row r="75" spans="1:7" x14ac:dyDescent="0.25">
      <c r="A75" s="26">
        <f t="shared" si="1"/>
        <v>66</v>
      </c>
      <c r="C75" s="23" t="str">
        <f>'2021 data'!B68</f>
        <v>Northern States Power Company</v>
      </c>
      <c r="E75" s="27">
        <f>'2021 data'!T68-'2021 data'!L68</f>
        <v>168852</v>
      </c>
      <c r="F75" s="28">
        <f>'2021 data'!AB68</f>
        <v>6788.1310000000003</v>
      </c>
      <c r="G75" s="50">
        <f t="shared" si="3"/>
        <v>24.874593610524016</v>
      </c>
    </row>
    <row r="76" spans="1:7" ht="18" customHeight="1" x14ac:dyDescent="0.25">
      <c r="A76" s="26">
        <f t="shared" ref="A76:A119" si="4">1+A75</f>
        <v>67</v>
      </c>
      <c r="C76" s="23" t="str">
        <f>'2021 data'!B70</f>
        <v>NorthWestern Corporation</v>
      </c>
      <c r="E76" s="27">
        <f>'2021 data'!T70-'2021 data'!L70</f>
        <v>204433</v>
      </c>
      <c r="F76" s="28">
        <f>'2021 data'!AB70</f>
        <v>8834.348</v>
      </c>
      <c r="G76" s="50">
        <f t="shared" si="3"/>
        <v>23.140700366342823</v>
      </c>
    </row>
    <row r="77" spans="1:7" x14ac:dyDescent="0.25">
      <c r="A77" s="26">
        <f t="shared" si="4"/>
        <v>68</v>
      </c>
      <c r="C77" s="23" t="str">
        <f>'2021 data'!B71</f>
        <v>Northwestern Wisconsin Electric Company</v>
      </c>
      <c r="E77" s="27">
        <f>'2021 data'!T71-'2021 data'!L71</f>
        <v>4335</v>
      </c>
      <c r="F77" s="28">
        <f>'2021 data'!AB71</f>
        <v>182.69900000000001</v>
      </c>
      <c r="G77" s="50">
        <f t="shared" si="3"/>
        <v>23.727551874941842</v>
      </c>
    </row>
    <row r="78" spans="1:7" x14ac:dyDescent="0.25">
      <c r="A78" s="26">
        <f t="shared" si="4"/>
        <v>69</v>
      </c>
      <c r="C78" s="23" t="str">
        <f>'2021 data'!B72</f>
        <v>NSTAR Electric Company</v>
      </c>
      <c r="E78" s="27">
        <f>'2021 data'!T72-'2021 data'!L72</f>
        <v>1307437</v>
      </c>
      <c r="F78" s="28">
        <f>'2021 data'!AB72</f>
        <v>24227.881000000001</v>
      </c>
      <c r="G78" s="50">
        <f t="shared" si="3"/>
        <v>53.964149815660726</v>
      </c>
    </row>
    <row r="79" spans="1:7" x14ac:dyDescent="0.25">
      <c r="A79" s="26">
        <f t="shared" si="4"/>
        <v>70</v>
      </c>
      <c r="C79" s="23" t="str">
        <f>'2021 data'!B73</f>
        <v>Ohio Power Company</v>
      </c>
      <c r="E79" s="27">
        <f>'2021 data'!T73-'2021 data'!L73</f>
        <v>971964</v>
      </c>
      <c r="F79" s="28">
        <f>'2021 data'!AB73</f>
        <v>46537.803</v>
      </c>
      <c r="G79" s="50">
        <f t="shared" si="3"/>
        <v>20.885472397568918</v>
      </c>
    </row>
    <row r="80" spans="1:7" x14ac:dyDescent="0.25">
      <c r="A80" s="26">
        <f t="shared" si="4"/>
        <v>71</v>
      </c>
      <c r="C80" s="23" t="str">
        <f>'2021 data'!B74</f>
        <v>Oklahoma Gas and Electric Company</v>
      </c>
      <c r="E80" s="27">
        <f>'2021 data'!T74-'2021 data'!L74</f>
        <v>487152</v>
      </c>
      <c r="F80" s="28">
        <f>'2021 data'!AB74</f>
        <v>29264.982</v>
      </c>
      <c r="G80" s="50">
        <f t="shared" si="3"/>
        <v>16.646242939770133</v>
      </c>
    </row>
    <row r="81" spans="1:7" x14ac:dyDescent="0.25">
      <c r="A81" s="26">
        <f t="shared" si="4"/>
        <v>72</v>
      </c>
      <c r="C81" s="23" t="str">
        <f>'2021 data'!B75</f>
        <v>Oncor Electric Delivery Company LLC</v>
      </c>
      <c r="E81" s="27">
        <f>'2021 data'!T75-'2021 data'!L75</f>
        <v>2151901</v>
      </c>
      <c r="F81" s="28">
        <f>'2021 data'!AB75</f>
        <v>135522.38800000001</v>
      </c>
      <c r="G81" s="50">
        <f t="shared" si="3"/>
        <v>15.878564654572054</v>
      </c>
    </row>
    <row r="82" spans="1:7" x14ac:dyDescent="0.25">
      <c r="A82" s="26">
        <f t="shared" si="4"/>
        <v>73</v>
      </c>
      <c r="C82" s="23" t="str">
        <f>'2021 data'!B76</f>
        <v>Orange and Rockland Utilities, Inc.</v>
      </c>
      <c r="E82" s="27">
        <f>'2021 data'!T76-'2021 data'!L76</f>
        <v>200255</v>
      </c>
      <c r="F82" s="28">
        <f>'2021 data'!AB76</f>
        <v>4252.5330000000004</v>
      </c>
      <c r="G82" s="50">
        <f t="shared" si="3"/>
        <v>47.090757437978723</v>
      </c>
    </row>
    <row r="83" spans="1:7" x14ac:dyDescent="0.25">
      <c r="A83" s="26">
        <f t="shared" si="4"/>
        <v>74</v>
      </c>
      <c r="C83" s="23" t="str">
        <f>'2021 data'!B77</f>
        <v>Otter Tail Power Company</v>
      </c>
      <c r="E83" s="27">
        <f>'2021 data'!T77-'2021 data'!L77</f>
        <v>125607</v>
      </c>
      <c r="F83" s="28">
        <f>'2021 data'!AB77</f>
        <v>5250.0020000000004</v>
      </c>
      <c r="G83" s="50">
        <f t="shared" si="3"/>
        <v>23.925133742806192</v>
      </c>
    </row>
    <row r="84" spans="1:7" x14ac:dyDescent="0.25">
      <c r="A84" s="26">
        <f t="shared" si="4"/>
        <v>75</v>
      </c>
      <c r="C84" s="23" t="str">
        <f>'2021 data'!B78</f>
        <v>Pacific Gas and Electric Company</v>
      </c>
      <c r="E84" s="27">
        <f>'2021 data'!T78-'2021 data'!L78</f>
        <v>7644822</v>
      </c>
      <c r="F84" s="28">
        <f>'2021 data'!AB78</f>
        <v>95700.028000000006</v>
      </c>
      <c r="G84" s="50">
        <f t="shared" si="3"/>
        <v>79.883174119865458</v>
      </c>
    </row>
    <row r="85" spans="1:7" x14ac:dyDescent="0.25">
      <c r="A85" s="26">
        <f t="shared" si="4"/>
        <v>76</v>
      </c>
      <c r="C85" s="23" t="str">
        <f>'2021 data'!B79</f>
        <v>PECO Energy Company</v>
      </c>
      <c r="E85" s="27">
        <f>'2021 data'!T79-'2021 data'!L79</f>
        <v>931730</v>
      </c>
      <c r="F85" s="28">
        <f>'2021 data'!AB79</f>
        <v>36431.423999999999</v>
      </c>
      <c r="G85" s="50">
        <f t="shared" si="3"/>
        <v>25.574899295728876</v>
      </c>
    </row>
    <row r="86" spans="1:7" x14ac:dyDescent="0.25">
      <c r="A86" s="26">
        <f t="shared" si="4"/>
        <v>77</v>
      </c>
      <c r="C86" s="23" t="str">
        <f>'2021 data'!B80</f>
        <v>Portland General Electric Company</v>
      </c>
      <c r="E86" s="27">
        <f>'2021 data'!T80-'2021 data'!L80</f>
        <v>603288</v>
      </c>
      <c r="F86" s="28">
        <f>'2021 data'!AB80</f>
        <v>24780.03</v>
      </c>
      <c r="G86" s="50">
        <f t="shared" si="3"/>
        <v>24.345733237611093</v>
      </c>
    </row>
    <row r="87" spans="1:7" x14ac:dyDescent="0.25">
      <c r="A87" s="26">
        <f t="shared" si="4"/>
        <v>78</v>
      </c>
      <c r="C87" s="23" t="str">
        <f>'2021 data'!B81</f>
        <v>Potomac Electric Power Company</v>
      </c>
      <c r="E87" s="27">
        <f>'2021 data'!T81-'2021 data'!L81</f>
        <v>482076</v>
      </c>
      <c r="F87" s="28">
        <f>'2021 data'!AB81</f>
        <v>23449.486000000001</v>
      </c>
      <c r="G87" s="50">
        <f t="shared" si="3"/>
        <v>20.558062551989412</v>
      </c>
    </row>
    <row r="88" spans="1:7" x14ac:dyDescent="0.25">
      <c r="A88" s="26">
        <f t="shared" si="4"/>
        <v>79</v>
      </c>
      <c r="C88" s="23" t="str">
        <f>'2021 data'!B82</f>
        <v>PPL Electric Utilities Corporation</v>
      </c>
      <c r="E88" s="27">
        <f>'2021 data'!T82-'2021 data'!L82</f>
        <v>778026</v>
      </c>
      <c r="F88" s="28">
        <f>'2021 data'!AB82</f>
        <v>37945.462</v>
      </c>
      <c r="G88" s="50">
        <f t="shared" si="3"/>
        <v>20.503795684448381</v>
      </c>
    </row>
    <row r="89" spans="1:7" x14ac:dyDescent="0.25">
      <c r="A89" s="26">
        <f t="shared" si="4"/>
        <v>80</v>
      </c>
      <c r="C89" s="23" t="str">
        <f>'2021 data'!B83</f>
        <v>Public Service Company of Colorado</v>
      </c>
      <c r="E89" s="27">
        <f>'2021 data'!T83-'2021 data'!L83</f>
        <v>527401</v>
      </c>
      <c r="F89" s="28">
        <f>'2021 data'!AB83</f>
        <v>36048.688000000002</v>
      </c>
      <c r="G89" s="50">
        <f t="shared" si="3"/>
        <v>14.630241189360344</v>
      </c>
    </row>
    <row r="90" spans="1:7" x14ac:dyDescent="0.25">
      <c r="A90" s="26">
        <f t="shared" si="4"/>
        <v>81</v>
      </c>
      <c r="C90" s="23" t="str">
        <f>'2021 data'!B84</f>
        <v>Public Service Company of New Hampshire</v>
      </c>
      <c r="E90" s="27">
        <f>'2021 data'!T84-'2021 data'!L84</f>
        <v>300459</v>
      </c>
      <c r="F90" s="28">
        <f>'2021 data'!AB84</f>
        <v>8520.0589999999993</v>
      </c>
      <c r="G90" s="50">
        <f t="shared" si="3"/>
        <v>35.26489663980027</v>
      </c>
    </row>
    <row r="91" spans="1:7" x14ac:dyDescent="0.25">
      <c r="A91" s="26">
        <f t="shared" si="4"/>
        <v>82</v>
      </c>
      <c r="C91" s="23" t="str">
        <f>'2021 data'!B85</f>
        <v>Public Service Company of New Mexico</v>
      </c>
      <c r="E91" s="27">
        <f>'2021 data'!T85-'2021 data'!L85</f>
        <v>271539</v>
      </c>
      <c r="F91" s="28">
        <f>'2021 data'!AB85</f>
        <v>14610.911</v>
      </c>
      <c r="G91" s="50">
        <f t="shared" si="3"/>
        <v>18.584672783237131</v>
      </c>
    </row>
    <row r="92" spans="1:7" ht="18" customHeight="1" x14ac:dyDescent="0.25">
      <c r="A92" s="26">
        <f t="shared" si="4"/>
        <v>83</v>
      </c>
      <c r="C92" s="23" t="str">
        <f>'2021 data'!B86</f>
        <v>Public Service Company of Oklahoma</v>
      </c>
      <c r="E92" s="27">
        <f>'2021 data'!T86-'2021 data'!L86</f>
        <v>364852</v>
      </c>
      <c r="F92" s="28">
        <f>'2021 data'!AB86</f>
        <v>19350.597000000002</v>
      </c>
      <c r="G92" s="50">
        <f t="shared" si="3"/>
        <v>18.85481879447957</v>
      </c>
    </row>
    <row r="93" spans="1:7" ht="18" customHeight="1" x14ac:dyDescent="0.25">
      <c r="A93" s="26">
        <f t="shared" si="4"/>
        <v>84</v>
      </c>
      <c r="C93" s="23" t="str">
        <f>'2021 data'!B87</f>
        <v>Public Service Electric and Gas Company</v>
      </c>
      <c r="E93" s="27">
        <f>'2021 data'!T87-'2021 data'!L87</f>
        <v>835303</v>
      </c>
      <c r="F93" s="28">
        <f>'2021 data'!AB87</f>
        <v>40311.983999999997</v>
      </c>
      <c r="G93" s="50">
        <f t="shared" si="3"/>
        <v>20.720959801928878</v>
      </c>
    </row>
    <row r="94" spans="1:7" x14ac:dyDescent="0.25">
      <c r="A94" s="26">
        <f t="shared" si="4"/>
        <v>85</v>
      </c>
      <c r="C94" s="23" t="str">
        <f>'2021 data'!B88</f>
        <v>Puget Sound Energy, Inc.</v>
      </c>
      <c r="E94" s="27">
        <f>'2021 data'!T88-'2021 data'!L88</f>
        <v>562490</v>
      </c>
      <c r="F94" s="28">
        <f>'2021 data'!AB88</f>
        <v>27686.562000000002</v>
      </c>
      <c r="G94" s="50">
        <f t="shared" si="3"/>
        <v>20.316354193778192</v>
      </c>
    </row>
    <row r="95" spans="1:7" ht="15.6" customHeight="1" x14ac:dyDescent="0.35">
      <c r="A95" s="26">
        <f t="shared" si="4"/>
        <v>86</v>
      </c>
      <c r="C95" s="23" t="str">
        <f>'2021 data'!B89</f>
        <v>Rochester Gas and Electric Co</v>
      </c>
      <c r="D95" s="31"/>
      <c r="E95" s="27">
        <f>'2021 data'!T89-'2021 data'!L89</f>
        <v>223329</v>
      </c>
      <c r="F95" s="28">
        <f>'2021 data'!AB89</f>
        <v>7184.4989999999998</v>
      </c>
      <c r="G95" s="50">
        <f t="shared" si="3"/>
        <v>31.084839736215429</v>
      </c>
    </row>
    <row r="96" spans="1:7" x14ac:dyDescent="0.25">
      <c r="A96" s="26">
        <f t="shared" si="4"/>
        <v>87</v>
      </c>
      <c r="C96" s="23" t="str">
        <f>'2021 data'!B90</f>
        <v>Rockland Electric Company</v>
      </c>
      <c r="E96" s="27">
        <f>'2021 data'!T90-'2021 data'!L90</f>
        <v>60077</v>
      </c>
      <c r="F96" s="28">
        <f>'2021 data'!AB90</f>
        <v>1495.5889999999999</v>
      </c>
      <c r="G96" s="50">
        <f t="shared" si="3"/>
        <v>40.169458320434295</v>
      </c>
    </row>
    <row r="97" spans="1:7" x14ac:dyDescent="0.25">
      <c r="A97" s="26">
        <f t="shared" si="4"/>
        <v>88</v>
      </c>
      <c r="C97" s="23" t="str">
        <f>'2021 data'!B91</f>
        <v>San Diego Gas &amp; Electric Company</v>
      </c>
      <c r="E97" s="27">
        <f>'2021 data'!T91-'2021 data'!L91</f>
        <v>1329545</v>
      </c>
      <c r="F97" s="28">
        <f>'2021 data'!AB91</f>
        <v>20493.646000000001</v>
      </c>
      <c r="G97" s="50">
        <f t="shared" si="3"/>
        <v>64.87596204208856</v>
      </c>
    </row>
    <row r="98" spans="1:7" x14ac:dyDescent="0.25">
      <c r="A98" s="26">
        <f t="shared" si="4"/>
        <v>89</v>
      </c>
      <c r="C98" s="23" t="str">
        <f>'2021 data'!B92</f>
        <v>Sierra Pacific Power Company</v>
      </c>
      <c r="E98" s="27">
        <f>'2021 data'!T92-'2021 data'!L92</f>
        <v>122322</v>
      </c>
      <c r="F98" s="28">
        <f>'2021 data'!AB92</f>
        <v>10221.036</v>
      </c>
      <c r="G98" s="50">
        <f t="shared" si="3"/>
        <v>11.967671378909143</v>
      </c>
    </row>
    <row r="99" spans="1:7" x14ac:dyDescent="0.25">
      <c r="A99" s="26">
        <f t="shared" si="4"/>
        <v>90</v>
      </c>
      <c r="C99" s="23" t="str">
        <f>'2021 data'!B93</f>
        <v>Southern California Edison Company</v>
      </c>
      <c r="E99" s="27">
        <f>'2021 data'!T93-'2021 data'!L93</f>
        <v>4937661</v>
      </c>
      <c r="F99" s="28">
        <f>'2021 data'!AB93</f>
        <v>85276.826000000001</v>
      </c>
      <c r="G99" s="50">
        <f t="shared" si="3"/>
        <v>57.901556983370838</v>
      </c>
    </row>
    <row r="100" spans="1:7" x14ac:dyDescent="0.25">
      <c r="A100" s="26">
        <f t="shared" si="4"/>
        <v>91</v>
      </c>
      <c r="C100" s="23" t="str">
        <f>'2021 data'!B94</f>
        <v>Southern Indiana Gas and Electric Company</v>
      </c>
      <c r="E100" s="27">
        <f>'2021 data'!T94-'2021 data'!L94</f>
        <v>97598</v>
      </c>
      <c r="F100" s="28">
        <f>'2021 data'!AB94</f>
        <v>6102.0209999999997</v>
      </c>
      <c r="G100" s="50">
        <f t="shared" si="3"/>
        <v>15.994373011826738</v>
      </c>
    </row>
    <row r="101" spans="1:7" ht="15.6" customHeight="1" x14ac:dyDescent="0.35">
      <c r="A101" s="26">
        <f t="shared" si="4"/>
        <v>92</v>
      </c>
      <c r="C101" s="23" t="str">
        <f>'2021 data'!B95</f>
        <v>Southwestern Electric Power Company</v>
      </c>
      <c r="D101" s="31"/>
      <c r="E101" s="27">
        <f>'2021 data'!T95-'2021 data'!L95</f>
        <v>362741</v>
      </c>
      <c r="F101" s="28">
        <f>'2021 data'!AB95</f>
        <v>24031.236000000001</v>
      </c>
      <c r="G101" s="50">
        <f t="shared" si="3"/>
        <v>15.094562759901322</v>
      </c>
    </row>
    <row r="102" spans="1:7" x14ac:dyDescent="0.25">
      <c r="A102" s="26">
        <f t="shared" si="4"/>
        <v>93</v>
      </c>
      <c r="C102" s="23" t="str">
        <f>'2021 data'!B96</f>
        <v>Southwestern Public Service Company</v>
      </c>
      <c r="E102" s="27">
        <f>'2021 data'!T96-'2021 data'!L96</f>
        <v>391669</v>
      </c>
      <c r="F102" s="28">
        <f>'2021 data'!AB96</f>
        <v>29215.472000000002</v>
      </c>
      <c r="G102" s="50">
        <f t="shared" si="3"/>
        <v>13.406218458493498</v>
      </c>
    </row>
    <row r="103" spans="1:7" x14ac:dyDescent="0.25">
      <c r="A103" s="26">
        <f t="shared" si="4"/>
        <v>94</v>
      </c>
      <c r="C103" s="23" t="str">
        <f>'2021 data'!B97</f>
        <v>Superior Water, Light and Power Company</v>
      </c>
      <c r="E103" s="27">
        <f>'2021 data'!T97-'2021 data'!L97</f>
        <v>6845</v>
      </c>
      <c r="F103" s="28">
        <f>'2021 data'!AB97</f>
        <v>795.13599999999997</v>
      </c>
      <c r="G103" s="50">
        <f t="shared" si="3"/>
        <v>8.6085902285898257</v>
      </c>
    </row>
    <row r="104" spans="1:7" x14ac:dyDescent="0.25">
      <c r="A104" s="26">
        <f t="shared" si="4"/>
        <v>95</v>
      </c>
      <c r="C104" s="23" t="str">
        <f>'2021 data'!B98</f>
        <v>Tampa Electric Company</v>
      </c>
      <c r="E104" s="27">
        <f>'2021 data'!T98-'2021 data'!L98</f>
        <v>299068</v>
      </c>
      <c r="F104" s="28">
        <f>'2021 data'!AB98</f>
        <v>20206.213</v>
      </c>
      <c r="G104" s="50">
        <f t="shared" si="3"/>
        <v>14.800794191370743</v>
      </c>
    </row>
    <row r="105" spans="1:7" x14ac:dyDescent="0.25">
      <c r="A105" s="26">
        <f t="shared" si="4"/>
        <v>96</v>
      </c>
      <c r="C105" s="23" t="str">
        <f>'2021 data'!B99</f>
        <v>The Connecticut Light and Power Company</v>
      </c>
      <c r="E105" s="27">
        <f>'2021 data'!T99-'2021 data'!L99</f>
        <v>789902</v>
      </c>
      <c r="F105" s="28">
        <f>'2021 data'!AB99</f>
        <v>28270.638999999999</v>
      </c>
      <c r="G105" s="50">
        <f t="shared" si="3"/>
        <v>27.940719698624427</v>
      </c>
    </row>
    <row r="106" spans="1:7" x14ac:dyDescent="0.25">
      <c r="A106" s="26">
        <f t="shared" si="4"/>
        <v>97</v>
      </c>
      <c r="C106" s="23" t="str">
        <f>'2021 data'!B100</f>
        <v>The United Illuminating Company</v>
      </c>
      <c r="E106" s="27">
        <f>'2021 data'!T100-'2021 data'!L100</f>
        <v>282215</v>
      </c>
      <c r="F106" s="28">
        <f>'2021 data'!AB100</f>
        <v>4942.8649999999998</v>
      </c>
      <c r="G106" s="50">
        <f t="shared" ref="G106:G119" si="5">E106/F106</f>
        <v>57.095429472583213</v>
      </c>
    </row>
    <row r="107" spans="1:7" x14ac:dyDescent="0.25">
      <c r="A107" s="26">
        <f t="shared" si="4"/>
        <v>98</v>
      </c>
      <c r="C107" s="23" t="str">
        <f>'2021 data'!B101</f>
        <v>Tucson Electric Power Company</v>
      </c>
      <c r="E107" s="27">
        <f>'2021 data'!T101-'2021 data'!L101</f>
        <v>234208</v>
      </c>
      <c r="F107" s="28">
        <f>'2021 data'!AB101</f>
        <v>15451.916999999999</v>
      </c>
      <c r="G107" s="50">
        <f t="shared" si="5"/>
        <v>15.157213179439161</v>
      </c>
    </row>
    <row r="108" spans="1:7" x14ac:dyDescent="0.25">
      <c r="A108" s="26">
        <f t="shared" si="4"/>
        <v>99</v>
      </c>
      <c r="C108" s="23" t="str">
        <f>'2021 data'!B102</f>
        <v>UGI Utilities, Inc.</v>
      </c>
      <c r="E108" s="27">
        <f>'2021 data'!T102-'2021 data'!L102</f>
        <v>32445</v>
      </c>
      <c r="F108" s="28">
        <f>'2021 data'!AB102</f>
        <v>995.74699999999996</v>
      </c>
      <c r="G108" s="50">
        <f t="shared" si="5"/>
        <v>32.58357795705134</v>
      </c>
    </row>
    <row r="109" spans="1:7" x14ac:dyDescent="0.25">
      <c r="A109" s="26">
        <f t="shared" si="4"/>
        <v>100</v>
      </c>
      <c r="C109" s="23" t="str">
        <f>'2021 data'!B103</f>
        <v>Union Electric Company</v>
      </c>
      <c r="E109" s="27">
        <f>'2021 data'!T103-'2021 data'!L103</f>
        <v>614731</v>
      </c>
      <c r="F109" s="28">
        <f>'2021 data'!AB103</f>
        <v>38546.239000000001</v>
      </c>
      <c r="G109" s="50">
        <f t="shared" si="5"/>
        <v>15.947885343625872</v>
      </c>
    </row>
    <row r="110" spans="1:7" x14ac:dyDescent="0.25">
      <c r="A110" s="26">
        <f t="shared" si="4"/>
        <v>101</v>
      </c>
      <c r="C110" s="23" t="str">
        <f>'2021 data'!B104</f>
        <v>Unitil Energy Systems, Inc.</v>
      </c>
      <c r="E110" s="27">
        <f>'2021 data'!T104-'2021 data'!L104</f>
        <v>69046</v>
      </c>
      <c r="F110" s="28">
        <f>'2021 data'!AB104</f>
        <v>799.84799999999996</v>
      </c>
      <c r="G110" s="50">
        <f t="shared" si="5"/>
        <v>86.323901541292855</v>
      </c>
    </row>
    <row r="111" spans="1:7" x14ac:dyDescent="0.25">
      <c r="A111" s="26">
        <f t="shared" si="4"/>
        <v>102</v>
      </c>
      <c r="C111" s="23" t="str">
        <f>'2021 data'!B105</f>
        <v>UNS Electric, Inc.</v>
      </c>
      <c r="E111" s="27">
        <f>'2021 data'!T105-'2021 data'!L105</f>
        <v>41325</v>
      </c>
      <c r="F111" s="28">
        <f>'2021 data'!AB105</f>
        <v>2144.9940000000001</v>
      </c>
      <c r="G111" s="50">
        <f t="shared" si="5"/>
        <v>19.265788156050785</v>
      </c>
    </row>
    <row r="112" spans="1:7" x14ac:dyDescent="0.25">
      <c r="A112" s="26">
        <f t="shared" si="4"/>
        <v>103</v>
      </c>
      <c r="C112" s="23" t="str">
        <f>'2021 data'!B106</f>
        <v>Upper Michigan Energy Resources Corporation</v>
      </c>
      <c r="E112" s="27">
        <f>'2021 data'!T106-'2021 data'!L106</f>
        <v>33750</v>
      </c>
      <c r="F112" s="28">
        <f>'2021 data'!AB106</f>
        <v>2026.9469999999999</v>
      </c>
      <c r="G112" s="50">
        <f t="shared" si="5"/>
        <v>16.650657367952888</v>
      </c>
    </row>
    <row r="113" spans="1:7" x14ac:dyDescent="0.25">
      <c r="A113" s="26">
        <f t="shared" si="4"/>
        <v>104</v>
      </c>
      <c r="C113" s="23" t="str">
        <f>'2021 data'!B107</f>
        <v>Upper Peninsula Power Company</v>
      </c>
      <c r="E113" s="27">
        <f>'2021 data'!T107-'2021 data'!L107</f>
        <v>40751</v>
      </c>
      <c r="F113" s="28">
        <f>'2021 data'!AB107</f>
        <v>765.125</v>
      </c>
      <c r="G113" s="50">
        <f t="shared" si="5"/>
        <v>53.26057833687306</v>
      </c>
    </row>
    <row r="114" spans="1:7" x14ac:dyDescent="0.25">
      <c r="A114" s="26">
        <f t="shared" si="4"/>
        <v>105</v>
      </c>
      <c r="C114" s="23" t="str">
        <f>'2021 data'!B108</f>
        <v>West Penn Power Company</v>
      </c>
      <c r="E114" s="27">
        <f>'2021 data'!T108-'2021 data'!L108</f>
        <v>239577</v>
      </c>
      <c r="F114" s="28">
        <f>'2021 data'!AB108</f>
        <v>19323.778999999999</v>
      </c>
      <c r="G114" s="50">
        <f t="shared" si="5"/>
        <v>12.39804077659965</v>
      </c>
    </row>
    <row r="115" spans="1:7" x14ac:dyDescent="0.25">
      <c r="A115" s="26">
        <f t="shared" si="4"/>
        <v>106</v>
      </c>
      <c r="C115" s="23" t="str">
        <f>'2021 data'!B109</f>
        <v>Westar Energy (KPL)</v>
      </c>
      <c r="E115" s="27">
        <f>'2021 data'!T109-'2021 data'!L109</f>
        <v>318602</v>
      </c>
      <c r="F115" s="28">
        <f>'2021 data'!AB109</f>
        <v>17138.777999999998</v>
      </c>
      <c r="G115" s="50">
        <f t="shared" si="5"/>
        <v>18.589540047721023</v>
      </c>
    </row>
    <row r="116" spans="1:7" x14ac:dyDescent="0.25">
      <c r="A116" s="26">
        <f t="shared" si="4"/>
        <v>107</v>
      </c>
      <c r="C116" s="23" t="str">
        <f>'2021 data'!B110</f>
        <v>Wheeling Power Company</v>
      </c>
      <c r="E116" s="27">
        <f>'2021 data'!T110-'2021 data'!L110</f>
        <v>88543</v>
      </c>
      <c r="F116" s="28">
        <f>'2021 data'!AB110</f>
        <v>5063.4870000000001</v>
      </c>
      <c r="G116" s="50">
        <f t="shared" si="5"/>
        <v>17.486566075907767</v>
      </c>
    </row>
    <row r="117" spans="1:7" x14ac:dyDescent="0.25">
      <c r="A117" s="26">
        <f t="shared" si="4"/>
        <v>108</v>
      </c>
      <c r="C117" s="23" t="str">
        <f>'2021 data'!B111</f>
        <v>Wisconsin Electric Power Company</v>
      </c>
      <c r="E117" s="27">
        <f>'2021 data'!T111-'2021 data'!L111</f>
        <v>614179</v>
      </c>
      <c r="F117" s="28">
        <f>'2021 data'!AB111</f>
        <v>29969.870999999999</v>
      </c>
      <c r="G117" s="50">
        <f t="shared" si="5"/>
        <v>20.493214668825235</v>
      </c>
    </row>
    <row r="118" spans="1:7" ht="18" customHeight="1" x14ac:dyDescent="0.25">
      <c r="A118" s="26">
        <f t="shared" si="4"/>
        <v>109</v>
      </c>
      <c r="C118" s="23" t="str">
        <f>'2021 data'!B112</f>
        <v>Wisconsin Power and Light Company</v>
      </c>
      <c r="E118" s="27">
        <f>'2021 data'!T112-'2021 data'!L112</f>
        <v>331415</v>
      </c>
      <c r="F118" s="28">
        <f>'2021 data'!AB112</f>
        <v>15933.508</v>
      </c>
      <c r="G118" s="50">
        <f t="shared" si="5"/>
        <v>20.799876587126953</v>
      </c>
    </row>
    <row r="119" spans="1:7" x14ac:dyDescent="0.25">
      <c r="A119" s="26">
        <f t="shared" si="4"/>
        <v>110</v>
      </c>
      <c r="C119" s="23" t="str">
        <f>'2021 data'!B113</f>
        <v>Wisconsin Public Service Corporation</v>
      </c>
      <c r="E119" s="27">
        <f>'2021 data'!T113-'2021 data'!L113</f>
        <v>251248</v>
      </c>
      <c r="F119" s="28">
        <f>'2021 data'!AB113</f>
        <v>13409.11</v>
      </c>
      <c r="G119" s="50">
        <f t="shared" si="5"/>
        <v>18.737112306484175</v>
      </c>
    </row>
    <row r="120" spans="1:7" x14ac:dyDescent="0.25">
      <c r="E120" s="27"/>
      <c r="G120" s="29"/>
    </row>
    <row r="121" spans="1:7" x14ac:dyDescent="0.25">
      <c r="E121" s="27"/>
      <c r="G121" s="29"/>
    </row>
    <row r="122" spans="1:7" x14ac:dyDescent="0.25">
      <c r="C122" s="32" t="s">
        <v>10</v>
      </c>
      <c r="D122" s="32"/>
      <c r="E122" s="33">
        <f>SUM(E10:E119)</f>
        <v>60982030</v>
      </c>
      <c r="F122" s="35">
        <f>SUM(F10:F119)</f>
        <v>2610340.7830000008</v>
      </c>
      <c r="G122" s="34">
        <f>E122/F122</f>
        <v>23.361712155420122</v>
      </c>
    </row>
    <row r="123" spans="1:7" x14ac:dyDescent="0.25">
      <c r="C123" s="32"/>
      <c r="D123" s="32"/>
      <c r="E123" s="32"/>
      <c r="F123" s="35"/>
      <c r="G123" s="32"/>
    </row>
    <row r="124" spans="1:7" x14ac:dyDescent="0.25">
      <c r="C124" s="32" t="s">
        <v>11</v>
      </c>
      <c r="D124" s="32"/>
      <c r="E124" s="33">
        <f>AVERAGE(E10:E119)</f>
        <v>554382.09090909094</v>
      </c>
      <c r="F124" s="33">
        <f>AVERAGE(F10:F119)</f>
        <v>23730.37075454546</v>
      </c>
      <c r="G124" s="36">
        <f>AVERAGE(G10:G119)</f>
        <v>42.413805060602805</v>
      </c>
    </row>
  </sheetData>
  <sortState ref="C10:G119">
    <sortCondition ref="C10:C119"/>
  </sortState>
  <mergeCells count="5">
    <mergeCell ref="A2:G2"/>
    <mergeCell ref="A3:G3"/>
    <mergeCell ref="A4:G4"/>
    <mergeCell ref="A5:G5"/>
    <mergeCell ref="A6:G6"/>
  </mergeCells>
  <pageMargins left="0.7" right="0.7" top="0.75" bottom="0.75" header="0.3" footer="0.3"/>
  <pageSetup scale="75" orientation="portrait" r:id="rId1"/>
  <headerFooter>
    <oddHeader>&amp;RExhibit BRS-4
2022 Rate Case
Page &amp;P of &amp;N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8"/>
  <sheetViews>
    <sheetView view="pageLayout" zoomScaleNormal="100" workbookViewId="0">
      <selection activeCell="F21" sqref="F21"/>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12</v>
      </c>
      <c r="B4" s="72"/>
      <c r="C4" s="72"/>
      <c r="D4" s="72"/>
      <c r="E4" s="72"/>
      <c r="F4" s="72"/>
      <c r="G4" s="72"/>
    </row>
    <row r="5" spans="1:7" ht="15.4" x14ac:dyDescent="0.35">
      <c r="A5" s="72" t="s">
        <v>4</v>
      </c>
      <c r="B5" s="73"/>
      <c r="C5" s="73"/>
      <c r="D5" s="73"/>
      <c r="E5" s="73"/>
      <c r="F5" s="73"/>
      <c r="G5" s="73"/>
    </row>
    <row r="6" spans="1:7" ht="15.4" x14ac:dyDescent="0.35">
      <c r="A6" s="72">
        <v>2018</v>
      </c>
      <c r="B6" s="72"/>
      <c r="C6" s="72"/>
      <c r="D6" s="72"/>
      <c r="E6" s="72"/>
      <c r="F6" s="72"/>
      <c r="G6" s="72"/>
    </row>
    <row r="9" spans="1:7" ht="33.75" customHeight="1" thickBot="1" x14ac:dyDescent="0.4">
      <c r="A9" s="3" t="s">
        <v>5</v>
      </c>
      <c r="B9" s="2"/>
      <c r="C9" s="3" t="s">
        <v>6</v>
      </c>
      <c r="D9" s="2"/>
      <c r="E9" s="3" t="s">
        <v>13</v>
      </c>
      <c r="F9" s="11" t="s">
        <v>8</v>
      </c>
      <c r="G9" s="3" t="s">
        <v>9</v>
      </c>
    </row>
    <row r="10" spans="1:7" ht="15.4" x14ac:dyDescent="0.35">
      <c r="A10" s="15">
        <v>1</v>
      </c>
      <c r="C10" s="41" t="str">
        <f>'2018 data'!B69</f>
        <v>Nevada Power Company</v>
      </c>
      <c r="E10" s="5">
        <f>'2018 data'!O69</f>
        <v>25009</v>
      </c>
      <c r="F10" s="12">
        <f>'2018 data'!AB69</f>
        <v>22407.614000000001</v>
      </c>
      <c r="G10" s="4">
        <f t="shared" ref="G10:G41" si="0">E10/F10</f>
        <v>1.1160938420306596</v>
      </c>
    </row>
    <row r="11" spans="1:7" ht="15.4" x14ac:dyDescent="0.35">
      <c r="A11" s="15">
        <f t="shared" ref="A11:A42" si="1">1+A10</f>
        <v>2</v>
      </c>
      <c r="C11" s="41" t="str">
        <f>'2018 data'!B105</f>
        <v>Southwestern Public Service Company</v>
      </c>
      <c r="E11" s="5">
        <f>'2018 data'!O105</f>
        <v>38740</v>
      </c>
      <c r="F11" s="12">
        <f>'2018 data'!AB105</f>
        <v>30527.54</v>
      </c>
      <c r="G11" s="4">
        <f t="shared" si="0"/>
        <v>1.269018073516569</v>
      </c>
    </row>
    <row r="12" spans="1:7" ht="15.4" x14ac:dyDescent="0.35">
      <c r="A12" s="15">
        <f t="shared" si="1"/>
        <v>3</v>
      </c>
      <c r="C12" s="41" t="str">
        <f>'2018 data'!B65</f>
        <v>Minnesota Power Enterprises, Inc.</v>
      </c>
      <c r="E12" s="5">
        <f>'2018 data'!O65</f>
        <v>20215</v>
      </c>
      <c r="F12" s="12">
        <f>'2018 data'!AB65</f>
        <v>14591.253000000001</v>
      </c>
      <c r="G12" s="4">
        <f t="shared" si="0"/>
        <v>1.385419058938941</v>
      </c>
    </row>
    <row r="13" spans="1:7" ht="15.4" x14ac:dyDescent="0.35">
      <c r="A13" s="15">
        <f t="shared" si="1"/>
        <v>4</v>
      </c>
      <c r="C13" s="41" t="str">
        <f>'2018 data'!B36</f>
        <v>Entergy Louisiana, LLC</v>
      </c>
      <c r="E13" s="5">
        <f>'2018 data'!O36</f>
        <v>90041</v>
      </c>
      <c r="F13" s="12">
        <f>'2018 data'!AB36</f>
        <v>63409.627999999997</v>
      </c>
      <c r="G13" s="4">
        <f t="shared" si="0"/>
        <v>1.4199894060252176</v>
      </c>
    </row>
    <row r="14" spans="1:7" ht="15.4" x14ac:dyDescent="0.35">
      <c r="A14" s="15">
        <f t="shared" si="1"/>
        <v>5</v>
      </c>
      <c r="C14" s="41" t="str">
        <f>'2018 data'!B113</f>
        <v>Tucson Electric Power Company</v>
      </c>
      <c r="E14" s="5">
        <f>'2018 data'!O113</f>
        <v>26393</v>
      </c>
      <c r="F14" s="12">
        <f>'2018 data'!AB113</f>
        <v>16059.482</v>
      </c>
      <c r="G14" s="4">
        <f t="shared" si="0"/>
        <v>1.6434527589370567</v>
      </c>
    </row>
    <row r="15" spans="1:7" ht="15.4" x14ac:dyDescent="0.35">
      <c r="A15" s="15">
        <f t="shared" si="1"/>
        <v>6</v>
      </c>
      <c r="C15" s="41" t="str">
        <f>'2018 data'!B53</f>
        <v>Interstate Power and Light Company</v>
      </c>
      <c r="E15" s="5">
        <f>'2018 data'!O53</f>
        <v>33813</v>
      </c>
      <c r="F15" s="12">
        <f>'2018 data'!AB53</f>
        <v>18270.964</v>
      </c>
      <c r="G15" s="4">
        <f t="shared" si="0"/>
        <v>1.8506412688460225</v>
      </c>
    </row>
    <row r="16" spans="1:7" ht="17.649999999999999" x14ac:dyDescent="0.35">
      <c r="A16" s="15">
        <f t="shared" si="1"/>
        <v>7</v>
      </c>
      <c r="C16" s="41" t="str">
        <f>'2018 data'!B18</f>
        <v>Cheyenne Light, Fuel and Power Company</v>
      </c>
      <c r="D16" s="6"/>
      <c r="E16" s="5">
        <f>'2018 data'!O18</f>
        <v>3246</v>
      </c>
      <c r="F16" s="12">
        <f>'2018 data'!AB18</f>
        <v>1740.575</v>
      </c>
      <c r="G16" s="4">
        <f t="shared" si="0"/>
        <v>1.864900966634589</v>
      </c>
    </row>
    <row r="17" spans="1:7" ht="15.4" x14ac:dyDescent="0.35">
      <c r="A17" s="15">
        <f t="shared" si="1"/>
        <v>8</v>
      </c>
      <c r="C17" s="41" t="str">
        <f>'2018 data'!B111</f>
        <v>The Toledo Edison Company</v>
      </c>
      <c r="E17" s="5">
        <f>'2018 data'!O111</f>
        <v>20110</v>
      </c>
      <c r="F17" s="12">
        <f>'2018 data'!AB111</f>
        <v>10597.384</v>
      </c>
      <c r="G17" s="4">
        <f t="shared" si="0"/>
        <v>1.8976381340904509</v>
      </c>
    </row>
    <row r="18" spans="1:7" ht="15.4" x14ac:dyDescent="0.35">
      <c r="A18" s="15">
        <f t="shared" si="1"/>
        <v>9</v>
      </c>
      <c r="C18" s="41" t="str">
        <f>'2018 data'!B126</f>
        <v>Wisconsin Public Service Corporation</v>
      </c>
      <c r="E18" s="5">
        <f>'2018 data'!O126</f>
        <v>29632</v>
      </c>
      <c r="F18" s="12">
        <f>'2018 data'!AB126</f>
        <v>15212.884</v>
      </c>
      <c r="G18" s="4">
        <f t="shared" si="0"/>
        <v>1.9478226482237031</v>
      </c>
    </row>
    <row r="19" spans="1:7" ht="15.4" x14ac:dyDescent="0.35">
      <c r="A19" s="15">
        <f t="shared" si="1"/>
        <v>10</v>
      </c>
      <c r="C19" s="41" t="str">
        <f>'2018 data'!B123</f>
        <v>Wheeling Power Company</v>
      </c>
      <c r="E19" s="5">
        <f>'2018 data'!O123</f>
        <v>9961</v>
      </c>
      <c r="F19" s="12">
        <f>'2018 data'!AB123</f>
        <v>5055.9960000000001</v>
      </c>
      <c r="G19" s="4">
        <f t="shared" si="0"/>
        <v>1.9701360523228262</v>
      </c>
    </row>
    <row r="20" spans="1:7" ht="15.4" x14ac:dyDescent="0.35">
      <c r="A20" s="15">
        <f t="shared" si="1"/>
        <v>11</v>
      </c>
      <c r="C20" s="41" t="str">
        <f>'2018 data'!B33</f>
        <v>El Paso Electric Company</v>
      </c>
      <c r="E20" s="5">
        <f>'2018 data'!O33</f>
        <v>23314</v>
      </c>
      <c r="F20" s="12">
        <f>'2018 data'!AB33</f>
        <v>11728.995000000001</v>
      </c>
      <c r="G20" s="4">
        <f t="shared" si="0"/>
        <v>1.9877235858656261</v>
      </c>
    </row>
    <row r="21" spans="1:7" ht="17.649999999999999" x14ac:dyDescent="0.35">
      <c r="A21" s="16">
        <f t="shared" si="1"/>
        <v>12</v>
      </c>
      <c r="C21" s="42" t="str">
        <f>'2018 data'!B39</f>
        <v>Entergy Texas, Inc.</v>
      </c>
      <c r="D21" s="6"/>
      <c r="E21" s="7">
        <f>'2018 data'!O39</f>
        <v>43451</v>
      </c>
      <c r="F21" s="13">
        <f>'2018 data'!AB39</f>
        <v>21696.988000000001</v>
      </c>
      <c r="G21" s="8">
        <f t="shared" si="0"/>
        <v>2.0026281989002341</v>
      </c>
    </row>
    <row r="22" spans="1:7" ht="15.4" x14ac:dyDescent="0.35">
      <c r="A22" s="15">
        <f t="shared" si="1"/>
        <v>13</v>
      </c>
      <c r="C22" s="41" t="str">
        <f>'2018 data'!B125</f>
        <v>Wisconsin Power and Light Company</v>
      </c>
      <c r="E22" s="5">
        <f>'2018 data'!O125</f>
        <v>29449</v>
      </c>
      <c r="F22" s="12">
        <f>'2018 data'!AB125</f>
        <v>14519.365</v>
      </c>
      <c r="G22" s="4">
        <f t="shared" si="0"/>
        <v>2.0282567453879699</v>
      </c>
    </row>
    <row r="23" spans="1:7" ht="15.4" x14ac:dyDescent="0.35">
      <c r="A23" s="15">
        <f t="shared" si="1"/>
        <v>14</v>
      </c>
      <c r="C23" s="41" t="str">
        <f>'2018 data'!B64</f>
        <v>MidAmerican Energy Company</v>
      </c>
      <c r="E23" s="5">
        <f>'2018 data'!O64</f>
        <v>80743</v>
      </c>
      <c r="F23" s="12">
        <f>'2018 data'!AB64</f>
        <v>37108.538999999997</v>
      </c>
      <c r="G23" s="4">
        <f t="shared" si="0"/>
        <v>2.175860386203833</v>
      </c>
    </row>
    <row r="24" spans="1:7" s="6" customFormat="1" ht="17.649999999999999" x14ac:dyDescent="0.35">
      <c r="A24" s="15">
        <f t="shared" si="1"/>
        <v>15</v>
      </c>
      <c r="C24" s="41" t="str">
        <f>'2018 data'!B80</f>
        <v>Oncor Electric Delivery Company LLC</v>
      </c>
      <c r="D24" s="1"/>
      <c r="E24" s="5">
        <f>'2018 data'!O80</f>
        <v>284905</v>
      </c>
      <c r="F24" s="12">
        <f>'2018 data'!AB80</f>
        <v>130007.69</v>
      </c>
      <c r="G24" s="4">
        <f t="shared" si="0"/>
        <v>2.1914472905410443</v>
      </c>
    </row>
    <row r="25" spans="1:7" ht="17.649999999999999" x14ac:dyDescent="0.35">
      <c r="A25" s="15">
        <f t="shared" si="1"/>
        <v>16</v>
      </c>
      <c r="B25" s="6"/>
      <c r="C25" s="41" t="str">
        <f>'2018 data'!B99</f>
        <v>SCANA Corporation</v>
      </c>
      <c r="E25" s="5">
        <f>'2018 data'!O99</f>
        <v>58393</v>
      </c>
      <c r="F25" s="12">
        <f>'2018 data'!AB99</f>
        <v>26632.057000000001</v>
      </c>
      <c r="G25" s="4">
        <f t="shared" si="0"/>
        <v>2.1925831714763904</v>
      </c>
    </row>
    <row r="26" spans="1:7" ht="15.4" x14ac:dyDescent="0.35">
      <c r="A26" s="15">
        <f t="shared" si="1"/>
        <v>17</v>
      </c>
      <c r="C26" s="41" t="str">
        <f>'2018 data'!B92</f>
        <v>Public Service Company of New Mexico</v>
      </c>
      <c r="E26" s="5">
        <f>'2018 data'!O92</f>
        <v>25276</v>
      </c>
      <c r="F26" s="12">
        <f>'2018 data'!AB92</f>
        <v>11378.273999999999</v>
      </c>
      <c r="G26" s="4">
        <f t="shared" si="0"/>
        <v>2.2214265537989331</v>
      </c>
    </row>
    <row r="27" spans="1:7" ht="15.4" x14ac:dyDescent="0.35">
      <c r="A27" s="15">
        <f t="shared" si="1"/>
        <v>18</v>
      </c>
      <c r="C27" s="41" t="str">
        <f>'2018 data'!B66</f>
        <v>Mississippi Power Company</v>
      </c>
      <c r="E27" s="5">
        <f>'2018 data'!O66</f>
        <v>37728</v>
      </c>
      <c r="F27" s="12">
        <f>'2018 data'!AB66</f>
        <v>16435.424999999999</v>
      </c>
      <c r="G27" s="4">
        <f t="shared" si="0"/>
        <v>2.2955293215721531</v>
      </c>
    </row>
    <row r="28" spans="1:7" ht="15.4" x14ac:dyDescent="0.35">
      <c r="A28" s="15">
        <f t="shared" si="1"/>
        <v>19</v>
      </c>
      <c r="C28" s="41" t="str">
        <f>'2018 data'!B45</f>
        <v>Florida Power &amp; Light Company</v>
      </c>
      <c r="E28" s="5">
        <f>'2018 data'!O45</f>
        <v>281053</v>
      </c>
      <c r="F28" s="12">
        <f>'2018 data'!AB45</f>
        <v>119910.217</v>
      </c>
      <c r="G28" s="4">
        <f t="shared" si="0"/>
        <v>2.3438619913430729</v>
      </c>
    </row>
    <row r="29" spans="1:7" ht="15.4" x14ac:dyDescent="0.35">
      <c r="A29" s="15">
        <f t="shared" si="1"/>
        <v>20</v>
      </c>
      <c r="C29" s="41" t="str">
        <f>'2018 data'!B122</f>
        <v>Westar Energy (KPL)</v>
      </c>
      <c r="E29" s="5">
        <f>'2018 data'!O122</f>
        <v>45262</v>
      </c>
      <c r="F29" s="12">
        <f>'2018 data'!AB122</f>
        <v>19093.710999999999</v>
      </c>
      <c r="G29" s="4">
        <f t="shared" si="0"/>
        <v>2.37051875353094</v>
      </c>
    </row>
    <row r="30" spans="1:7" x14ac:dyDescent="0.25">
      <c r="A30" s="15">
        <f t="shared" si="1"/>
        <v>21</v>
      </c>
      <c r="C30" s="41" t="str">
        <f>'2018 data'!B86</f>
        <v>PNM Resources, Inc.</v>
      </c>
      <c r="E30" s="5">
        <f>'2018 data'!O86</f>
        <v>51787</v>
      </c>
      <c r="F30" s="12">
        <f>'2018 data'!AB86</f>
        <v>21441.806</v>
      </c>
      <c r="G30" s="4">
        <f t="shared" si="0"/>
        <v>2.4152349853365895</v>
      </c>
    </row>
    <row r="31" spans="1:7" x14ac:dyDescent="0.25">
      <c r="A31" s="15">
        <f t="shared" si="1"/>
        <v>22</v>
      </c>
      <c r="C31" s="41" t="str">
        <f>'2018 data'!B124</f>
        <v>Wisconsin Electric Power Company</v>
      </c>
      <c r="E31" s="5">
        <f>'2018 data'!O124</f>
        <v>79197</v>
      </c>
      <c r="F31" s="12">
        <f>'2018 data'!AB124</f>
        <v>32658.563999999998</v>
      </c>
      <c r="G31" s="4">
        <f t="shared" si="0"/>
        <v>2.4249994580288345</v>
      </c>
    </row>
    <row r="32" spans="1:7" x14ac:dyDescent="0.25">
      <c r="A32" s="15">
        <f t="shared" si="1"/>
        <v>23</v>
      </c>
      <c r="C32" s="41" t="str">
        <f>'2018 data'!B106</f>
        <v>Tampa Electric Company</v>
      </c>
      <c r="E32" s="5">
        <f>'2018 data'!O106</f>
        <v>48993</v>
      </c>
      <c r="F32" s="12">
        <f>'2018 data'!AB106</f>
        <v>19917.618999999999</v>
      </c>
      <c r="G32" s="4">
        <f t="shared" si="0"/>
        <v>2.4597819649025321</v>
      </c>
    </row>
    <row r="33" spans="1:7" x14ac:dyDescent="0.25">
      <c r="A33" s="15">
        <f t="shared" si="1"/>
        <v>24</v>
      </c>
      <c r="C33" s="41" t="str">
        <f>'2018 data'!B11</f>
        <v>Avista Corporation</v>
      </c>
      <c r="E33" s="5">
        <f>'2018 data'!O11</f>
        <v>30453</v>
      </c>
      <c r="F33" s="12">
        <f>'2018 data'!AB11</f>
        <v>12365.036</v>
      </c>
      <c r="G33" s="4">
        <f t="shared" si="0"/>
        <v>2.4628314871060626</v>
      </c>
    </row>
    <row r="34" spans="1:7" x14ac:dyDescent="0.25">
      <c r="A34" s="15">
        <f t="shared" si="1"/>
        <v>25</v>
      </c>
      <c r="C34" s="41" t="str">
        <f>'2018 data'!B107</f>
        <v>Texas-New Mexico Power Company</v>
      </c>
      <c r="E34" s="5">
        <f>'2018 data'!O107</f>
        <v>26511</v>
      </c>
      <c r="F34" s="12">
        <f>'2018 data'!AB107</f>
        <v>10063.531999999999</v>
      </c>
      <c r="G34" s="4">
        <f t="shared" si="0"/>
        <v>2.6343633626841951</v>
      </c>
    </row>
    <row r="35" spans="1:7" x14ac:dyDescent="0.25">
      <c r="A35" s="15">
        <f t="shared" si="1"/>
        <v>26</v>
      </c>
      <c r="C35" s="41" t="str">
        <f>'2018 data'!B20</f>
        <v>Cleco Power LLC</v>
      </c>
      <c r="E35" s="5">
        <f>'2018 data'!O20</f>
        <v>31766</v>
      </c>
      <c r="F35" s="12">
        <f>'2018 data'!AB20</f>
        <v>11917.445</v>
      </c>
      <c r="G35" s="4">
        <f t="shared" si="0"/>
        <v>2.6655042251086538</v>
      </c>
    </row>
    <row r="36" spans="1:7" x14ac:dyDescent="0.25">
      <c r="A36" s="15">
        <f t="shared" si="1"/>
        <v>27</v>
      </c>
      <c r="C36" s="41" t="str">
        <f>'2018 data'!B52</f>
        <v>Indiana Michigan Power Company</v>
      </c>
      <c r="E36" s="5">
        <f>'2018 data'!O52</f>
        <v>81401</v>
      </c>
      <c r="F36" s="12">
        <f>'2018 data'!AB52</f>
        <v>30103.425999999999</v>
      </c>
      <c r="G36" s="4">
        <f t="shared" si="0"/>
        <v>2.7040443835196699</v>
      </c>
    </row>
    <row r="37" spans="1:7" x14ac:dyDescent="0.25">
      <c r="A37" s="15">
        <f t="shared" si="1"/>
        <v>28</v>
      </c>
      <c r="C37" s="41" t="str">
        <f>'2018 data'!B40</f>
        <v>Evergy Kansas Central, Inc.</v>
      </c>
      <c r="E37" s="5">
        <f>'2018 data'!O40</f>
        <v>84557</v>
      </c>
      <c r="F37" s="12">
        <f>'2018 data'!AB40</f>
        <v>31211.606</v>
      </c>
      <c r="G37" s="4">
        <f t="shared" si="0"/>
        <v>2.709152486418033</v>
      </c>
    </row>
    <row r="38" spans="1:7" x14ac:dyDescent="0.25">
      <c r="A38" s="15">
        <f t="shared" si="1"/>
        <v>29</v>
      </c>
      <c r="C38" s="41" t="str">
        <f>'2018 data'!B90</f>
        <v>Public Service Company of Colorado</v>
      </c>
      <c r="E38" s="5">
        <f>'2018 data'!O90</f>
        <v>115172</v>
      </c>
      <c r="F38" s="12">
        <f>'2018 data'!AB90</f>
        <v>42511.737999999998</v>
      </c>
      <c r="G38" s="4">
        <f t="shared" si="0"/>
        <v>2.7091811677988797</v>
      </c>
    </row>
    <row r="39" spans="1:7" x14ac:dyDescent="0.25">
      <c r="A39" s="15">
        <f t="shared" si="1"/>
        <v>30</v>
      </c>
      <c r="C39" s="41" t="str">
        <f>'2018 data'!B100</f>
        <v>Sempra</v>
      </c>
      <c r="E39" s="5">
        <f>'2018 data'!O100</f>
        <v>423638</v>
      </c>
      <c r="F39" s="12">
        <f>'2018 data'!AB100</f>
        <v>156346.09599999999</v>
      </c>
      <c r="G39" s="4">
        <f t="shared" si="0"/>
        <v>2.7096167466823093</v>
      </c>
    </row>
    <row r="40" spans="1:7" x14ac:dyDescent="0.25">
      <c r="A40" s="15">
        <f t="shared" si="1"/>
        <v>31</v>
      </c>
      <c r="C40" s="41" t="str">
        <f>'2018 data'!B35</f>
        <v>Entergy Arkansas, LLC</v>
      </c>
      <c r="E40" s="5">
        <f>'2018 data'!O35</f>
        <v>84011</v>
      </c>
      <c r="F40" s="12">
        <f>'2018 data'!AB35</f>
        <v>30744.991999999998</v>
      </c>
      <c r="G40" s="4">
        <f t="shared" si="0"/>
        <v>2.7325100621265408</v>
      </c>
    </row>
    <row r="41" spans="1:7" x14ac:dyDescent="0.25">
      <c r="A41" s="15">
        <f t="shared" si="1"/>
        <v>32</v>
      </c>
      <c r="C41" s="41" t="str">
        <f>'2018 data'!B38</f>
        <v>Entergy New Orleans, LLC</v>
      </c>
      <c r="E41" s="5">
        <f>'2018 data'!O38</f>
        <v>20767</v>
      </c>
      <c r="F41" s="12">
        <f>'2018 data'!AB38</f>
        <v>7400.0370000000003</v>
      </c>
      <c r="G41" s="4">
        <f t="shared" si="0"/>
        <v>2.806337319664753</v>
      </c>
    </row>
    <row r="42" spans="1:7" x14ac:dyDescent="0.25">
      <c r="A42" s="15">
        <f t="shared" si="1"/>
        <v>33</v>
      </c>
      <c r="C42" s="41" t="str">
        <f>'2018 data'!B56</f>
        <v>Kentucky Utilities Company</v>
      </c>
      <c r="E42" s="5">
        <f>'2018 data'!O56</f>
        <v>61208</v>
      </c>
      <c r="F42" s="12">
        <f>'2018 data'!AB56</f>
        <v>21587.706999999999</v>
      </c>
      <c r="G42" s="4">
        <f t="shared" ref="G42:G73" si="2">E42/F42</f>
        <v>2.8353173405586802</v>
      </c>
    </row>
    <row r="43" spans="1:7" x14ac:dyDescent="0.25">
      <c r="A43" s="15">
        <f t="shared" ref="A43:A74" si="3">1+A42</f>
        <v>34</v>
      </c>
      <c r="C43" s="41" t="str">
        <f>'2018 data'!B74</f>
        <v>Northern States Power Company-MN</v>
      </c>
      <c r="E43" s="5">
        <f>'2018 data'!O74</f>
        <v>122696</v>
      </c>
      <c r="F43" s="12">
        <f>'2018 data'!AB74</f>
        <v>42564.875999999997</v>
      </c>
      <c r="G43" s="4">
        <f t="shared" si="2"/>
        <v>2.8825644881474579</v>
      </c>
    </row>
    <row r="44" spans="1:7" x14ac:dyDescent="0.25">
      <c r="A44" s="15">
        <f t="shared" si="3"/>
        <v>35</v>
      </c>
      <c r="C44" s="41" t="str">
        <f>'2018 data'!B31</f>
        <v>Duke Energy Progress, LLC</v>
      </c>
      <c r="E44" s="5">
        <f>'2018 data'!O31</f>
        <v>200045</v>
      </c>
      <c r="F44" s="12">
        <f>'2018 data'!AB31</f>
        <v>69332.748999999996</v>
      </c>
      <c r="G44" s="4">
        <f t="shared" si="2"/>
        <v>2.8852887399575056</v>
      </c>
    </row>
    <row r="45" spans="1:7" x14ac:dyDescent="0.25">
      <c r="A45" s="15">
        <f t="shared" si="3"/>
        <v>36</v>
      </c>
      <c r="C45" s="41" t="str">
        <f>'2018 data'!B4</f>
        <v>AES Indiana</v>
      </c>
      <c r="E45" s="5">
        <f>'2018 data'!O4</f>
        <v>43730</v>
      </c>
      <c r="F45" s="12">
        <f>'2018 data'!AB4</f>
        <v>15091.945</v>
      </c>
      <c r="G45" s="4">
        <f t="shared" si="2"/>
        <v>2.8975721817168032</v>
      </c>
    </row>
    <row r="46" spans="1:7" x14ac:dyDescent="0.25">
      <c r="A46" s="15">
        <f t="shared" si="3"/>
        <v>37</v>
      </c>
      <c r="C46" s="41" t="str">
        <f>'2018 data'!B108</f>
        <v>The Cleveland Electric Illuminating Company</v>
      </c>
      <c r="E46" s="5">
        <f>'2018 data'!O108</f>
        <v>54830</v>
      </c>
      <c r="F46" s="12">
        <f>'2018 data'!AB108</f>
        <v>18806.107</v>
      </c>
      <c r="G46" s="4">
        <f t="shared" si="2"/>
        <v>2.91554227570863</v>
      </c>
    </row>
    <row r="47" spans="1:7" x14ac:dyDescent="0.25">
      <c r="A47" s="15">
        <f t="shared" si="3"/>
        <v>38</v>
      </c>
      <c r="C47" s="41" t="str">
        <f>'2018 data'!B103</f>
        <v>Southern Indiana Gas and Electric Company</v>
      </c>
      <c r="E47" s="5">
        <f>'2018 data'!O103</f>
        <v>17091</v>
      </c>
      <c r="F47" s="12">
        <f>'2018 data'!AB103</f>
        <v>5814.3720000000003</v>
      </c>
      <c r="G47" s="4">
        <f t="shared" si="2"/>
        <v>2.9394404073217193</v>
      </c>
    </row>
    <row r="48" spans="1:7" x14ac:dyDescent="0.25">
      <c r="A48" s="15">
        <f t="shared" si="3"/>
        <v>39</v>
      </c>
      <c r="C48" s="41" t="str">
        <f>'2018 data'!B77</f>
        <v>Ohio Edison Company</v>
      </c>
      <c r="E48" s="5">
        <f>'2018 data'!O77</f>
        <v>72467</v>
      </c>
      <c r="F48" s="12">
        <f>'2018 data'!AB77</f>
        <v>24413.58</v>
      </c>
      <c r="G48" s="4">
        <f t="shared" si="2"/>
        <v>2.9683069832445712</v>
      </c>
    </row>
    <row r="49" spans="1:7" x14ac:dyDescent="0.25">
      <c r="A49" s="15">
        <f t="shared" si="3"/>
        <v>40</v>
      </c>
      <c r="C49" s="41" t="str">
        <f>'2018 data'!B15</f>
        <v>CenterPoint Energy Houston Electric, LLC</v>
      </c>
      <c r="E49" s="5">
        <f>'2018 data'!O15</f>
        <v>270279</v>
      </c>
      <c r="F49" s="12">
        <f>'2018 data'!AB15</f>
        <v>90408.835999999996</v>
      </c>
      <c r="G49" s="4">
        <f t="shared" si="2"/>
        <v>2.9895197411898988</v>
      </c>
    </row>
    <row r="50" spans="1:7" x14ac:dyDescent="0.25">
      <c r="A50" s="15">
        <f t="shared" si="3"/>
        <v>41</v>
      </c>
      <c r="C50" s="41" t="str">
        <f>'2018 data'!B48</f>
        <v>Gulf Power Company</v>
      </c>
      <c r="E50" s="5">
        <f>'2018 data'!O48</f>
        <v>46380</v>
      </c>
      <c r="F50" s="12">
        <f>'2018 data'!AB48</f>
        <v>15492.843999999999</v>
      </c>
      <c r="G50" s="4">
        <f t="shared" si="2"/>
        <v>2.9936401605799428</v>
      </c>
    </row>
    <row r="51" spans="1:7" x14ac:dyDescent="0.25">
      <c r="A51" s="15">
        <f t="shared" si="3"/>
        <v>42</v>
      </c>
      <c r="C51" s="41" t="str">
        <f>'2018 data'!B101</f>
        <v>Sierra Pacific Power Company</v>
      </c>
      <c r="E51" s="5">
        <f>'2018 data'!O101</f>
        <v>29060</v>
      </c>
      <c r="F51" s="12">
        <f>'2018 data'!AB101</f>
        <v>9679.8209999999999</v>
      </c>
      <c r="G51" s="4">
        <f t="shared" si="2"/>
        <v>3.0021216301417146</v>
      </c>
    </row>
    <row r="52" spans="1:7" x14ac:dyDescent="0.25">
      <c r="A52" s="15">
        <f t="shared" si="3"/>
        <v>43</v>
      </c>
      <c r="C52" s="41" t="str">
        <f>'2018 data'!B42</f>
        <v>Evergy Metro, Inc.</v>
      </c>
      <c r="E52" s="5">
        <f>'2018 data'!O42</f>
        <v>61263</v>
      </c>
      <c r="F52" s="12">
        <f>'2018 data'!AB42</f>
        <v>20314.566999999999</v>
      </c>
      <c r="G52" s="4">
        <f t="shared" si="2"/>
        <v>3.0157177359478053</v>
      </c>
    </row>
    <row r="53" spans="1:7" x14ac:dyDescent="0.25">
      <c r="A53" s="15">
        <f t="shared" si="3"/>
        <v>44</v>
      </c>
      <c r="C53" s="41" t="str">
        <f>'2018 data'!B117</f>
        <v>UNS Electric, Inc.</v>
      </c>
      <c r="E53" s="5">
        <f>'2018 data'!O117</f>
        <v>6300</v>
      </c>
      <c r="F53" s="12">
        <f>'2018 data'!AB117</f>
        <v>2068.4899999999998</v>
      </c>
      <c r="G53" s="4">
        <f t="shared" si="2"/>
        <v>3.0457000033841113</v>
      </c>
    </row>
    <row r="54" spans="1:7" x14ac:dyDescent="0.25">
      <c r="A54" s="15">
        <f t="shared" si="3"/>
        <v>45</v>
      </c>
      <c r="C54" s="41" t="str">
        <f>'2018 data'!B57</f>
        <v>Kingsport Power Company</v>
      </c>
      <c r="E54" s="5">
        <f>'2018 data'!O57</f>
        <v>6295</v>
      </c>
      <c r="F54" s="12">
        <f>'2018 data'!AB57</f>
        <v>2053.098</v>
      </c>
      <c r="G54" s="4">
        <f t="shared" si="2"/>
        <v>3.0660981599514492</v>
      </c>
    </row>
    <row r="55" spans="1:7" x14ac:dyDescent="0.25">
      <c r="A55" s="15">
        <f t="shared" si="3"/>
        <v>46</v>
      </c>
      <c r="C55" s="41" t="str">
        <f>'2018 data'!B110</f>
        <v>The Potomac Edison Company</v>
      </c>
      <c r="E55" s="5">
        <f>'2018 data'!O110</f>
        <v>36974</v>
      </c>
      <c r="F55" s="12">
        <f>'2018 data'!AB110</f>
        <v>12018.573</v>
      </c>
      <c r="G55" s="4">
        <f t="shared" si="2"/>
        <v>3.0764051605793798</v>
      </c>
    </row>
    <row r="56" spans="1:7" x14ac:dyDescent="0.25">
      <c r="A56" s="15">
        <f t="shared" si="3"/>
        <v>47</v>
      </c>
      <c r="C56" s="41" t="str">
        <f>'2018 data'!B29</f>
        <v>Duke Energy Kentucky, Inc.</v>
      </c>
      <c r="E56" s="5">
        <f>'2018 data'!O29</f>
        <v>14498</v>
      </c>
      <c r="F56" s="12">
        <f>'2018 data'!AB29</f>
        <v>4641.0349999999999</v>
      </c>
      <c r="G56" s="4">
        <f t="shared" si="2"/>
        <v>3.1238721535174805</v>
      </c>
    </row>
    <row r="57" spans="1:7" x14ac:dyDescent="0.25">
      <c r="A57" s="15">
        <f t="shared" si="3"/>
        <v>48</v>
      </c>
      <c r="C57" s="41" t="str">
        <f>'2018 data'!B120</f>
        <v>Virginia Electric and Power Company</v>
      </c>
      <c r="E57" s="5">
        <f>'2018 data'!O120</f>
        <v>276797</v>
      </c>
      <c r="F57" s="12">
        <f>'2018 data'!AB120</f>
        <v>88037.623000000007</v>
      </c>
      <c r="G57" s="4">
        <f t="shared" si="2"/>
        <v>3.1440762547621257</v>
      </c>
    </row>
    <row r="58" spans="1:7" x14ac:dyDescent="0.25">
      <c r="A58" s="15">
        <f t="shared" si="3"/>
        <v>49</v>
      </c>
      <c r="C58" s="41" t="str">
        <f>'2018 data'!B51</f>
        <v>Idaho Power Company</v>
      </c>
      <c r="E58" s="5">
        <f>'2018 data'!O51</f>
        <v>54871</v>
      </c>
      <c r="F58" s="12">
        <f>'2018 data'!AB51</f>
        <v>17450.159</v>
      </c>
      <c r="G58" s="4">
        <f t="shared" si="2"/>
        <v>3.1444412626841967</v>
      </c>
    </row>
    <row r="59" spans="1:7" x14ac:dyDescent="0.25">
      <c r="A59" s="15">
        <f t="shared" si="3"/>
        <v>50</v>
      </c>
      <c r="C59" s="41" t="str">
        <f>'2018 data'!B95</f>
        <v>Puget Sound Energy, Inc.</v>
      </c>
      <c r="E59" s="5">
        <f>'2018 data'!O95</f>
        <v>83251</v>
      </c>
      <c r="F59" s="12">
        <f>'2018 data'!AB95</f>
        <v>26081.826000000001</v>
      </c>
      <c r="G59" s="4">
        <f t="shared" si="2"/>
        <v>3.1919160874702559</v>
      </c>
    </row>
    <row r="60" spans="1:7" x14ac:dyDescent="0.25">
      <c r="A60" s="15">
        <f t="shared" si="3"/>
        <v>51</v>
      </c>
      <c r="C60" s="41" t="str">
        <f>'2018 data'!B104</f>
        <v>Southwestern Electric Power Company</v>
      </c>
      <c r="E60" s="5">
        <f>'2018 data'!O104</f>
        <v>83799</v>
      </c>
      <c r="F60" s="12">
        <f>'2018 data'!AB104</f>
        <v>25793.976999999999</v>
      </c>
      <c r="G60" s="4">
        <f t="shared" si="2"/>
        <v>3.2487816826385481</v>
      </c>
    </row>
    <row r="61" spans="1:7" x14ac:dyDescent="0.25">
      <c r="A61" s="15">
        <f t="shared" si="3"/>
        <v>52</v>
      </c>
      <c r="C61" s="41" t="str">
        <f>'2018 data'!B37</f>
        <v>Entergy Mississippi, LLC</v>
      </c>
      <c r="E61" s="5">
        <f>'2018 data'!O37</f>
        <v>49237</v>
      </c>
      <c r="F61" s="12">
        <f>'2018 data'!AB37</f>
        <v>14750.687</v>
      </c>
      <c r="G61" s="4">
        <f t="shared" si="2"/>
        <v>3.3379462258266344</v>
      </c>
    </row>
    <row r="62" spans="1:7" x14ac:dyDescent="0.25">
      <c r="A62" s="15">
        <f t="shared" si="3"/>
        <v>53</v>
      </c>
      <c r="C62" s="41" t="str">
        <f>'2018 data'!B72</f>
        <v>Northern Indiana Public Service Company</v>
      </c>
      <c r="E62" s="5">
        <f>'2018 data'!O72</f>
        <v>55385</v>
      </c>
      <c r="F62" s="12">
        <f>'2018 data'!AB72</f>
        <v>16447.939999999999</v>
      </c>
      <c r="G62" s="4">
        <f t="shared" si="2"/>
        <v>3.3672909799038666</v>
      </c>
    </row>
    <row r="63" spans="1:7" x14ac:dyDescent="0.25">
      <c r="A63" s="15">
        <f t="shared" si="3"/>
        <v>54</v>
      </c>
      <c r="C63" s="41" t="str">
        <f>'2018 data'!B32</f>
        <v>Duquesne Light Company</v>
      </c>
      <c r="E63" s="5">
        <f>'2018 data'!O32</f>
        <v>44504</v>
      </c>
      <c r="F63" s="12">
        <f>'2018 data'!AB32</f>
        <v>13178.049000000001</v>
      </c>
      <c r="G63" s="4">
        <f t="shared" si="2"/>
        <v>3.3771311671401434</v>
      </c>
    </row>
    <row r="64" spans="1:7" x14ac:dyDescent="0.25">
      <c r="A64" s="15">
        <f t="shared" si="3"/>
        <v>55</v>
      </c>
      <c r="C64" s="41" t="str">
        <f>'2018 data'!B46</f>
        <v>Georgia Power Company</v>
      </c>
      <c r="E64" s="5">
        <f>'2018 data'!O46</f>
        <v>301587</v>
      </c>
      <c r="F64" s="12">
        <f>'2018 data'!AB46</f>
        <v>89159.322</v>
      </c>
      <c r="G64" s="4">
        <f t="shared" si="2"/>
        <v>3.3825627341580726</v>
      </c>
    </row>
    <row r="65" spans="1:7" x14ac:dyDescent="0.25">
      <c r="A65" s="15">
        <f t="shared" si="3"/>
        <v>56</v>
      </c>
      <c r="C65" s="41" t="str">
        <f>'2018 data'!B28</f>
        <v>Duke Energy Indiana, LLC</v>
      </c>
      <c r="E65" s="5">
        <f>'2018 data'!O28</f>
        <v>116508</v>
      </c>
      <c r="F65" s="12">
        <f>'2018 data'!AB28</f>
        <v>34254.697</v>
      </c>
      <c r="G65" s="4">
        <f t="shared" si="2"/>
        <v>3.4012269908561739</v>
      </c>
    </row>
    <row r="66" spans="1:7" x14ac:dyDescent="0.25">
      <c r="A66" s="15">
        <f t="shared" si="3"/>
        <v>57</v>
      </c>
      <c r="C66" s="41" t="str">
        <f>'2018 data'!B82</f>
        <v>Otter Tail Power Company</v>
      </c>
      <c r="E66" s="5">
        <f>'2018 data'!O82</f>
        <v>18268</v>
      </c>
      <c r="F66" s="12">
        <f>'2018 data'!AB82</f>
        <v>5289.3720000000003</v>
      </c>
      <c r="G66" s="4">
        <f t="shared" si="2"/>
        <v>3.4537181351585784</v>
      </c>
    </row>
    <row r="67" spans="1:7" x14ac:dyDescent="0.25">
      <c r="A67" s="15">
        <f t="shared" si="3"/>
        <v>58</v>
      </c>
      <c r="C67" s="41" t="str">
        <f>'2018 data'!B41</f>
        <v>Evergy Kansas South, Inc.</v>
      </c>
      <c r="E67" s="5">
        <f>'2018 data'!O41</f>
        <v>39295</v>
      </c>
      <c r="F67" s="12">
        <f>'2018 data'!AB41</f>
        <v>11007.717000000001</v>
      </c>
      <c r="G67" s="4">
        <f t="shared" si="2"/>
        <v>3.5697683724972213</v>
      </c>
    </row>
    <row r="68" spans="1:7" ht="19.5" x14ac:dyDescent="0.35">
      <c r="A68" s="15">
        <f t="shared" si="3"/>
        <v>59</v>
      </c>
      <c r="C68" s="41" t="str">
        <f>'2018 data'!B27</f>
        <v>Duke Energy Florida, LLC</v>
      </c>
      <c r="D68" s="6"/>
      <c r="E68" s="5">
        <f>'2018 data'!O27</f>
        <v>148917</v>
      </c>
      <c r="F68" s="12">
        <f>'2018 data'!AB27</f>
        <v>41528.281999999999</v>
      </c>
      <c r="G68" s="4">
        <f t="shared" si="2"/>
        <v>3.5859176644966917</v>
      </c>
    </row>
    <row r="69" spans="1:7" x14ac:dyDescent="0.25">
      <c r="A69" s="15">
        <f t="shared" si="3"/>
        <v>60</v>
      </c>
      <c r="C69" s="41" t="str">
        <f>'2018 data'!B115</f>
        <v>Union Electric Company</v>
      </c>
      <c r="E69" s="5">
        <f>'2018 data'!O115</f>
        <v>156840</v>
      </c>
      <c r="F69" s="12">
        <f>'2018 data'!AB115</f>
        <v>43735.391000000003</v>
      </c>
      <c r="G69" s="4">
        <f t="shared" si="2"/>
        <v>3.5861117601532357</v>
      </c>
    </row>
    <row r="70" spans="1:7" x14ac:dyDescent="0.25">
      <c r="A70" s="15">
        <f t="shared" si="3"/>
        <v>61</v>
      </c>
      <c r="C70" s="41" t="str">
        <f>'2018 data'!B79</f>
        <v>Oklahoma Gas and Electric Company</v>
      </c>
      <c r="E70" s="5">
        <f>'2018 data'!O79</f>
        <v>106141</v>
      </c>
      <c r="F70" s="12">
        <f>'2018 data'!AB79</f>
        <v>29445.754000000001</v>
      </c>
      <c r="G70" s="4">
        <f t="shared" si="2"/>
        <v>3.6046283616985999</v>
      </c>
    </row>
    <row r="71" spans="1:7" x14ac:dyDescent="0.25">
      <c r="A71" s="15">
        <f t="shared" si="3"/>
        <v>62</v>
      </c>
      <c r="C71" s="41" t="str">
        <f>'2018 data'!B26</f>
        <v>Duke Energy Carolinas, LLC</v>
      </c>
      <c r="E71" s="5">
        <f>'2018 data'!O26</f>
        <v>335626</v>
      </c>
      <c r="F71" s="12">
        <f>'2018 data'!AB26</f>
        <v>92280.213000000003</v>
      </c>
      <c r="G71" s="4">
        <f t="shared" si="2"/>
        <v>3.6370310501992447</v>
      </c>
    </row>
    <row r="72" spans="1:7" x14ac:dyDescent="0.25">
      <c r="A72" s="15">
        <f t="shared" si="3"/>
        <v>63</v>
      </c>
      <c r="C72" s="41" t="str">
        <f>'2018 data'!B30</f>
        <v>Duke Energy Ohio, Inc.</v>
      </c>
      <c r="E72" s="5">
        <f>'2018 data'!O30</f>
        <v>79574</v>
      </c>
      <c r="F72" s="12">
        <f>'2018 data'!AB30</f>
        <v>21785.878000000001</v>
      </c>
      <c r="G72" s="4">
        <f t="shared" si="2"/>
        <v>3.6525496011682428</v>
      </c>
    </row>
    <row r="73" spans="1:7" x14ac:dyDescent="0.25">
      <c r="A73" s="15">
        <f t="shared" si="3"/>
        <v>64</v>
      </c>
      <c r="C73" s="41" t="str">
        <f>'2018 data'!B9</f>
        <v>Arizona Public Service Company</v>
      </c>
      <c r="E73" s="5">
        <f>'2018 data'!O9</f>
        <v>112834</v>
      </c>
      <c r="F73" s="12">
        <f>'2018 data'!AB9</f>
        <v>30879.837</v>
      </c>
      <c r="G73" s="4">
        <f t="shared" si="2"/>
        <v>3.6539700646735929</v>
      </c>
    </row>
    <row r="74" spans="1:7" x14ac:dyDescent="0.25">
      <c r="A74" s="15">
        <f t="shared" si="3"/>
        <v>65</v>
      </c>
      <c r="C74" s="41" t="str">
        <f>'2018 data'!B67</f>
        <v>Monongahela Power Company</v>
      </c>
      <c r="E74" s="5">
        <f>'2018 data'!O67</f>
        <v>66042</v>
      </c>
      <c r="F74" s="12">
        <f>'2018 data'!AB67</f>
        <v>17037.922999999999</v>
      </c>
      <c r="G74" s="4">
        <f t="shared" ref="G74:G105" si="4">E74/F74</f>
        <v>3.8761766912551492</v>
      </c>
    </row>
    <row r="75" spans="1:7" x14ac:dyDescent="0.25">
      <c r="A75" s="15">
        <f t="shared" ref="A75:A106" si="5">1+A74</f>
        <v>66</v>
      </c>
      <c r="C75" s="41" t="str">
        <f>'2018 data'!B59</f>
        <v>Louisville Gas and Electric Company</v>
      </c>
      <c r="E75" s="5">
        <f>'2018 data'!O59</f>
        <v>53904</v>
      </c>
      <c r="F75" s="12">
        <f>'2018 data'!AB59</f>
        <v>13856.034</v>
      </c>
      <c r="G75" s="4">
        <f t="shared" si="4"/>
        <v>3.890290684910271</v>
      </c>
    </row>
    <row r="76" spans="1:7" x14ac:dyDescent="0.25">
      <c r="A76" s="15">
        <f t="shared" si="5"/>
        <v>67</v>
      </c>
      <c r="C76" s="41" t="str">
        <f>'2018 data'!B6</f>
        <v>Alabama Power Company</v>
      </c>
      <c r="E76" s="5">
        <f>'2018 data'!O6</f>
        <v>255609</v>
      </c>
      <c r="F76" s="12">
        <f>'2018 data'!AB6</f>
        <v>65269.546999999999</v>
      </c>
      <c r="G76" s="4">
        <f t="shared" si="4"/>
        <v>3.9162061290236934</v>
      </c>
    </row>
    <row r="77" spans="1:7" x14ac:dyDescent="0.25">
      <c r="A77" s="15">
        <f t="shared" si="5"/>
        <v>68</v>
      </c>
      <c r="C77" s="41" t="str">
        <f>'2018 data'!B60</f>
        <v>Madison Gas and Electric Company</v>
      </c>
      <c r="E77" s="5">
        <f>'2018 data'!O60</f>
        <v>14677</v>
      </c>
      <c r="F77" s="12">
        <f>'2018 data'!AB60</f>
        <v>3743.7049999999999</v>
      </c>
      <c r="G77" s="4">
        <f t="shared" si="4"/>
        <v>3.9204477916929887</v>
      </c>
    </row>
    <row r="78" spans="1:7" x14ac:dyDescent="0.25">
      <c r="A78" s="15">
        <f t="shared" si="5"/>
        <v>69</v>
      </c>
      <c r="C78" s="41" t="str">
        <f>'2018 data'!B43</f>
        <v>Evergy Missouri West, Inc.</v>
      </c>
      <c r="E78" s="5">
        <f>'2018 data'!O43</f>
        <v>36241</v>
      </c>
      <c r="F78" s="12">
        <f>'2018 data'!AB43</f>
        <v>9004.5930000000008</v>
      </c>
      <c r="G78" s="4">
        <f t="shared" si="4"/>
        <v>4.0247238270513721</v>
      </c>
    </row>
    <row r="79" spans="1:7" x14ac:dyDescent="0.25">
      <c r="A79" s="15">
        <f t="shared" si="5"/>
        <v>70</v>
      </c>
      <c r="C79" s="41" t="str">
        <f>'2018 data'!B121</f>
        <v>West Penn Power Company</v>
      </c>
      <c r="E79" s="5">
        <f>'2018 data'!O121</f>
        <v>83936</v>
      </c>
      <c r="F79" s="12">
        <f>'2018 data'!AB121</f>
        <v>20582.894</v>
      </c>
      <c r="G79" s="4">
        <f t="shared" si="4"/>
        <v>4.0779493884582019</v>
      </c>
    </row>
    <row r="80" spans="1:7" x14ac:dyDescent="0.25">
      <c r="A80" s="15">
        <f t="shared" si="5"/>
        <v>71</v>
      </c>
      <c r="C80" s="41" t="str">
        <f>'2018 data'!B78</f>
        <v>Ohio Power Company</v>
      </c>
      <c r="E80" s="5">
        <f>'2018 data'!O78</f>
        <v>194083</v>
      </c>
      <c r="F80" s="12">
        <f>'2018 data'!AB78</f>
        <v>47557.544000000002</v>
      </c>
      <c r="G80" s="4">
        <f t="shared" si="4"/>
        <v>4.0810139396601306</v>
      </c>
    </row>
    <row r="81" spans="1:7" x14ac:dyDescent="0.25">
      <c r="A81" s="15">
        <f t="shared" si="5"/>
        <v>72</v>
      </c>
      <c r="C81" s="41" t="str">
        <f>'2018 data'!B93</f>
        <v>Public Service Company of Oklahoma</v>
      </c>
      <c r="E81" s="5">
        <f>'2018 data'!O93</f>
        <v>85096</v>
      </c>
      <c r="F81" s="12">
        <f>'2018 data'!AB93</f>
        <v>20679.61</v>
      </c>
      <c r="G81" s="4">
        <f t="shared" si="4"/>
        <v>4.1149712204437119</v>
      </c>
    </row>
    <row r="82" spans="1:7" x14ac:dyDescent="0.25">
      <c r="A82" s="15">
        <f t="shared" si="5"/>
        <v>73</v>
      </c>
      <c r="C82" s="41" t="str">
        <f>'2018 data'!B73</f>
        <v>Northern States Power Company</v>
      </c>
      <c r="E82" s="5">
        <f>'2018 data'!O73</f>
        <v>30057</v>
      </c>
      <c r="F82" s="12">
        <f>'2018 data'!AB73</f>
        <v>6987.9620000000004</v>
      </c>
      <c r="G82" s="4">
        <f t="shared" si="4"/>
        <v>4.3012540709294065</v>
      </c>
    </row>
    <row r="83" spans="1:7" x14ac:dyDescent="0.25">
      <c r="A83" s="15">
        <f t="shared" si="5"/>
        <v>74</v>
      </c>
      <c r="C83" s="41" t="str">
        <f>'2018 data'!B14</f>
        <v>Black Hills Power, Inc.</v>
      </c>
      <c r="E83" s="5">
        <f>'2018 data'!O14</f>
        <v>13951</v>
      </c>
      <c r="F83" s="12">
        <f>'2018 data'!AB14</f>
        <v>3167.4810000000002</v>
      </c>
      <c r="G83" s="4">
        <f t="shared" si="4"/>
        <v>4.4044463092280584</v>
      </c>
    </row>
    <row r="84" spans="1:7" x14ac:dyDescent="0.25">
      <c r="A84" s="15">
        <f t="shared" si="5"/>
        <v>75</v>
      </c>
      <c r="C84" s="41" t="str">
        <f>'2018 data'!B94</f>
        <v>Public Service Electric and Gas Company</v>
      </c>
      <c r="E84" s="5">
        <f>'2018 data'!O94</f>
        <v>197808</v>
      </c>
      <c r="F84" s="12">
        <f>'2018 data'!AB94</f>
        <v>42034.8</v>
      </c>
      <c r="G84" s="4">
        <f t="shared" si="4"/>
        <v>4.7058151817065861</v>
      </c>
    </row>
    <row r="85" spans="1:7" x14ac:dyDescent="0.25">
      <c r="A85" s="15">
        <f t="shared" si="5"/>
        <v>76</v>
      </c>
      <c r="C85" s="41" t="str">
        <f>'2018 data'!B63</f>
        <v>MDU Resources Group, Inc.</v>
      </c>
      <c r="E85" s="5">
        <f>'2018 data'!O63</f>
        <v>16299</v>
      </c>
      <c r="F85" s="12">
        <f>'2018 data'!AB63</f>
        <v>3400.375</v>
      </c>
      <c r="G85" s="4">
        <f t="shared" si="4"/>
        <v>4.7932948571848693</v>
      </c>
    </row>
    <row r="86" spans="1:7" x14ac:dyDescent="0.25">
      <c r="A86" s="15">
        <f t="shared" si="5"/>
        <v>77</v>
      </c>
      <c r="C86" s="41" t="str">
        <f>'2018 data'!B75</f>
        <v>NorthWestern Corporation</v>
      </c>
      <c r="E86" s="5">
        <f>'2018 data'!O75</f>
        <v>42037</v>
      </c>
      <c r="F86" s="12">
        <f>'2018 data'!AB75</f>
        <v>8732.8310000000001</v>
      </c>
      <c r="G86" s="4">
        <f t="shared" si="4"/>
        <v>4.8136738246738089</v>
      </c>
    </row>
    <row r="87" spans="1:7" x14ac:dyDescent="0.25">
      <c r="A87" s="15">
        <f t="shared" si="5"/>
        <v>78</v>
      </c>
      <c r="C87" s="41" t="str">
        <f>'2018 data'!B89</f>
        <v>PPL Electric Utilities Corporation</v>
      </c>
      <c r="E87" s="5">
        <f>'2018 data'!O89</f>
        <v>188326</v>
      </c>
      <c r="F87" s="12">
        <f>'2018 data'!AB89</f>
        <v>38482.008000000002</v>
      </c>
      <c r="G87" s="4">
        <f t="shared" si="4"/>
        <v>4.8938714424673471</v>
      </c>
    </row>
    <row r="88" spans="1:7" x14ac:dyDescent="0.25">
      <c r="A88" s="15">
        <f t="shared" si="5"/>
        <v>79</v>
      </c>
      <c r="C88" s="41" t="str">
        <f>'2018 data'!B34</f>
        <v>Empire District Electric Company</v>
      </c>
      <c r="E88" s="5">
        <f>'2018 data'!O34</f>
        <v>26611</v>
      </c>
      <c r="F88" s="12">
        <f>'2018 data'!AB34</f>
        <v>5236.6769999999997</v>
      </c>
      <c r="G88" s="4">
        <f t="shared" si="4"/>
        <v>5.0816577001025651</v>
      </c>
    </row>
    <row r="89" spans="1:7" x14ac:dyDescent="0.25">
      <c r="A89" s="15">
        <f t="shared" si="5"/>
        <v>80</v>
      </c>
      <c r="C89" s="41" t="str">
        <f>'2018 data'!B21</f>
        <v>Commonwealth Edison Company</v>
      </c>
      <c r="E89" s="5">
        <f>'2018 data'!O21</f>
        <v>465822</v>
      </c>
      <c r="F89" s="12">
        <f>'2018 data'!AB21</f>
        <v>90445.38</v>
      </c>
      <c r="G89" s="4">
        <f t="shared" si="4"/>
        <v>5.1503128186315319</v>
      </c>
    </row>
    <row r="90" spans="1:7" x14ac:dyDescent="0.25">
      <c r="A90" s="15">
        <f t="shared" si="5"/>
        <v>81</v>
      </c>
      <c r="C90" s="41" t="str">
        <f>'2018 data'!B87</f>
        <v>Portland General Electric Company</v>
      </c>
      <c r="E90" s="5">
        <f>'2018 data'!O87</f>
        <v>113588</v>
      </c>
      <c r="F90" s="12">
        <f>'2018 data'!AB87</f>
        <v>21876.991999999998</v>
      </c>
      <c r="G90" s="4">
        <f t="shared" si="4"/>
        <v>5.1921214762980217</v>
      </c>
    </row>
    <row r="91" spans="1:7" x14ac:dyDescent="0.25">
      <c r="A91" s="15">
        <f t="shared" si="5"/>
        <v>82</v>
      </c>
      <c r="C91" s="41" t="str">
        <f>'2018 data'!B98</f>
        <v>San Diego Gas &amp; Electric Company</v>
      </c>
      <c r="E91" s="5">
        <f>'2018 data'!O98</f>
        <v>138733</v>
      </c>
      <c r="F91" s="12">
        <f>'2018 data'!AB98</f>
        <v>26338.405999999999</v>
      </c>
      <c r="G91" s="4">
        <f t="shared" si="4"/>
        <v>5.2673271115951366</v>
      </c>
    </row>
    <row r="92" spans="1:7" x14ac:dyDescent="0.25">
      <c r="A92" s="15">
        <f t="shared" si="5"/>
        <v>83</v>
      </c>
      <c r="C92" s="41" t="str">
        <f>'2018 data'!B23</f>
        <v>Consumers Energy Company</v>
      </c>
      <c r="E92" s="5">
        <f>'2018 data'!O23</f>
        <v>202639</v>
      </c>
      <c r="F92" s="12">
        <f>'2018 data'!AB23</f>
        <v>37717.794000000002</v>
      </c>
      <c r="G92" s="4">
        <f t="shared" si="4"/>
        <v>5.3725040229022936</v>
      </c>
    </row>
    <row r="93" spans="1:7" x14ac:dyDescent="0.25">
      <c r="A93" s="15">
        <f t="shared" si="5"/>
        <v>84</v>
      </c>
      <c r="C93" s="41" t="str">
        <f>'2018 data'!B118</f>
        <v>Upper Michigan Energy Resources Corporation</v>
      </c>
      <c r="E93" s="5">
        <f>'2018 data'!O118</f>
        <v>3542</v>
      </c>
      <c r="F93" s="12">
        <f>'2018 data'!AB118</f>
        <v>623.13800000000003</v>
      </c>
      <c r="G93" s="4">
        <f t="shared" si="4"/>
        <v>5.6841341725267913</v>
      </c>
    </row>
    <row r="94" spans="1:7" x14ac:dyDescent="0.25">
      <c r="A94" s="15">
        <f t="shared" si="5"/>
        <v>85</v>
      </c>
      <c r="C94" s="41" t="str">
        <f>'2018 data'!B76</f>
        <v>NSTAR Electric Company</v>
      </c>
      <c r="E94" s="5">
        <f>'2018 data'!O76</f>
        <v>144173</v>
      </c>
      <c r="F94" s="12">
        <f>'2018 data'!AB76</f>
        <v>25261.677</v>
      </c>
      <c r="G94" s="4">
        <f t="shared" si="4"/>
        <v>5.7071824645687617</v>
      </c>
    </row>
    <row r="95" spans="1:7" x14ac:dyDescent="0.25">
      <c r="A95" s="15">
        <f t="shared" si="5"/>
        <v>86</v>
      </c>
      <c r="C95" s="41" t="str">
        <f>'2018 data'!B85</f>
        <v>Pennsylvania Electric Company</v>
      </c>
      <c r="E95" s="5">
        <f>'2018 data'!O85</f>
        <v>85013</v>
      </c>
      <c r="F95" s="12">
        <f>'2018 data'!AB85</f>
        <v>14708.12</v>
      </c>
      <c r="G95" s="4">
        <f t="shared" si="4"/>
        <v>5.7800045145130712</v>
      </c>
    </row>
    <row r="96" spans="1:7" x14ac:dyDescent="0.25">
      <c r="A96" s="15">
        <f t="shared" si="5"/>
        <v>87</v>
      </c>
      <c r="C96" s="41" t="str">
        <f>'2018 data'!B8</f>
        <v>Appalachian Power Company</v>
      </c>
      <c r="E96" s="5">
        <f>'2018 data'!O8</f>
        <v>202680</v>
      </c>
      <c r="F96" s="12">
        <f>'2018 data'!AB8</f>
        <v>34856.127999999997</v>
      </c>
      <c r="G96" s="4">
        <f t="shared" si="4"/>
        <v>5.8147594592262228</v>
      </c>
    </row>
    <row r="97" spans="1:7" x14ac:dyDescent="0.25">
      <c r="A97" s="15">
        <f t="shared" si="5"/>
        <v>88</v>
      </c>
      <c r="C97" s="41" t="str">
        <f>'2018 data'!B102</f>
        <v>Southern California Edison Company</v>
      </c>
      <c r="E97" s="5">
        <f>'2018 data'!O102</f>
        <v>532927</v>
      </c>
      <c r="F97" s="12">
        <f>'2018 data'!AB102</f>
        <v>91315.483999999997</v>
      </c>
      <c r="G97" s="4">
        <f t="shared" si="4"/>
        <v>5.8361077076479164</v>
      </c>
    </row>
    <row r="98" spans="1:7" x14ac:dyDescent="0.25">
      <c r="A98" s="15">
        <f t="shared" si="5"/>
        <v>89</v>
      </c>
      <c r="C98" s="41" t="str">
        <f>'2018 data'!B25</f>
        <v>DTE Electric Company</v>
      </c>
      <c r="E98" s="5">
        <f>'2018 data'!O25</f>
        <v>287086</v>
      </c>
      <c r="F98" s="12">
        <f>'2018 data'!AB25</f>
        <v>46593.146000000001</v>
      </c>
      <c r="G98" s="4">
        <f t="shared" si="4"/>
        <v>6.1615500271220149</v>
      </c>
    </row>
    <row r="99" spans="1:7" x14ac:dyDescent="0.25">
      <c r="A99" s="15">
        <f t="shared" si="5"/>
        <v>90</v>
      </c>
      <c r="C99" s="41" t="str">
        <f>'2018 data'!B24</f>
        <v>Delmarva Power &amp; Light Company</v>
      </c>
      <c r="E99" s="5">
        <f>'2018 data'!O24</f>
        <v>80737</v>
      </c>
      <c r="F99" s="12">
        <f>'2018 data'!AB24</f>
        <v>12837.352999999999</v>
      </c>
      <c r="G99" s="4">
        <f t="shared" si="4"/>
        <v>6.2892248892742924</v>
      </c>
    </row>
    <row r="100" spans="1:7" x14ac:dyDescent="0.25">
      <c r="A100" s="15">
        <f t="shared" si="5"/>
        <v>91</v>
      </c>
      <c r="C100" s="41" t="str">
        <f>'2018 data'!B55</f>
        <v>Kentucky Power Company</v>
      </c>
      <c r="E100" s="5">
        <f>'2018 data'!O55</f>
        <v>43689</v>
      </c>
      <c r="F100" s="12">
        <f>'2018 data'!AB55</f>
        <v>6831.3289999999997</v>
      </c>
      <c r="G100" s="4">
        <f t="shared" si="4"/>
        <v>6.3953880716329135</v>
      </c>
    </row>
    <row r="101" spans="1:7" x14ac:dyDescent="0.25">
      <c r="A101" s="15">
        <f t="shared" si="5"/>
        <v>92</v>
      </c>
      <c r="C101" s="41" t="str">
        <f>'2018 data'!B13</f>
        <v>Black Hills Colorado Electric, Inc.</v>
      </c>
      <c r="E101" s="5">
        <f>'2018 data'!O13</f>
        <v>13358</v>
      </c>
      <c r="F101" s="12">
        <f>'2018 data'!AB13</f>
        <v>2005.56</v>
      </c>
      <c r="G101" s="4">
        <f t="shared" si="4"/>
        <v>6.6604838548834246</v>
      </c>
    </row>
    <row r="102" spans="1:7" x14ac:dyDescent="0.25">
      <c r="A102" s="15">
        <f t="shared" si="5"/>
        <v>93</v>
      </c>
      <c r="C102" s="41" t="str">
        <f>'2018 data'!B7</f>
        <v>Ameren Illinois Company</v>
      </c>
      <c r="E102" s="5">
        <f>'2018 data'!O7</f>
        <v>250363</v>
      </c>
      <c r="F102" s="12">
        <f>'2018 data'!AB7</f>
        <v>37367.923999999999</v>
      </c>
      <c r="G102" s="4">
        <f t="shared" si="4"/>
        <v>6.699944048269848</v>
      </c>
    </row>
    <row r="103" spans="1:7" x14ac:dyDescent="0.25">
      <c r="A103" s="15">
        <f t="shared" si="5"/>
        <v>94</v>
      </c>
      <c r="C103" s="41" t="str">
        <f>'2018 data'!B47</f>
        <v>Green Mountain Power Corporation</v>
      </c>
      <c r="E103" s="5">
        <f>'2018 data'!O47</f>
        <v>38075</v>
      </c>
      <c r="F103" s="12">
        <f>'2018 data'!AB47</f>
        <v>5597.1279999999997</v>
      </c>
      <c r="G103" s="4">
        <f t="shared" si="4"/>
        <v>6.8025959027558427</v>
      </c>
    </row>
    <row r="104" spans="1:7" x14ac:dyDescent="0.25">
      <c r="A104" s="15">
        <f t="shared" si="5"/>
        <v>95</v>
      </c>
      <c r="C104" s="41" t="str">
        <f>'2018 data'!B88</f>
        <v>Potomac Electric Power Company</v>
      </c>
      <c r="E104" s="5">
        <f>'2018 data'!O88</f>
        <v>176805</v>
      </c>
      <c r="F104" s="12">
        <f>'2018 data'!AB88</f>
        <v>25836.914000000001</v>
      </c>
      <c r="G104" s="4">
        <f t="shared" si="4"/>
        <v>6.8431160161000646</v>
      </c>
    </row>
    <row r="105" spans="1:7" x14ac:dyDescent="0.25">
      <c r="A105" s="15">
        <f t="shared" si="5"/>
        <v>96</v>
      </c>
      <c r="C105" s="41" t="str">
        <f>'2018 data'!B116</f>
        <v>Unitil Energy Systems, Inc.</v>
      </c>
      <c r="E105" s="5">
        <f>'2018 data'!O116</f>
        <v>9287</v>
      </c>
      <c r="F105" s="12">
        <f>'2018 data'!AB116</f>
        <v>1279.68</v>
      </c>
      <c r="G105" s="4">
        <f t="shared" si="4"/>
        <v>7.2572830707676914</v>
      </c>
    </row>
    <row r="106" spans="1:7" x14ac:dyDescent="0.25">
      <c r="A106" s="15">
        <f t="shared" si="5"/>
        <v>97</v>
      </c>
      <c r="C106" s="41" t="str">
        <f>'2018 data'!B50</f>
        <v>Hawaiian Electric Company, Inc.</v>
      </c>
      <c r="E106" s="5">
        <f>'2018 data'!O50</f>
        <v>48989</v>
      </c>
      <c r="F106" s="12">
        <f>'2018 data'!AB50</f>
        <v>6525.67</v>
      </c>
      <c r="G106" s="4">
        <f t="shared" ref="G106:G132" si="6">E106/F106</f>
        <v>7.5071218740757653</v>
      </c>
    </row>
    <row r="107" spans="1:7" x14ac:dyDescent="0.25">
      <c r="A107" s="15">
        <f t="shared" ref="A107:A132" si="7">1+A106</f>
        <v>98</v>
      </c>
      <c r="C107" s="41" t="str">
        <f>'2018 data'!B91</f>
        <v>Public Service Company of New Hampshire</v>
      </c>
      <c r="E107" s="5">
        <f>'2018 data'!O91</f>
        <v>66922</v>
      </c>
      <c r="F107" s="12">
        <f>'2018 data'!AB91</f>
        <v>8791.1740000000009</v>
      </c>
      <c r="G107" s="4">
        <f t="shared" si="6"/>
        <v>7.6124076261031792</v>
      </c>
    </row>
    <row r="108" spans="1:7" x14ac:dyDescent="0.25">
      <c r="A108" s="15">
        <f t="shared" si="7"/>
        <v>99</v>
      </c>
      <c r="C108" s="41" t="str">
        <f>'2018 data'!B109</f>
        <v>The Connecticut Light and Power Company</v>
      </c>
      <c r="E108" s="5">
        <f>'2018 data'!O109</f>
        <v>167780</v>
      </c>
      <c r="F108" s="12">
        <f>'2018 data'!AB109</f>
        <v>22020.42</v>
      </c>
      <c r="G108" s="4">
        <f t="shared" si="6"/>
        <v>7.6192915484809109</v>
      </c>
    </row>
    <row r="109" spans="1:7" x14ac:dyDescent="0.25">
      <c r="A109" s="15">
        <f t="shared" si="7"/>
        <v>100</v>
      </c>
      <c r="C109" s="41" t="str">
        <f>'2018 data'!B12</f>
        <v>Baltimore Gas and Electric Company</v>
      </c>
      <c r="E109" s="5">
        <f>'2018 data'!O12</f>
        <v>235304</v>
      </c>
      <c r="F109" s="12">
        <f>'2018 data'!AB12</f>
        <v>30223.77</v>
      </c>
      <c r="G109" s="4">
        <f t="shared" si="6"/>
        <v>7.7853954023604599</v>
      </c>
    </row>
    <row r="110" spans="1:7" x14ac:dyDescent="0.25">
      <c r="A110" s="15">
        <f t="shared" si="7"/>
        <v>101</v>
      </c>
      <c r="C110" s="41" t="str">
        <f>'2018 data'!B114</f>
        <v>UGI Utilities, Inc.</v>
      </c>
      <c r="E110" s="5">
        <f>'2018 data'!O114</f>
        <v>8155</v>
      </c>
      <c r="F110" s="12">
        <f>'2018 data'!AB114</f>
        <v>1009.019</v>
      </c>
      <c r="G110" s="4">
        <f t="shared" si="6"/>
        <v>8.0821074727036848</v>
      </c>
    </row>
    <row r="111" spans="1:7" x14ac:dyDescent="0.25">
      <c r="A111" s="15">
        <f t="shared" si="7"/>
        <v>102</v>
      </c>
      <c r="C111" s="41" t="str">
        <f>'2018 data'!B96</f>
        <v>Rochester Gas and Electric Co</v>
      </c>
      <c r="E111" s="5">
        <f>'2018 data'!O96</f>
        <v>60644</v>
      </c>
      <c r="F111" s="12">
        <f>'2018 data'!AB96</f>
        <v>7438.6390000000001</v>
      </c>
      <c r="G111" s="4">
        <f t="shared" si="6"/>
        <v>8.152566618705384</v>
      </c>
    </row>
    <row r="112" spans="1:7" x14ac:dyDescent="0.25">
      <c r="A112" s="15">
        <f t="shared" si="7"/>
        <v>103</v>
      </c>
      <c r="C112" s="41" t="str">
        <f>'2018 data'!B84</f>
        <v>PECO Energy Company</v>
      </c>
      <c r="E112" s="5">
        <f>'2018 data'!O84</f>
        <v>334462</v>
      </c>
      <c r="F112" s="12">
        <f>'2018 data'!AB84</f>
        <v>38468.472999999998</v>
      </c>
      <c r="G112" s="4">
        <f t="shared" si="6"/>
        <v>8.6944444090619353</v>
      </c>
    </row>
    <row r="113" spans="1:7" ht="19.5" x14ac:dyDescent="0.35">
      <c r="A113" s="15">
        <f t="shared" si="7"/>
        <v>104</v>
      </c>
      <c r="C113" s="41" t="str">
        <f>'2018 data'!B62</f>
        <v>Maui Electric Company, Limited</v>
      </c>
      <c r="D113" s="6"/>
      <c r="E113" s="5">
        <f>'2018 data'!O62</f>
        <v>9773</v>
      </c>
      <c r="F113" s="12">
        <f>'2018 data'!AB62</f>
        <v>1099.019</v>
      </c>
      <c r="G113" s="4">
        <f t="shared" si="6"/>
        <v>8.8924759262578714</v>
      </c>
    </row>
    <row r="114" spans="1:7" x14ac:dyDescent="0.25">
      <c r="A114" s="15">
        <f t="shared" si="7"/>
        <v>105</v>
      </c>
      <c r="C114" s="41" t="str">
        <f>'2018 data'!B5</f>
        <v>AES Ohio</v>
      </c>
      <c r="E114" s="5">
        <f>'2018 data'!O5</f>
        <v>38849</v>
      </c>
      <c r="F114" s="12">
        <f>'2018 data'!AB5</f>
        <v>4236.0839999999998</v>
      </c>
      <c r="G114" s="4">
        <f t="shared" si="6"/>
        <v>9.1709701696189221</v>
      </c>
    </row>
    <row r="115" spans="1:7" x14ac:dyDescent="0.25">
      <c r="A115" s="15">
        <f t="shared" si="7"/>
        <v>106</v>
      </c>
      <c r="C115" s="41" t="str">
        <f>'2018 data'!B58</f>
        <v>Liberty Utilities (Granite State Electric) Corp.</v>
      </c>
      <c r="E115" s="5">
        <f>'2018 data'!O58</f>
        <v>8567</v>
      </c>
      <c r="F115" s="12">
        <f>'2018 data'!AB58</f>
        <v>918.11699999999996</v>
      </c>
      <c r="G115" s="4">
        <f t="shared" si="6"/>
        <v>9.3310547566377711</v>
      </c>
    </row>
    <row r="116" spans="1:7" x14ac:dyDescent="0.25">
      <c r="A116" s="15">
        <f t="shared" si="7"/>
        <v>107</v>
      </c>
      <c r="C116" s="41" t="str">
        <f>'2018 data'!B10</f>
        <v>Atlantic City Electric Company</v>
      </c>
      <c r="E116" s="5">
        <f>'2018 data'!O10</f>
        <v>99099</v>
      </c>
      <c r="F116" s="12">
        <f>'2018 data'!AB10</f>
        <v>10564.915000000001</v>
      </c>
      <c r="G116" s="4">
        <f t="shared" si="6"/>
        <v>9.3800092097286143</v>
      </c>
    </row>
    <row r="117" spans="1:7" x14ac:dyDescent="0.25">
      <c r="A117" s="15">
        <f t="shared" si="7"/>
        <v>108</v>
      </c>
      <c r="C117" s="41" t="str">
        <f>'2018 data'!B44</f>
        <v>Fitchburg Gas and Electric Light Company</v>
      </c>
      <c r="E117" s="5">
        <f>'2018 data'!O44</f>
        <v>4678</v>
      </c>
      <c r="F117" s="12">
        <f>'2018 data'!AB44</f>
        <v>477.64699999999999</v>
      </c>
      <c r="G117" s="4">
        <f t="shared" si="6"/>
        <v>9.7938435706703899</v>
      </c>
    </row>
    <row r="118" spans="1:7" x14ac:dyDescent="0.25">
      <c r="A118" s="15">
        <f t="shared" si="7"/>
        <v>109</v>
      </c>
      <c r="C118" s="41" t="str">
        <f>'2018 data'!B68</f>
        <v>Narragansett Electric Company</v>
      </c>
      <c r="E118" s="5">
        <f>'2018 data'!O68</f>
        <v>44048</v>
      </c>
      <c r="F118" s="12">
        <f>'2018 data'!AB68</f>
        <v>4034.8719999999998</v>
      </c>
      <c r="G118" s="4">
        <f t="shared" si="6"/>
        <v>10.9168271013306</v>
      </c>
    </row>
    <row r="119" spans="1:7" x14ac:dyDescent="0.25">
      <c r="A119" s="15">
        <f t="shared" si="7"/>
        <v>110</v>
      </c>
      <c r="C119" s="41" t="str">
        <f>'2018 data'!B97</f>
        <v>Rockland Electric Company</v>
      </c>
      <c r="E119" s="5">
        <f>'2018 data'!O97</f>
        <v>17210</v>
      </c>
      <c r="F119" s="12">
        <f>'2018 data'!AB97</f>
        <v>1574.884</v>
      </c>
      <c r="G119" s="4">
        <f t="shared" si="6"/>
        <v>10.927788967314418</v>
      </c>
    </row>
    <row r="120" spans="1:7" x14ac:dyDescent="0.25">
      <c r="A120" s="15">
        <f t="shared" si="7"/>
        <v>111</v>
      </c>
      <c r="C120" s="41" t="str">
        <f>'2018 data'!B22</f>
        <v>Consolidated Edison Company of New York, Inc.</v>
      </c>
      <c r="E120" s="5">
        <f>'2018 data'!O22</f>
        <v>534251</v>
      </c>
      <c r="F120" s="12">
        <f>'2018 data'!AB22</f>
        <v>47626.425999999999</v>
      </c>
      <c r="G120" s="4">
        <f t="shared" si="6"/>
        <v>11.217532888149114</v>
      </c>
    </row>
    <row r="121" spans="1:7" x14ac:dyDescent="0.25">
      <c r="A121" s="15">
        <f t="shared" si="7"/>
        <v>112</v>
      </c>
      <c r="C121" s="41" t="str">
        <f>'2018 data'!B54</f>
        <v>Jersey Central Power &amp; Light Company</v>
      </c>
      <c r="E121" s="5">
        <f>'2018 data'!O54</f>
        <v>251048</v>
      </c>
      <c r="F121" s="12">
        <f>'2018 data'!AB54</f>
        <v>21243.135999999999</v>
      </c>
      <c r="G121" s="4">
        <f t="shared" si="6"/>
        <v>11.81784083103361</v>
      </c>
    </row>
    <row r="122" spans="1:7" x14ac:dyDescent="0.25">
      <c r="A122" s="15">
        <f t="shared" si="7"/>
        <v>113</v>
      </c>
      <c r="C122" s="41" t="str">
        <f>'2018 data'!B81</f>
        <v>Orange and Rockland Utilities, Inc.</v>
      </c>
      <c r="E122" s="5">
        <f>'2018 data'!O81</f>
        <v>50445</v>
      </c>
      <c r="F122" s="12">
        <f>'2018 data'!AB81</f>
        <v>4232.576</v>
      </c>
      <c r="G122" s="4">
        <f t="shared" si="6"/>
        <v>11.918273883327789</v>
      </c>
    </row>
    <row r="123" spans="1:7" x14ac:dyDescent="0.25">
      <c r="A123" s="15">
        <f t="shared" si="7"/>
        <v>114</v>
      </c>
      <c r="C123" s="41" t="str">
        <f>'2018 data'!B70</f>
        <v>New York State Electric &amp; Gas Corporation</v>
      </c>
      <c r="E123" s="5">
        <f>'2018 data'!O70</f>
        <v>218823</v>
      </c>
      <c r="F123" s="12">
        <f>'2018 data'!AB70</f>
        <v>18128.399000000001</v>
      </c>
      <c r="G123" s="4">
        <f t="shared" si="6"/>
        <v>12.070729467064355</v>
      </c>
    </row>
    <row r="124" spans="1:7" x14ac:dyDescent="0.25">
      <c r="A124" s="15">
        <f t="shared" si="7"/>
        <v>115</v>
      </c>
      <c r="C124" s="41" t="str">
        <f>'2018 data'!B83</f>
        <v>Pacific Gas and Electric Company</v>
      </c>
      <c r="E124" s="5">
        <f>'2018 data'!O83</f>
        <v>1156969</v>
      </c>
      <c r="F124" s="12">
        <f>'2018 data'!AB83</f>
        <v>90857.206000000006</v>
      </c>
      <c r="G124" s="4">
        <f t="shared" si="6"/>
        <v>12.733926684912586</v>
      </c>
    </row>
    <row r="125" spans="1:7" x14ac:dyDescent="0.25">
      <c r="A125" s="15">
        <f t="shared" si="7"/>
        <v>116</v>
      </c>
      <c r="C125" s="41" t="str">
        <f>'2018 data'!B19</f>
        <v>Chugach Electric Association, Inc.</v>
      </c>
      <c r="E125" s="5">
        <f>'2018 data'!O19</f>
        <v>14961</v>
      </c>
      <c r="F125" s="12">
        <f>'2018 data'!AB19</f>
        <v>1130.8140000000001</v>
      </c>
      <c r="G125" s="4">
        <f t="shared" si="6"/>
        <v>13.230292514949408</v>
      </c>
    </row>
    <row r="126" spans="1:7" x14ac:dyDescent="0.25">
      <c r="A126" s="15">
        <f t="shared" si="7"/>
        <v>117</v>
      </c>
      <c r="C126" s="41" t="str">
        <f>'2018 data'!B49</f>
        <v>Hawaii Electric Light Company, Inc.</v>
      </c>
      <c r="E126" s="5">
        <f>'2018 data'!O49</f>
        <v>15960</v>
      </c>
      <c r="F126" s="12">
        <f>'2018 data'!AB49</f>
        <v>1064.0820000000001</v>
      </c>
      <c r="G126" s="4">
        <f t="shared" si="6"/>
        <v>14.998844074046923</v>
      </c>
    </row>
    <row r="127" spans="1:7" x14ac:dyDescent="0.25">
      <c r="A127" s="15">
        <f t="shared" si="7"/>
        <v>118</v>
      </c>
      <c r="C127" s="41" t="str">
        <f>'2018 data'!B119</f>
        <v>Upper Peninsula Power Company</v>
      </c>
      <c r="E127" s="5">
        <f>'2018 data'!O119</f>
        <v>11455</v>
      </c>
      <c r="F127" s="12">
        <f>'2018 data'!AB119</f>
        <v>753.34699999999998</v>
      </c>
      <c r="G127" s="4">
        <f t="shared" si="6"/>
        <v>15.205476360827083</v>
      </c>
    </row>
    <row r="128" spans="1:7" x14ac:dyDescent="0.25">
      <c r="A128" s="15">
        <f t="shared" si="7"/>
        <v>119</v>
      </c>
      <c r="C128" s="41" t="str">
        <f>'2018 data'!B112</f>
        <v>The United Illuminating Company</v>
      </c>
      <c r="E128" s="5">
        <f>'2018 data'!O112</f>
        <v>96894</v>
      </c>
      <c r="F128" s="12">
        <f>'2018 data'!AB112</f>
        <v>5191.0569999999998</v>
      </c>
      <c r="G128" s="4">
        <f t="shared" si="6"/>
        <v>18.665562716803148</v>
      </c>
    </row>
    <row r="129" spans="1:7" x14ac:dyDescent="0.25">
      <c r="A129" s="15">
        <f t="shared" si="7"/>
        <v>120</v>
      </c>
      <c r="C129" s="41" t="str">
        <f>'2018 data'!B16</f>
        <v>Central Hudson Gas &amp; Electric Corporation</v>
      </c>
      <c r="E129" s="5">
        <f>'2018 data'!O16</f>
        <v>61210</v>
      </c>
      <c r="F129" s="12">
        <f>'2018 data'!AB16</f>
        <v>2841.0410000000002</v>
      </c>
      <c r="G129" s="4">
        <f t="shared" si="6"/>
        <v>21.544919626291911</v>
      </c>
    </row>
    <row r="130" spans="1:7" x14ac:dyDescent="0.25">
      <c r="A130" s="15">
        <f t="shared" si="7"/>
        <v>121</v>
      </c>
      <c r="C130" s="41" t="str">
        <f>'2018 data'!B71</f>
        <v>Niagara Mohawk Power Corporation</v>
      </c>
      <c r="E130" s="5">
        <f>'2018 data'!O71</f>
        <v>323150</v>
      </c>
      <c r="F130" s="12">
        <f>'2018 data'!AB71</f>
        <v>14273.885</v>
      </c>
      <c r="G130" s="4">
        <f t="shared" si="6"/>
        <v>22.639246428004707</v>
      </c>
    </row>
    <row r="131" spans="1:7" x14ac:dyDescent="0.25">
      <c r="A131" s="15">
        <f t="shared" si="7"/>
        <v>122</v>
      </c>
      <c r="C131" s="41" t="str">
        <f>'2018 data'!B61</f>
        <v>Massachusetts Electric Company</v>
      </c>
      <c r="E131" s="5">
        <f>'2018 data'!O61</f>
        <v>157142</v>
      </c>
      <c r="F131" s="12">
        <f>'2018 data'!AB61</f>
        <v>6493.4340000000002</v>
      </c>
      <c r="G131" s="4">
        <f t="shared" si="6"/>
        <v>24.200138170342534</v>
      </c>
    </row>
    <row r="132" spans="1:7" ht="19.5" x14ac:dyDescent="0.35">
      <c r="A132" s="15">
        <f t="shared" si="7"/>
        <v>123</v>
      </c>
      <c r="C132" s="41" t="str">
        <f>'2018 data'!B17</f>
        <v>Central Maine Power Company</v>
      </c>
      <c r="D132" s="6"/>
      <c r="E132" s="5">
        <f>'2018 data'!O17</f>
        <v>117150</v>
      </c>
      <c r="F132" s="12">
        <f>'2018 data'!AB17</f>
        <v>199.21199999999999</v>
      </c>
      <c r="G132" s="4">
        <f t="shared" si="6"/>
        <v>588.06698391663156</v>
      </c>
    </row>
    <row r="133" spans="1:7" x14ac:dyDescent="0.25">
      <c r="C133" s="41"/>
      <c r="E133" s="5"/>
      <c r="G133" s="4"/>
    </row>
    <row r="134" spans="1:7" x14ac:dyDescent="0.25">
      <c r="E134" s="5"/>
      <c r="G134" s="4"/>
    </row>
    <row r="135" spans="1:7" x14ac:dyDescent="0.25">
      <c r="E135" s="5"/>
      <c r="G135" s="4"/>
    </row>
    <row r="136" spans="1:7" x14ac:dyDescent="0.25">
      <c r="C136" s="21" t="s">
        <v>10</v>
      </c>
      <c r="D136" s="21"/>
      <c r="E136" s="33">
        <f>SUM(E10:E132)</f>
        <v>13638669</v>
      </c>
      <c r="F136" s="35">
        <f>SUM(F10:F132)</f>
        <v>3107145.2569999993</v>
      </c>
      <c r="G136" s="34">
        <f>E136/F136</f>
        <v>4.3894532993827147</v>
      </c>
    </row>
    <row r="137" spans="1:7" x14ac:dyDescent="0.25">
      <c r="C137" s="21"/>
      <c r="D137" s="21"/>
      <c r="E137" s="21"/>
      <c r="F137" s="35"/>
      <c r="G137" s="21"/>
    </row>
    <row r="138" spans="1:7" x14ac:dyDescent="0.25">
      <c r="C138" s="21" t="s">
        <v>11</v>
      </c>
      <c r="D138" s="21"/>
      <c r="E138" s="33">
        <f>AVERAGE(E10:E132)</f>
        <v>110883.48780487805</v>
      </c>
      <c r="F138" s="33">
        <f>AVERAGE(F10:F132)</f>
        <v>25261.343552845523</v>
      </c>
      <c r="G138" s="34">
        <f>AVERAGE(G10:G132)</f>
        <v>10.102199888763694</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BRS-5
2022 Rate Case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9"/>
  <sheetViews>
    <sheetView view="pageLayout" topLeftCell="A46" zoomScaleNormal="100" workbookViewId="0">
      <selection activeCell="A2" sqref="A2:G2"/>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12</v>
      </c>
      <c r="B4" s="72"/>
      <c r="C4" s="72"/>
      <c r="D4" s="72"/>
      <c r="E4" s="72"/>
      <c r="F4" s="72"/>
      <c r="G4" s="72"/>
    </row>
    <row r="5" spans="1:7" ht="15.4" x14ac:dyDescent="0.35">
      <c r="A5" s="72" t="s">
        <v>4</v>
      </c>
      <c r="B5" s="73"/>
      <c r="C5" s="73"/>
      <c r="D5" s="73"/>
      <c r="E5" s="73"/>
      <c r="F5" s="73"/>
      <c r="G5" s="73"/>
    </row>
    <row r="6" spans="1:7" ht="15.4" x14ac:dyDescent="0.35">
      <c r="A6" s="72">
        <v>2019</v>
      </c>
      <c r="B6" s="72"/>
      <c r="C6" s="72"/>
      <c r="D6" s="72"/>
      <c r="E6" s="72"/>
      <c r="F6" s="72"/>
      <c r="G6" s="72"/>
    </row>
    <row r="9" spans="1:7" ht="33.75" customHeight="1" thickBot="1" x14ac:dyDescent="0.4">
      <c r="A9" s="3" t="s">
        <v>5</v>
      </c>
      <c r="B9" s="2"/>
      <c r="C9" s="3" t="s">
        <v>6</v>
      </c>
      <c r="D9" s="2"/>
      <c r="E9" s="3" t="s">
        <v>13</v>
      </c>
      <c r="F9" s="11" t="s">
        <v>8</v>
      </c>
      <c r="G9" s="3" t="s">
        <v>9</v>
      </c>
    </row>
    <row r="10" spans="1:7" ht="15.4" x14ac:dyDescent="0.35">
      <c r="A10" s="15">
        <v>1</v>
      </c>
      <c r="C10" s="41" t="str">
        <f>'[1]2019 data'!B103</f>
        <v>Southwestern Public Service Company</v>
      </c>
      <c r="E10" s="5">
        <f>'[1]2019 data'!O103</f>
        <v>35668</v>
      </c>
      <c r="F10" s="12">
        <f>'[1]2019 data'!AB103</f>
        <v>29814.59</v>
      </c>
      <c r="G10" s="4">
        <f t="shared" ref="G10:G41" si="0">E10/F10</f>
        <v>1.1963270331740266</v>
      </c>
    </row>
    <row r="11" spans="1:7" ht="15.4" x14ac:dyDescent="0.35">
      <c r="A11" s="15">
        <f t="shared" ref="A11:A42" si="1">1+A10</f>
        <v>2</v>
      </c>
      <c r="C11" s="41" t="str">
        <f>'[1]2019 data'!B66</f>
        <v>Nevada Power Company</v>
      </c>
      <c r="E11" s="5">
        <f>'[1]2019 data'!O66</f>
        <v>26353</v>
      </c>
      <c r="F11" s="12">
        <f>'[1]2019 data'!AB66</f>
        <v>21941.008999999998</v>
      </c>
      <c r="G11" s="4">
        <f t="shared" si="0"/>
        <v>1.201084234549104</v>
      </c>
    </row>
    <row r="12" spans="1:7" ht="15.4" x14ac:dyDescent="0.35">
      <c r="A12" s="15">
        <f t="shared" si="1"/>
        <v>3</v>
      </c>
      <c r="C12" s="41" t="str">
        <f>'[1]2019 data'!B62</f>
        <v>Minnesota Power Enterprises, Inc.</v>
      </c>
      <c r="E12" s="5">
        <f>'[1]2019 data'!O62</f>
        <v>20239</v>
      </c>
      <c r="F12" s="12">
        <f>'[1]2019 data'!AB62</f>
        <v>13667.757</v>
      </c>
      <c r="G12" s="4">
        <f t="shared" si="0"/>
        <v>1.4807843013304964</v>
      </c>
    </row>
    <row r="13" spans="1:7" ht="15.4" x14ac:dyDescent="0.35">
      <c r="A13" s="15">
        <f t="shared" si="1"/>
        <v>4</v>
      </c>
      <c r="C13" s="41" t="str">
        <f>'[1]2019 data'!B36</f>
        <v>Entergy Louisiana, LLC</v>
      </c>
      <c r="E13" s="5">
        <f>'[1]2019 data'!O36</f>
        <v>93126</v>
      </c>
      <c r="F13" s="12">
        <f>'[1]2019 data'!AB36</f>
        <v>62764.798999999999</v>
      </c>
      <c r="G13" s="4">
        <f t="shared" si="0"/>
        <v>1.483729757503087</v>
      </c>
    </row>
    <row r="14" spans="1:7" ht="15.4" x14ac:dyDescent="0.35">
      <c r="A14" s="15">
        <f t="shared" si="1"/>
        <v>5</v>
      </c>
      <c r="C14" s="41" t="str">
        <f>'[1]2019 data'!B111</f>
        <v>Tucson Electric Power Company</v>
      </c>
      <c r="E14" s="5">
        <f>'[1]2019 data'!O111</f>
        <v>25597</v>
      </c>
      <c r="F14" s="12">
        <f>'[1]2019 data'!AB111</f>
        <v>16968.919999999998</v>
      </c>
      <c r="G14" s="4">
        <f t="shared" si="0"/>
        <v>1.5084637089455311</v>
      </c>
    </row>
    <row r="15" spans="1:7" ht="15.4" x14ac:dyDescent="0.35">
      <c r="A15" s="15">
        <f t="shared" si="1"/>
        <v>6</v>
      </c>
      <c r="C15" s="41" t="str">
        <f>'[1]2019 data'!B51</f>
        <v>Interstate Power and Light Company</v>
      </c>
      <c r="E15" s="5">
        <f>'[1]2019 data'!O51</f>
        <v>32760</v>
      </c>
      <c r="F15" s="12">
        <f>'[1]2019 data'!AB51</f>
        <v>19472.928</v>
      </c>
      <c r="G15" s="4">
        <f t="shared" si="0"/>
        <v>1.6823355994537648</v>
      </c>
    </row>
    <row r="16" spans="1:7" ht="15.4" x14ac:dyDescent="0.35">
      <c r="A16" s="15">
        <f t="shared" si="1"/>
        <v>7</v>
      </c>
      <c r="C16" s="41" t="str">
        <f>'[1]2019 data'!B90</f>
        <v>Public Service Company of New Mexico</v>
      </c>
      <c r="E16" s="5">
        <f>'[1]2019 data'!O90</f>
        <v>22615</v>
      </c>
      <c r="F16" s="12">
        <f>'[1]2019 data'!AB90</f>
        <v>11856.397999999999</v>
      </c>
      <c r="G16" s="4">
        <f t="shared" si="0"/>
        <v>1.9074089786796971</v>
      </c>
    </row>
    <row r="17" spans="1:7" ht="15.4" x14ac:dyDescent="0.35">
      <c r="A17" s="15">
        <f t="shared" si="1"/>
        <v>8</v>
      </c>
      <c r="C17" s="41" t="str">
        <f>'[1]2019 data'!B18</f>
        <v>Cheyenne Light, Fuel and Power Company</v>
      </c>
      <c r="E17" s="5">
        <f>'[1]2019 data'!O18</f>
        <v>3648</v>
      </c>
      <c r="F17" s="12">
        <f>'[1]2019 data'!AB18</f>
        <v>1807.3389999999999</v>
      </c>
      <c r="G17" s="4">
        <f t="shared" si="0"/>
        <v>2.0184370502711446</v>
      </c>
    </row>
    <row r="18" spans="1:7" ht="15.4" x14ac:dyDescent="0.35">
      <c r="A18" s="15">
        <f t="shared" si="1"/>
        <v>9</v>
      </c>
      <c r="C18" s="41" t="str">
        <f>'[1]2019 data'!B84</f>
        <v>PNM Resources, Inc.</v>
      </c>
      <c r="E18" s="5">
        <f>'[1]2019 data'!O84</f>
        <v>46966</v>
      </c>
      <c r="F18" s="12">
        <f>'[1]2019 data'!AB84</f>
        <v>22684.183000000001</v>
      </c>
      <c r="G18" s="4">
        <f t="shared" si="0"/>
        <v>2.0704294265303713</v>
      </c>
    </row>
    <row r="19" spans="1:7" ht="17.649999999999999" x14ac:dyDescent="0.35">
      <c r="A19" s="16">
        <f t="shared" si="1"/>
        <v>10</v>
      </c>
      <c r="C19" s="42" t="str">
        <f>'[1]2019 data'!B39</f>
        <v>Entergy Texas, Inc.</v>
      </c>
      <c r="D19" s="6"/>
      <c r="E19" s="7">
        <f>'[1]2019 data'!O39</f>
        <v>43391</v>
      </c>
      <c r="F19" s="13">
        <f>'[1]2019 data'!AB39</f>
        <v>20823.187999999998</v>
      </c>
      <c r="G19" s="8">
        <f t="shared" si="0"/>
        <v>2.0837827521895305</v>
      </c>
    </row>
    <row r="20" spans="1:7" ht="15.4" x14ac:dyDescent="0.35">
      <c r="A20" s="15">
        <f t="shared" si="1"/>
        <v>11</v>
      </c>
      <c r="C20" s="41" t="str">
        <f>'[1]2019 data'!B121</f>
        <v>Wheeling Power Company</v>
      </c>
      <c r="E20" s="5">
        <f>'[1]2019 data'!O121</f>
        <v>10577</v>
      </c>
      <c r="F20" s="12">
        <f>'[1]2019 data'!AB121</f>
        <v>4919.0339999999997</v>
      </c>
      <c r="G20" s="4">
        <f t="shared" si="0"/>
        <v>2.1502189250978954</v>
      </c>
    </row>
    <row r="21" spans="1:7" ht="15.4" x14ac:dyDescent="0.35">
      <c r="A21" s="15">
        <f t="shared" si="1"/>
        <v>12</v>
      </c>
      <c r="C21" s="41" t="str">
        <f>'[1]2019 data'!B33</f>
        <v>El Paso Electric Company</v>
      </c>
      <c r="E21" s="5">
        <f>'[1]2019 data'!O33</f>
        <v>25696</v>
      </c>
      <c r="F21" s="12">
        <f>'[1]2019 data'!AB33</f>
        <v>11880.602999999999</v>
      </c>
      <c r="G21" s="4">
        <f t="shared" si="0"/>
        <v>2.1628531817787366</v>
      </c>
    </row>
    <row r="22" spans="1:7" ht="16.5" customHeight="1" x14ac:dyDescent="0.35">
      <c r="A22" s="15">
        <f t="shared" si="1"/>
        <v>13</v>
      </c>
      <c r="B22" s="6"/>
      <c r="C22" s="41" t="str">
        <f>'[1]2019 data'!B123</f>
        <v>Wisconsin Power and Light Company</v>
      </c>
      <c r="E22" s="5">
        <f>'[1]2019 data'!O123</f>
        <v>29840</v>
      </c>
      <c r="F22" s="12">
        <f>'[1]2019 data'!AB123</f>
        <v>13688.378000000001</v>
      </c>
      <c r="G22" s="4">
        <f t="shared" si="0"/>
        <v>2.1799514887739071</v>
      </c>
    </row>
    <row r="23" spans="1:7" s="6" customFormat="1" ht="15.75" customHeight="1" x14ac:dyDescent="0.35">
      <c r="A23" s="15">
        <f t="shared" si="1"/>
        <v>14</v>
      </c>
      <c r="B23" s="1"/>
      <c r="C23" s="41" t="str">
        <f>'[1]2019 data'!B77</f>
        <v>Oncor Electric Delivery Company LLC</v>
      </c>
      <c r="D23" s="1"/>
      <c r="E23" s="5">
        <f>'[1]2019 data'!O77</f>
        <v>293505</v>
      </c>
      <c r="F23" s="12">
        <f>'[1]2019 data'!AB77</f>
        <v>133357.45199999999</v>
      </c>
      <c r="G23" s="4">
        <f t="shared" si="0"/>
        <v>2.2008893811198496</v>
      </c>
    </row>
    <row r="24" spans="1:7" ht="15.4" x14ac:dyDescent="0.35">
      <c r="A24" s="15">
        <f t="shared" si="1"/>
        <v>15</v>
      </c>
      <c r="C24" s="41" t="str">
        <f>'[1]2019 data'!B105</f>
        <v>Texas-New Mexico Power Company</v>
      </c>
      <c r="E24" s="5">
        <f>'[1]2019 data'!O105</f>
        <v>24351</v>
      </c>
      <c r="F24" s="12">
        <f>'[1]2019 data'!AB105</f>
        <v>10827.785</v>
      </c>
      <c r="G24" s="4">
        <f t="shared" si="0"/>
        <v>2.2489364168202455</v>
      </c>
    </row>
    <row r="25" spans="1:7" ht="15.4" x14ac:dyDescent="0.35">
      <c r="A25" s="15">
        <f t="shared" si="1"/>
        <v>16</v>
      </c>
      <c r="C25" s="41" t="str">
        <f>'[1]2019 data'!B109</f>
        <v>The Toledo Edison Company</v>
      </c>
      <c r="E25" s="5">
        <f>'[1]2019 data'!O109</f>
        <v>23714</v>
      </c>
      <c r="F25" s="12">
        <f>'[1]2019 data'!AB109</f>
        <v>10369.218000000001</v>
      </c>
      <c r="G25" s="4">
        <f t="shared" si="0"/>
        <v>2.286961273260915</v>
      </c>
    </row>
    <row r="26" spans="1:7" ht="15.4" x14ac:dyDescent="0.35">
      <c r="A26" s="15">
        <f t="shared" si="1"/>
        <v>17</v>
      </c>
      <c r="C26" s="41" t="str">
        <f>'[1]2019 data'!B61</f>
        <v>MidAmerican Energy Company</v>
      </c>
      <c r="E26" s="5">
        <f>'[1]2019 data'!O61</f>
        <v>85298</v>
      </c>
      <c r="F26" s="12">
        <f>'[1]2019 data'!AB61</f>
        <v>36283.892</v>
      </c>
      <c r="G26" s="4">
        <f t="shared" si="0"/>
        <v>2.3508503442794946</v>
      </c>
    </row>
    <row r="27" spans="1:7" ht="15.4" x14ac:dyDescent="0.35">
      <c r="A27" s="15">
        <f t="shared" si="1"/>
        <v>18</v>
      </c>
      <c r="C27" s="41" t="str">
        <f>'[1]2019 data'!B63</f>
        <v>Mississippi Power Company</v>
      </c>
      <c r="E27" s="5">
        <f>'[1]2019 data'!O63</f>
        <v>43326</v>
      </c>
      <c r="F27" s="12">
        <f>'[1]2019 data'!AB63</f>
        <v>18332.63</v>
      </c>
      <c r="G27" s="4">
        <f t="shared" si="0"/>
        <v>2.3633270294551298</v>
      </c>
    </row>
    <row r="28" spans="1:7" ht="15.4" x14ac:dyDescent="0.35">
      <c r="A28" s="15">
        <f t="shared" si="1"/>
        <v>19</v>
      </c>
      <c r="C28" s="41" t="str">
        <f>'[1]2019 data'!B38</f>
        <v>Entergy New Orleans, LLC</v>
      </c>
      <c r="E28" s="5">
        <f>'[1]2019 data'!O38</f>
        <v>18448</v>
      </c>
      <c r="F28" s="12">
        <f>'[1]2019 data'!AB38</f>
        <v>7784.6610000000001</v>
      </c>
      <c r="G28" s="4">
        <f t="shared" si="0"/>
        <v>2.3697884853303179</v>
      </c>
    </row>
    <row r="29" spans="1:7" ht="15.4" x14ac:dyDescent="0.35">
      <c r="A29" s="15">
        <f t="shared" si="1"/>
        <v>20</v>
      </c>
      <c r="C29" s="41" t="str">
        <f>'[1]2019 data'!B97</f>
        <v>SCANA Corporation</v>
      </c>
      <c r="E29" s="5">
        <f>'[1]2019 data'!O97</f>
        <v>63950</v>
      </c>
      <c r="F29" s="12">
        <f>'[1]2019 data'!AB97</f>
        <v>25598.614000000001</v>
      </c>
      <c r="G29" s="4">
        <f t="shared" si="0"/>
        <v>2.4981821281417811</v>
      </c>
    </row>
    <row r="30" spans="1:7" ht="15.4" x14ac:dyDescent="0.35">
      <c r="A30" s="15">
        <f t="shared" si="1"/>
        <v>21</v>
      </c>
      <c r="C30" s="41" t="str">
        <f>'[1]2019 data'!B120</f>
        <v>Westar Energy (KPL)</v>
      </c>
      <c r="E30" s="5">
        <f>'[1]2019 data'!O120</f>
        <v>39936</v>
      </c>
      <c r="F30" s="12">
        <f>'[1]2019 data'!AB120</f>
        <v>15945.425999999999</v>
      </c>
      <c r="G30" s="4">
        <f t="shared" si="0"/>
        <v>2.5045426820205368</v>
      </c>
    </row>
    <row r="31" spans="1:7" ht="15.4" x14ac:dyDescent="0.35">
      <c r="A31" s="15">
        <f t="shared" si="1"/>
        <v>22</v>
      </c>
      <c r="C31" s="41" t="str">
        <f>'[1]2019 data'!B31</f>
        <v>Duke Energy Progress, LLC</v>
      </c>
      <c r="E31" s="5">
        <f>'[1]2019 data'!O31</f>
        <v>174450</v>
      </c>
      <c r="F31" s="12">
        <f>'[1]2019 data'!AB31</f>
        <v>68356.824999999997</v>
      </c>
      <c r="G31" s="4">
        <f t="shared" si="0"/>
        <v>2.5520494844516257</v>
      </c>
    </row>
    <row r="32" spans="1:7" ht="15.4" x14ac:dyDescent="0.35">
      <c r="A32" s="15">
        <f t="shared" si="1"/>
        <v>23</v>
      </c>
      <c r="C32" s="41" t="str">
        <f>'[1]2019 data'!B122</f>
        <v>Wisconsin Electric Power Company</v>
      </c>
      <c r="E32" s="5">
        <f>'[1]2019 data'!O122</f>
        <v>79671</v>
      </c>
      <c r="F32" s="12">
        <f>'[1]2019 data'!AB122</f>
        <v>30819.911</v>
      </c>
      <c r="G32" s="4">
        <f t="shared" si="0"/>
        <v>2.5850496453412859</v>
      </c>
    </row>
    <row r="33" spans="1:7" ht="15.6" x14ac:dyDescent="0.3">
      <c r="A33" s="15">
        <f t="shared" si="1"/>
        <v>24</v>
      </c>
      <c r="C33" s="41" t="str">
        <f>'[1]2019 data'!B48</f>
        <v>Gulf Power Company</v>
      </c>
      <c r="E33" s="5">
        <f>'[1]2019 data'!O48</f>
        <v>38841</v>
      </c>
      <c r="F33" s="12">
        <f>'[1]2019 data'!AB48</f>
        <v>14942.931</v>
      </c>
      <c r="G33" s="4">
        <f t="shared" si="0"/>
        <v>2.5992892559030083</v>
      </c>
    </row>
    <row r="34" spans="1:7" ht="15.6" x14ac:dyDescent="0.3">
      <c r="A34" s="15">
        <f t="shared" si="1"/>
        <v>25</v>
      </c>
      <c r="C34" s="41" t="str">
        <f>'[1]2019 data'!B35</f>
        <v>Entergy Arkansas, LLC</v>
      </c>
      <c r="E34" s="5">
        <f>'[1]2019 data'!O35</f>
        <v>81990</v>
      </c>
      <c r="F34" s="12">
        <f>'[1]2019 data'!AB35</f>
        <v>31203.431</v>
      </c>
      <c r="G34" s="4">
        <f t="shared" si="0"/>
        <v>2.6275956640793763</v>
      </c>
    </row>
    <row r="35" spans="1:7" ht="15.6" x14ac:dyDescent="0.3">
      <c r="A35" s="15">
        <f t="shared" si="1"/>
        <v>26</v>
      </c>
      <c r="C35" s="41" t="str">
        <f>'[1]2019 data'!B40</f>
        <v>Evergy Kansas Central, Inc.</v>
      </c>
      <c r="E35" s="5">
        <f>'[1]2019 data'!O40</f>
        <v>75505</v>
      </c>
      <c r="F35" s="12">
        <f>'[1]2019 data'!AB40</f>
        <v>28173.511999999999</v>
      </c>
      <c r="G35" s="4">
        <f t="shared" si="0"/>
        <v>2.6799995683889182</v>
      </c>
    </row>
    <row r="36" spans="1:7" ht="15.6" x14ac:dyDescent="0.3">
      <c r="A36" s="15">
        <f t="shared" si="1"/>
        <v>27</v>
      </c>
      <c r="C36" s="41" t="str">
        <f>'[1]2019 data'!B116</f>
        <v>Upper Michigan Energy Resources Corporation</v>
      </c>
      <c r="E36" s="5">
        <f>'[1]2019 data'!O116</f>
        <v>4525</v>
      </c>
      <c r="F36" s="12">
        <f>'[1]2019 data'!AB116</f>
        <v>1676.7860000000001</v>
      </c>
      <c r="G36" s="4">
        <f t="shared" si="0"/>
        <v>2.698615088627887</v>
      </c>
    </row>
    <row r="37" spans="1:7" ht="15.6" x14ac:dyDescent="0.3">
      <c r="A37" s="15">
        <f t="shared" si="1"/>
        <v>28</v>
      </c>
      <c r="C37" s="41" t="str">
        <f>'[1]2019 data'!B71</f>
        <v>Northern States Power Company-MN</v>
      </c>
      <c r="E37" s="5">
        <f>'[1]2019 data'!O71</f>
        <v>121335</v>
      </c>
      <c r="F37" s="12">
        <f>'[1]2019 data'!AB71</f>
        <v>44858.726000000002</v>
      </c>
      <c r="G37" s="4">
        <f t="shared" si="0"/>
        <v>2.7048249207969035</v>
      </c>
    </row>
    <row r="38" spans="1:7" ht="15.6" x14ac:dyDescent="0.3">
      <c r="A38" s="15">
        <f t="shared" si="1"/>
        <v>29</v>
      </c>
      <c r="C38" s="41" t="str">
        <f>'[1]2019 data'!B15</f>
        <v>CenterPoint Energy Houston Electric, LLC</v>
      </c>
      <c r="E38" s="5">
        <f>'[1]2019 data'!O15</f>
        <v>250147</v>
      </c>
      <c r="F38" s="12">
        <f>'[1]2019 data'!AB15</f>
        <v>92179.774000000005</v>
      </c>
      <c r="G38" s="4">
        <f t="shared" si="0"/>
        <v>2.713686410209684</v>
      </c>
    </row>
    <row r="39" spans="1:7" ht="15.6" x14ac:dyDescent="0.3">
      <c r="A39" s="15">
        <f t="shared" si="1"/>
        <v>30</v>
      </c>
      <c r="C39" s="41" t="str">
        <f>'[1]2019 data'!B88</f>
        <v>Public Service Company of Colorado</v>
      </c>
      <c r="E39" s="5">
        <f>'[1]2019 data'!O88</f>
        <v>120372</v>
      </c>
      <c r="F39" s="12">
        <f>'[1]2019 data'!AB88</f>
        <v>44049.22</v>
      </c>
      <c r="G39" s="4">
        <f t="shared" si="0"/>
        <v>2.7326704082387838</v>
      </c>
    </row>
    <row r="40" spans="1:7" ht="15.6" x14ac:dyDescent="0.3">
      <c r="A40" s="15">
        <f t="shared" si="1"/>
        <v>31</v>
      </c>
      <c r="C40" s="41" t="str">
        <f>'[1]2019 data'!B20</f>
        <v>Cleco Power LLC</v>
      </c>
      <c r="E40" s="5">
        <f>'[1]2019 data'!O20</f>
        <v>32075</v>
      </c>
      <c r="F40" s="12">
        <f>'[1]2019 data'!AB20</f>
        <v>11562.97</v>
      </c>
      <c r="G40" s="4">
        <f t="shared" si="0"/>
        <v>2.7739412970888968</v>
      </c>
    </row>
    <row r="41" spans="1:7" ht="15.6" x14ac:dyDescent="0.3">
      <c r="A41" s="15">
        <f t="shared" si="1"/>
        <v>32</v>
      </c>
      <c r="C41" s="41" t="str">
        <f>'[1]2019 data'!B11</f>
        <v>Avista Corporation</v>
      </c>
      <c r="E41" s="5">
        <f>'[1]2019 data'!O11</f>
        <v>33322</v>
      </c>
      <c r="F41" s="12">
        <f>'[1]2019 data'!AB11</f>
        <v>11958.236000000001</v>
      </c>
      <c r="G41" s="4">
        <f t="shared" si="0"/>
        <v>2.7865313914192695</v>
      </c>
    </row>
    <row r="42" spans="1:7" ht="15.6" x14ac:dyDescent="0.3">
      <c r="A42" s="15">
        <f t="shared" si="1"/>
        <v>33</v>
      </c>
      <c r="C42" s="41" t="str">
        <f>'[1]2019 data'!B118</f>
        <v>Virginia Electric and Power Company</v>
      </c>
      <c r="E42" s="5">
        <f>'[1]2019 data'!O118</f>
        <v>256490</v>
      </c>
      <c r="F42" s="12">
        <f>'[1]2019 data'!AB118</f>
        <v>88238.368000000002</v>
      </c>
      <c r="G42" s="4">
        <f t="shared" ref="G42:G73" si="2">E42/F42</f>
        <v>2.9067854020146879</v>
      </c>
    </row>
    <row r="43" spans="1:7" ht="15.6" x14ac:dyDescent="0.3">
      <c r="A43" s="15">
        <f t="shared" ref="A43:A74" si="3">1+A42</f>
        <v>34</v>
      </c>
      <c r="C43" s="41" t="str">
        <f>'[1]2019 data'!B99</f>
        <v>Sierra Pacific Power Company</v>
      </c>
      <c r="E43" s="5">
        <f>'[1]2019 data'!O99</f>
        <v>28666</v>
      </c>
      <c r="F43" s="12">
        <f>'[1]2019 data'!AB99</f>
        <v>9857.9940000000006</v>
      </c>
      <c r="G43" s="4">
        <f t="shared" si="2"/>
        <v>2.9078938372248957</v>
      </c>
    </row>
    <row r="44" spans="1:7" ht="15.6" x14ac:dyDescent="0.3">
      <c r="A44" s="15">
        <f t="shared" si="3"/>
        <v>35</v>
      </c>
      <c r="C44" s="41" t="str">
        <f>'[1]2019 data'!B104</f>
        <v>Tampa Electric Company</v>
      </c>
      <c r="E44" s="5">
        <f>'[1]2019 data'!O104</f>
        <v>58440</v>
      </c>
      <c r="F44" s="12">
        <f>'[1]2019 data'!AB104</f>
        <v>19938.768</v>
      </c>
      <c r="G44" s="4">
        <f t="shared" si="2"/>
        <v>2.9309734683707638</v>
      </c>
    </row>
    <row r="45" spans="1:7" ht="15.6" x14ac:dyDescent="0.3">
      <c r="A45" s="15">
        <f t="shared" si="3"/>
        <v>36</v>
      </c>
      <c r="C45" s="41" t="str">
        <f>'[1]2019 data'!B93</f>
        <v>Puget Sound Energy, Inc.</v>
      </c>
      <c r="E45" s="5">
        <f>'[1]2019 data'!O93</f>
        <v>80879</v>
      </c>
      <c r="F45" s="12">
        <f>'[1]2019 data'!AB93</f>
        <v>27486.304</v>
      </c>
      <c r="G45" s="4">
        <f t="shared" si="2"/>
        <v>2.9425200274289334</v>
      </c>
    </row>
    <row r="46" spans="1:7" ht="15.6" x14ac:dyDescent="0.3">
      <c r="A46" s="15">
        <f t="shared" si="3"/>
        <v>37</v>
      </c>
      <c r="C46" s="41" t="str">
        <f>'[1]2019 data'!B49</f>
        <v>Idaho Power Company</v>
      </c>
      <c r="E46" s="5">
        <f>'[1]2019 data'!O49</f>
        <v>51784</v>
      </c>
      <c r="F46" s="12">
        <f>'[1]2019 data'!AB49</f>
        <v>17387.635999999999</v>
      </c>
      <c r="G46" s="4">
        <f t="shared" si="2"/>
        <v>2.9782081934542455</v>
      </c>
    </row>
    <row r="47" spans="1:7" ht="15.6" x14ac:dyDescent="0.3">
      <c r="A47" s="15">
        <f t="shared" si="3"/>
        <v>38</v>
      </c>
      <c r="C47" s="41" t="str">
        <f>'[1]2019 data'!B98</f>
        <v>Sempra</v>
      </c>
      <c r="E47" s="5">
        <f>'[1]2019 data'!O98</f>
        <v>473996</v>
      </c>
      <c r="F47" s="12">
        <f>'[1]2019 data'!AB98</f>
        <v>157585.85800000001</v>
      </c>
      <c r="G47" s="4">
        <f t="shared" si="2"/>
        <v>3.0078587381870268</v>
      </c>
    </row>
    <row r="48" spans="1:7" ht="15.6" x14ac:dyDescent="0.3">
      <c r="A48" s="15">
        <f t="shared" si="3"/>
        <v>39</v>
      </c>
      <c r="C48" s="41" t="str">
        <f>'[1]2019 data'!B55</f>
        <v>Kingsport Power Company</v>
      </c>
      <c r="E48" s="5">
        <f>'[1]2019 data'!O55</f>
        <v>5953</v>
      </c>
      <c r="F48" s="12">
        <f>'[1]2019 data'!AB55</f>
        <v>1944.08</v>
      </c>
      <c r="G48" s="4">
        <f t="shared" si="2"/>
        <v>3.0621167853174769</v>
      </c>
    </row>
    <row r="49" spans="1:7" ht="15.6" x14ac:dyDescent="0.3">
      <c r="A49" s="15">
        <f t="shared" si="3"/>
        <v>40</v>
      </c>
      <c r="C49" s="41" t="str">
        <f>'[1]2019 data'!B26</f>
        <v>Duke Energy Carolinas, LLC</v>
      </c>
      <c r="E49" s="5">
        <f>'[1]2019 data'!O26</f>
        <v>276921</v>
      </c>
      <c r="F49" s="12">
        <f>'[1]2019 data'!AB26</f>
        <v>89920.778000000006</v>
      </c>
      <c r="G49" s="4">
        <f t="shared" si="2"/>
        <v>3.0796108103068236</v>
      </c>
    </row>
    <row r="50" spans="1:7" ht="15.6" x14ac:dyDescent="0.3">
      <c r="A50" s="15">
        <f t="shared" si="3"/>
        <v>41</v>
      </c>
      <c r="C50" s="41" t="str">
        <f>'[1]2019 data'!B50</f>
        <v>Indiana Michigan Power Company</v>
      </c>
      <c r="E50" s="5">
        <f>'[1]2019 data'!O50</f>
        <v>81866</v>
      </c>
      <c r="F50" s="12">
        <f>'[1]2019 data'!AB50</f>
        <v>26514.011999999999</v>
      </c>
      <c r="G50" s="4">
        <f t="shared" si="2"/>
        <v>3.0876504091496981</v>
      </c>
    </row>
    <row r="51" spans="1:7" ht="18" x14ac:dyDescent="0.35">
      <c r="A51" s="15">
        <f t="shared" si="3"/>
        <v>42</v>
      </c>
      <c r="C51" s="41" t="str">
        <f>'[1]2019 data'!B41</f>
        <v>Evergy Kansas South, Inc.</v>
      </c>
      <c r="D51" s="6"/>
      <c r="E51" s="5">
        <f>'[1]2019 data'!O41</f>
        <v>35570</v>
      </c>
      <c r="F51" s="12">
        <f>'[1]2019 data'!AB41</f>
        <v>11120.812</v>
      </c>
      <c r="G51" s="4">
        <f t="shared" si="2"/>
        <v>3.1985074471180703</v>
      </c>
    </row>
    <row r="52" spans="1:7" ht="15.6" x14ac:dyDescent="0.3">
      <c r="A52" s="15">
        <f t="shared" si="3"/>
        <v>43</v>
      </c>
      <c r="C52" s="41" t="str">
        <f>'[1]2019 data'!B54</f>
        <v>Kentucky Utilities Company</v>
      </c>
      <c r="E52" s="5">
        <f>'[1]2019 data'!O54</f>
        <v>63847</v>
      </c>
      <c r="F52" s="12">
        <f>'[1]2019 data'!AB54</f>
        <v>19813.335999999999</v>
      </c>
      <c r="G52" s="4">
        <f t="shared" si="2"/>
        <v>3.2224255420692409</v>
      </c>
    </row>
    <row r="53" spans="1:7" ht="15.6" x14ac:dyDescent="0.3">
      <c r="A53" s="15">
        <f t="shared" si="3"/>
        <v>44</v>
      </c>
      <c r="C53" s="41" t="str">
        <f>'[1]2019 data'!B42</f>
        <v>Evergy Metro, Inc.</v>
      </c>
      <c r="E53" s="5">
        <f>'[1]2019 data'!O42</f>
        <v>69826</v>
      </c>
      <c r="F53" s="12">
        <f>'[1]2019 data'!AB42</f>
        <v>20934.469000000001</v>
      </c>
      <c r="G53" s="4">
        <f t="shared" si="2"/>
        <v>3.3354559888765269</v>
      </c>
    </row>
    <row r="54" spans="1:7" ht="15.6" x14ac:dyDescent="0.3">
      <c r="A54" s="15">
        <f t="shared" si="3"/>
        <v>45</v>
      </c>
      <c r="C54" s="41" t="str">
        <f>'[1]2019 data'!B37</f>
        <v>Entergy Mississippi, LLC</v>
      </c>
      <c r="E54" s="5">
        <f>'[1]2019 data'!O37</f>
        <v>50143</v>
      </c>
      <c r="F54" s="12">
        <f>'[1]2019 data'!AB37</f>
        <v>15011.924000000001</v>
      </c>
      <c r="G54" s="4">
        <f t="shared" si="2"/>
        <v>3.34021142126752</v>
      </c>
    </row>
    <row r="55" spans="1:7" ht="15.6" x14ac:dyDescent="0.3">
      <c r="A55" s="15">
        <f t="shared" si="3"/>
        <v>46</v>
      </c>
      <c r="C55" s="41" t="str">
        <f>'[1]2019 data'!B76</f>
        <v>Oklahoma Gas and Electric Company</v>
      </c>
      <c r="E55" s="5">
        <f>'[1]2019 data'!O76</f>
        <v>99248</v>
      </c>
      <c r="F55" s="12">
        <f>'[1]2019 data'!AB76</f>
        <v>29591.330999999998</v>
      </c>
      <c r="G55" s="4">
        <f t="shared" si="2"/>
        <v>3.3539552512862638</v>
      </c>
    </row>
    <row r="56" spans="1:7" ht="15.6" x14ac:dyDescent="0.3">
      <c r="A56" s="15">
        <f t="shared" si="3"/>
        <v>47</v>
      </c>
      <c r="C56" s="41" t="str">
        <f>'[1]2019 data'!B74</f>
        <v>Ohio Edison Company</v>
      </c>
      <c r="E56" s="5">
        <f>'[1]2019 data'!O74</f>
        <v>79015</v>
      </c>
      <c r="F56" s="12">
        <f>'[1]2019 data'!AB74</f>
        <v>23441.456999999999</v>
      </c>
      <c r="G56" s="4">
        <f t="shared" si="2"/>
        <v>3.3707375782998472</v>
      </c>
    </row>
    <row r="57" spans="1:7" ht="15.6" x14ac:dyDescent="0.3">
      <c r="A57" s="15">
        <f t="shared" si="3"/>
        <v>48</v>
      </c>
      <c r="C57" s="41" t="str">
        <f>'[1]2019 data'!B101</f>
        <v>Southern Indiana Gas and Electric Company</v>
      </c>
      <c r="E57" s="5">
        <f>'[1]2019 data'!O101</f>
        <v>17553</v>
      </c>
      <c r="F57" s="12">
        <f>'[1]2019 data'!AB101</f>
        <v>5199.2049999999999</v>
      </c>
      <c r="G57" s="4">
        <f t="shared" si="2"/>
        <v>3.3760930757683147</v>
      </c>
    </row>
    <row r="58" spans="1:7" ht="15.6" x14ac:dyDescent="0.3">
      <c r="A58" s="15">
        <f t="shared" si="3"/>
        <v>49</v>
      </c>
      <c r="C58" s="41" t="str">
        <f>'[1]2019 data'!B115</f>
        <v>UNS Electric, Inc.</v>
      </c>
      <c r="E58" s="5">
        <f>'[1]2019 data'!O115</f>
        <v>7014</v>
      </c>
      <c r="F58" s="12">
        <f>'[1]2019 data'!AB115</f>
        <v>2065.7060000000001</v>
      </c>
      <c r="G58" s="4">
        <f t="shared" si="2"/>
        <v>3.3954493040151887</v>
      </c>
    </row>
    <row r="59" spans="1:7" ht="15.6" x14ac:dyDescent="0.3">
      <c r="A59" s="15">
        <f t="shared" si="3"/>
        <v>50</v>
      </c>
      <c r="C59" s="41" t="str">
        <f>'[1]2019 data'!B29</f>
        <v>Duke Energy Kentucky, Inc.</v>
      </c>
      <c r="E59" s="5">
        <f>'[1]2019 data'!O29</f>
        <v>15677</v>
      </c>
      <c r="F59" s="12">
        <f>'[1]2019 data'!AB29</f>
        <v>4554.5659999999998</v>
      </c>
      <c r="G59" s="4">
        <f t="shared" si="2"/>
        <v>3.442040361255057</v>
      </c>
    </row>
    <row r="60" spans="1:7" ht="15.6" x14ac:dyDescent="0.3">
      <c r="A60" s="15">
        <f t="shared" si="3"/>
        <v>51</v>
      </c>
      <c r="C60" s="41" t="str">
        <f>'[1]2019 data'!B46</f>
        <v>Georgia Power Company</v>
      </c>
      <c r="E60" s="5">
        <f>'[1]2019 data'!O46</f>
        <v>305710</v>
      </c>
      <c r="F60" s="12">
        <f>'[1]2019 data'!AB46</f>
        <v>87680.543999999994</v>
      </c>
      <c r="G60" s="4">
        <f t="shared" si="2"/>
        <v>3.4866343894946641</v>
      </c>
    </row>
    <row r="61" spans="1:7" ht="15.6" x14ac:dyDescent="0.3">
      <c r="A61" s="15">
        <f t="shared" si="3"/>
        <v>52</v>
      </c>
      <c r="C61" s="41" t="str">
        <f>'[1]2019 data'!B106</f>
        <v>The Cleveland Electric Illuminating Company</v>
      </c>
      <c r="E61" s="5">
        <f>'[1]2019 data'!O106</f>
        <v>63507</v>
      </c>
      <c r="F61" s="12">
        <f>'[1]2019 data'!AB106</f>
        <v>18053.756000000001</v>
      </c>
      <c r="G61" s="4">
        <f t="shared" si="2"/>
        <v>3.5176613664214802</v>
      </c>
    </row>
    <row r="62" spans="1:7" ht="15.6" x14ac:dyDescent="0.3">
      <c r="A62" s="15">
        <f t="shared" si="3"/>
        <v>53</v>
      </c>
      <c r="C62" s="41" t="str">
        <f>'[1]2019 data'!B79</f>
        <v>Otter Tail Power Company</v>
      </c>
      <c r="E62" s="5">
        <f>'[1]2019 data'!O79</f>
        <v>18330</v>
      </c>
      <c r="F62" s="12">
        <f>'[1]2019 data'!AB79</f>
        <v>5174.3239999999996</v>
      </c>
      <c r="G62" s="4">
        <f t="shared" si="2"/>
        <v>3.5424917341859539</v>
      </c>
    </row>
    <row r="63" spans="1:7" ht="15.6" x14ac:dyDescent="0.3">
      <c r="A63" s="15">
        <f t="shared" si="3"/>
        <v>54</v>
      </c>
      <c r="C63" s="41" t="str">
        <f>'[1]2019 data'!B102</f>
        <v>Southwestern Electric Power Company</v>
      </c>
      <c r="E63" s="5">
        <f>'[1]2019 data'!O102</f>
        <v>90317</v>
      </c>
      <c r="F63" s="12">
        <f>'[1]2019 data'!AB102</f>
        <v>25160.460999999999</v>
      </c>
      <c r="G63" s="4">
        <f t="shared" si="2"/>
        <v>3.5896401103302522</v>
      </c>
    </row>
    <row r="64" spans="1:7" ht="15.6" x14ac:dyDescent="0.3">
      <c r="A64" s="15">
        <f t="shared" si="3"/>
        <v>55</v>
      </c>
      <c r="C64" s="41" t="str">
        <f>'[1]2019 data'!B9</f>
        <v>Arizona Public Service Company</v>
      </c>
      <c r="E64" s="5">
        <f>'[1]2019 data'!O9</f>
        <v>115797</v>
      </c>
      <c r="F64" s="12">
        <f>'[1]2019 data'!AB9</f>
        <v>31929.592000000001</v>
      </c>
      <c r="G64" s="4">
        <f t="shared" si="2"/>
        <v>3.6266357553206441</v>
      </c>
    </row>
    <row r="65" spans="1:7" ht="15.6" x14ac:dyDescent="0.3">
      <c r="A65" s="15">
        <f t="shared" si="3"/>
        <v>56</v>
      </c>
      <c r="C65" s="41" t="str">
        <f>'[1]2019 data'!B28</f>
        <v>Duke Energy Indiana, LLC</v>
      </c>
      <c r="E65" s="5">
        <f>'[1]2019 data'!O28</f>
        <v>118208</v>
      </c>
      <c r="F65" s="12">
        <f>'[1]2019 data'!AB28</f>
        <v>31887.363000000001</v>
      </c>
      <c r="G65" s="4">
        <f t="shared" si="2"/>
        <v>3.7070484630541571</v>
      </c>
    </row>
    <row r="66" spans="1:7" ht="15.6" x14ac:dyDescent="0.3">
      <c r="A66" s="15">
        <f t="shared" si="3"/>
        <v>57</v>
      </c>
      <c r="C66" s="41" t="str">
        <f>'[1]2019 data'!B69</f>
        <v>Northern Indiana Public Service Company</v>
      </c>
      <c r="E66" s="5">
        <f>'[1]2019 data'!O69</f>
        <v>58811</v>
      </c>
      <c r="F66" s="12">
        <f>'[1]2019 data'!AB69</f>
        <v>15721.312</v>
      </c>
      <c r="G66" s="4">
        <f t="shared" si="2"/>
        <v>3.7408455477507223</v>
      </c>
    </row>
    <row r="67" spans="1:7" ht="15.6" x14ac:dyDescent="0.3">
      <c r="A67" s="15">
        <f t="shared" si="3"/>
        <v>58</v>
      </c>
      <c r="C67" s="41" t="str">
        <f>'[1]2019 data'!B32</f>
        <v>Duquesne Light Company</v>
      </c>
      <c r="E67" s="5">
        <f>'[1]2019 data'!O32</f>
        <v>48890</v>
      </c>
      <c r="F67" s="12">
        <f>'[1]2019 data'!AB32</f>
        <v>12654.983</v>
      </c>
      <c r="G67" s="4">
        <f t="shared" si="2"/>
        <v>3.8633003299964921</v>
      </c>
    </row>
    <row r="68" spans="1:7" ht="15.6" x14ac:dyDescent="0.3">
      <c r="A68" s="15">
        <f t="shared" si="3"/>
        <v>59</v>
      </c>
      <c r="C68" s="41" t="str">
        <f>'[1]2019 data'!B75</f>
        <v>Ohio Power Company</v>
      </c>
      <c r="E68" s="5">
        <f>'[1]2019 data'!O75</f>
        <v>179543</v>
      </c>
      <c r="F68" s="12">
        <f>'[1]2019 data'!AB75</f>
        <v>46457.834999999999</v>
      </c>
      <c r="G68" s="4">
        <f t="shared" si="2"/>
        <v>3.8646441445237385</v>
      </c>
    </row>
    <row r="69" spans="1:7" ht="15.6" x14ac:dyDescent="0.3">
      <c r="A69" s="15">
        <f t="shared" si="3"/>
        <v>60</v>
      </c>
      <c r="C69" s="41" t="str">
        <f>'[1]2019 data'!B83</f>
        <v>Pennsylvania Power Company</v>
      </c>
      <c r="E69" s="5">
        <f>'[1]2019 data'!O83</f>
        <v>18105</v>
      </c>
      <c r="F69" s="12">
        <f>'[1]2019 data'!AB83</f>
        <v>4664.4690000000001</v>
      </c>
      <c r="G69" s="4">
        <f t="shared" si="2"/>
        <v>3.8814707526194301</v>
      </c>
    </row>
    <row r="70" spans="1:7" ht="15.6" x14ac:dyDescent="0.3">
      <c r="A70" s="15">
        <f t="shared" si="3"/>
        <v>61</v>
      </c>
      <c r="C70" s="41" t="str">
        <f>'[1]2019 data'!B27</f>
        <v>Duke Energy Florida, LLC</v>
      </c>
      <c r="E70" s="5">
        <f>'[1]2019 data'!O27</f>
        <v>165309</v>
      </c>
      <c r="F70" s="12">
        <f>'[1]2019 data'!AB27</f>
        <v>42257.337</v>
      </c>
      <c r="G70" s="4">
        <f t="shared" si="2"/>
        <v>3.9119597148301133</v>
      </c>
    </row>
    <row r="71" spans="1:7" ht="15.6" x14ac:dyDescent="0.3">
      <c r="A71" s="15">
        <f t="shared" si="3"/>
        <v>62</v>
      </c>
      <c r="C71" s="41" t="str">
        <f>'[1]2019 data'!B30</f>
        <v>Duke Energy Ohio, Inc.</v>
      </c>
      <c r="E71" s="5">
        <f>'[1]2019 data'!O30</f>
        <v>83155</v>
      </c>
      <c r="F71" s="12">
        <f>'[1]2019 data'!AB30</f>
        <v>21237.518</v>
      </c>
      <c r="G71" s="4">
        <f t="shared" si="2"/>
        <v>3.9154763753466861</v>
      </c>
    </row>
    <row r="72" spans="1:7" ht="15.6" x14ac:dyDescent="0.3">
      <c r="A72" s="15">
        <f t="shared" si="3"/>
        <v>63</v>
      </c>
      <c r="C72" s="41" t="str">
        <f>'[1]2019 data'!B4</f>
        <v>AES Indiana</v>
      </c>
      <c r="E72" s="5">
        <f>'[1]2019 data'!O4</f>
        <v>63241</v>
      </c>
      <c r="F72" s="12">
        <f>'[1]2019 data'!AB4</f>
        <v>16083.014999999999</v>
      </c>
      <c r="G72" s="4">
        <f t="shared" si="2"/>
        <v>3.9321607298134089</v>
      </c>
    </row>
    <row r="73" spans="1:7" ht="15.6" x14ac:dyDescent="0.3">
      <c r="A73" s="15">
        <f t="shared" si="3"/>
        <v>64</v>
      </c>
      <c r="C73" s="41" t="str">
        <f>'[1]2019 data'!B43</f>
        <v>Evergy Missouri West, Inc.</v>
      </c>
      <c r="E73" s="5">
        <f>'[1]2019 data'!O43</f>
        <v>35108</v>
      </c>
      <c r="F73" s="12">
        <f>'[1]2019 data'!AB43</f>
        <v>8895.3610000000008</v>
      </c>
      <c r="G73" s="4">
        <f t="shared" si="2"/>
        <v>3.9467763028391984</v>
      </c>
    </row>
    <row r="74" spans="1:7" ht="15.6" x14ac:dyDescent="0.3">
      <c r="A74" s="15">
        <f t="shared" si="3"/>
        <v>65</v>
      </c>
      <c r="C74" s="41" t="str">
        <f>'[1]2019 data'!B113</f>
        <v>Union Electric Company</v>
      </c>
      <c r="E74" s="5">
        <f>'[1]2019 data'!O113</f>
        <v>149680</v>
      </c>
      <c r="F74" s="12">
        <f>'[1]2019 data'!AB113</f>
        <v>37596.065000000002</v>
      </c>
      <c r="G74" s="4">
        <f t="shared" ref="G74:G105" si="4">E74/F74</f>
        <v>3.9812677204382956</v>
      </c>
    </row>
    <row r="75" spans="1:7" ht="15.6" x14ac:dyDescent="0.3">
      <c r="A75" s="15">
        <f t="shared" ref="A75:A106" si="5">1+A74</f>
        <v>66</v>
      </c>
      <c r="C75" s="41" t="str">
        <f>'[1]2019 data'!B108</f>
        <v>The Potomac Edison Company</v>
      </c>
      <c r="E75" s="5">
        <f>'[1]2019 data'!O108</f>
        <v>47358</v>
      </c>
      <c r="F75" s="12">
        <f>'[1]2019 data'!AB108</f>
        <v>11782.66</v>
      </c>
      <c r="G75" s="4">
        <f t="shared" si="4"/>
        <v>4.0192961521422159</v>
      </c>
    </row>
    <row r="76" spans="1:7" ht="15.6" x14ac:dyDescent="0.3">
      <c r="A76" s="15">
        <f t="shared" si="5"/>
        <v>67</v>
      </c>
      <c r="C76" s="41" t="str">
        <f>'[1]2019 data'!B45</f>
        <v>Florida Power &amp; Light Company</v>
      </c>
      <c r="E76" s="5">
        <f>'[1]2019 data'!O45</f>
        <v>493969</v>
      </c>
      <c r="F76" s="12">
        <f>'[1]2019 data'!AB45</f>
        <v>122399.61900000001</v>
      </c>
      <c r="G76" s="4">
        <f t="shared" si="4"/>
        <v>4.0357070065716458</v>
      </c>
    </row>
    <row r="77" spans="1:7" x14ac:dyDescent="0.25">
      <c r="A77" s="15">
        <f t="shared" si="5"/>
        <v>68</v>
      </c>
      <c r="C77" s="41" t="str">
        <f>'[1]2019 data'!B64</f>
        <v>Monongahela Power Company</v>
      </c>
      <c r="E77" s="5">
        <f>'[1]2019 data'!O64</f>
        <v>69774</v>
      </c>
      <c r="F77" s="12">
        <f>'[1]2019 data'!AB64</f>
        <v>17270.646000000001</v>
      </c>
      <c r="G77" s="4">
        <f t="shared" si="4"/>
        <v>4.0400341712753534</v>
      </c>
    </row>
    <row r="78" spans="1:7" x14ac:dyDescent="0.25">
      <c r="A78" s="15">
        <f t="shared" si="5"/>
        <v>69</v>
      </c>
      <c r="C78" s="41" t="str">
        <f>'[1]2019 data'!B91</f>
        <v>Public Service Company of Oklahoma</v>
      </c>
      <c r="E78" s="5">
        <f>'[1]2019 data'!O91</f>
        <v>83337</v>
      </c>
      <c r="F78" s="12">
        <f>'[1]2019 data'!AB91</f>
        <v>20409.260999999999</v>
      </c>
      <c r="G78" s="4">
        <f t="shared" si="4"/>
        <v>4.083293363733258</v>
      </c>
    </row>
    <row r="79" spans="1:7" x14ac:dyDescent="0.25">
      <c r="A79" s="15">
        <f t="shared" si="5"/>
        <v>70</v>
      </c>
      <c r="C79" s="41" t="str">
        <f>'[1]2019 data'!B56</f>
        <v>Louisville Gas and Electric Company</v>
      </c>
      <c r="E79" s="5">
        <f>'[1]2019 data'!O56</f>
        <v>54070</v>
      </c>
      <c r="F79" s="12">
        <f>'[1]2019 data'!AB56</f>
        <v>13171.156999999999</v>
      </c>
      <c r="G79" s="4">
        <f t="shared" si="4"/>
        <v>4.105182255438911</v>
      </c>
    </row>
    <row r="80" spans="1:7" x14ac:dyDescent="0.25">
      <c r="A80" s="15">
        <f t="shared" si="5"/>
        <v>71</v>
      </c>
      <c r="C80" s="41" t="str">
        <f>'[1]2019 data'!B70</f>
        <v>Northern States Power Company</v>
      </c>
      <c r="E80" s="5">
        <f>'[1]2019 data'!O70</f>
        <v>28213</v>
      </c>
      <c r="F80" s="12">
        <f>'[1]2019 data'!AB70</f>
        <v>6789.8270000000002</v>
      </c>
      <c r="G80" s="4">
        <f t="shared" si="4"/>
        <v>4.155186870004199</v>
      </c>
    </row>
    <row r="81" spans="1:7" x14ac:dyDescent="0.25">
      <c r="A81" s="15">
        <f t="shared" si="5"/>
        <v>72</v>
      </c>
      <c r="C81" s="41" t="str">
        <f>'[1]2019 data'!B92</f>
        <v>Public Service Electric and Gas Company</v>
      </c>
      <c r="E81" s="5">
        <f>'[1]2019 data'!O92</f>
        <v>172783</v>
      </c>
      <c r="F81" s="12">
        <f>'[1]2019 data'!AB92</f>
        <v>40860.792000000001</v>
      </c>
      <c r="G81" s="4">
        <f t="shared" si="4"/>
        <v>4.2285768714419438</v>
      </c>
    </row>
    <row r="82" spans="1:7" x14ac:dyDescent="0.25">
      <c r="A82" s="15">
        <f t="shared" si="5"/>
        <v>73</v>
      </c>
      <c r="C82" s="41" t="str">
        <f>'[1]2019 data'!B119</f>
        <v>West Penn Power Company</v>
      </c>
      <c r="E82" s="5">
        <f>'[1]2019 data'!O119</f>
        <v>85053</v>
      </c>
      <c r="F82" s="12">
        <f>'[1]2019 data'!AB119</f>
        <v>20091.071</v>
      </c>
      <c r="G82" s="4">
        <f t="shared" si="4"/>
        <v>4.2333731238120658</v>
      </c>
    </row>
    <row r="83" spans="1:7" x14ac:dyDescent="0.25">
      <c r="A83" s="15">
        <f t="shared" si="5"/>
        <v>74</v>
      </c>
      <c r="C83" s="41" t="str">
        <f>'[1]2019 data'!B72</f>
        <v>NorthWestern Corporation</v>
      </c>
      <c r="E83" s="5">
        <f>'[1]2019 data'!O72</f>
        <v>39053</v>
      </c>
      <c r="F83" s="12">
        <f>'[1]2019 data'!AB72</f>
        <v>9114.6779999999999</v>
      </c>
      <c r="G83" s="4">
        <f t="shared" si="4"/>
        <v>4.2846274986346202</v>
      </c>
    </row>
    <row r="84" spans="1:7" x14ac:dyDescent="0.25">
      <c r="A84" s="15">
        <f t="shared" si="5"/>
        <v>75</v>
      </c>
      <c r="C84" s="41" t="str">
        <f>'[1]2019 data'!B57</f>
        <v>Madison Gas and Electric Company</v>
      </c>
      <c r="E84" s="5">
        <f>'[1]2019 data'!O57</f>
        <v>16181</v>
      </c>
      <c r="F84" s="12">
        <f>'[1]2019 data'!AB57</f>
        <v>3706.93</v>
      </c>
      <c r="G84" s="4">
        <f t="shared" si="4"/>
        <v>4.3650675896226803</v>
      </c>
    </row>
    <row r="85" spans="1:7" x14ac:dyDescent="0.25">
      <c r="A85" s="15">
        <f t="shared" si="5"/>
        <v>76</v>
      </c>
      <c r="C85" s="41" t="str">
        <f>'[1]2019 data'!B8</f>
        <v>Appalachian Power Company</v>
      </c>
      <c r="E85" s="5">
        <f>'[1]2019 data'!O8</f>
        <v>148747</v>
      </c>
      <c r="F85" s="12">
        <f>'[1]2019 data'!AB8</f>
        <v>33841.807999999997</v>
      </c>
      <c r="G85" s="4">
        <f t="shared" si="4"/>
        <v>4.3953620917653105</v>
      </c>
    </row>
    <row r="86" spans="1:7" x14ac:dyDescent="0.25">
      <c r="A86" s="15">
        <f t="shared" si="5"/>
        <v>77</v>
      </c>
      <c r="C86" s="41" t="str">
        <f>'[1]2019 data'!B82</f>
        <v>Pennsylvania Electric Company</v>
      </c>
      <c r="E86" s="5">
        <f>'[1]2019 data'!O82</f>
        <v>67491</v>
      </c>
      <c r="F86" s="12">
        <f>'[1]2019 data'!AB82</f>
        <v>14313.118</v>
      </c>
      <c r="G86" s="4">
        <f t="shared" si="4"/>
        <v>4.7153247810854353</v>
      </c>
    </row>
    <row r="87" spans="1:7" x14ac:dyDescent="0.25">
      <c r="A87" s="15">
        <f t="shared" si="5"/>
        <v>78</v>
      </c>
      <c r="C87" s="41" t="str">
        <f>'[1]2019 data'!B34</f>
        <v>Empire District Electric Company</v>
      </c>
      <c r="E87" s="5">
        <f>'[1]2019 data'!O34</f>
        <v>24812</v>
      </c>
      <c r="F87" s="12">
        <f>'[1]2019 data'!AB34</f>
        <v>5113.8890000000001</v>
      </c>
      <c r="G87" s="4">
        <f t="shared" si="4"/>
        <v>4.8518847397743672</v>
      </c>
    </row>
    <row r="88" spans="1:7" x14ac:dyDescent="0.25">
      <c r="A88" s="15">
        <f t="shared" si="5"/>
        <v>79</v>
      </c>
      <c r="C88" s="41" t="str">
        <f>'[1]2019 data'!B59</f>
        <v>MDU Resources Group, Inc.</v>
      </c>
      <c r="E88" s="5">
        <f>'[1]2019 data'!O59</f>
        <v>16498</v>
      </c>
      <c r="F88" s="12">
        <f>'[1]2019 data'!AB59</f>
        <v>3399.904</v>
      </c>
      <c r="G88" s="4">
        <f t="shared" si="4"/>
        <v>4.8524899526574865</v>
      </c>
    </row>
    <row r="89" spans="1:7" x14ac:dyDescent="0.25">
      <c r="A89" s="15">
        <f t="shared" si="5"/>
        <v>80</v>
      </c>
      <c r="C89" s="41" t="str">
        <f>'[1]2019 data'!B87</f>
        <v>PPL Electric Utilities Corporation</v>
      </c>
      <c r="E89" s="5">
        <f>'[1]2019 data'!O87</f>
        <v>185499</v>
      </c>
      <c r="F89" s="12">
        <f>'[1]2019 data'!AB87</f>
        <v>37986.936000000002</v>
      </c>
      <c r="G89" s="4">
        <f t="shared" si="4"/>
        <v>4.8832314351439132</v>
      </c>
    </row>
    <row r="90" spans="1:7" x14ac:dyDescent="0.25">
      <c r="A90" s="15">
        <f t="shared" si="5"/>
        <v>81</v>
      </c>
      <c r="C90" s="41" t="str">
        <f>'[1]2019 data'!B60</f>
        <v>Metropolitan Edison Company</v>
      </c>
      <c r="E90" s="5">
        <f>'[1]2019 data'!O60</f>
        <v>72954</v>
      </c>
      <c r="F90" s="12">
        <f>'[1]2019 data'!AB60</f>
        <v>14264.51</v>
      </c>
      <c r="G90" s="4">
        <f t="shared" si="4"/>
        <v>5.1143712612630932</v>
      </c>
    </row>
    <row r="91" spans="1:7" x14ac:dyDescent="0.25">
      <c r="A91" s="15">
        <f t="shared" si="5"/>
        <v>82</v>
      </c>
      <c r="C91" s="41" t="str">
        <f>'[1]2019 data'!B14</f>
        <v>Black Hills Power, Inc.</v>
      </c>
      <c r="E91" s="5">
        <f>'[1]2019 data'!O14</f>
        <v>16869</v>
      </c>
      <c r="F91" s="12">
        <f>'[1]2019 data'!AB14</f>
        <v>3136.84</v>
      </c>
      <c r="G91" s="4">
        <f t="shared" si="4"/>
        <v>5.3777049514798332</v>
      </c>
    </row>
    <row r="92" spans="1:7" x14ac:dyDescent="0.25">
      <c r="A92" s="15">
        <f t="shared" si="5"/>
        <v>83</v>
      </c>
      <c r="C92" s="41" t="str">
        <f>'[1]2019 data'!B21</f>
        <v>Commonwealth Edison Company</v>
      </c>
      <c r="E92" s="5">
        <f>'[1]2019 data'!O21</f>
        <v>476395</v>
      </c>
      <c r="F92" s="12">
        <f>'[1]2019 data'!AB21</f>
        <v>88116.25</v>
      </c>
      <c r="G92" s="4">
        <f t="shared" si="4"/>
        <v>5.40643751861887</v>
      </c>
    </row>
    <row r="93" spans="1:7" x14ac:dyDescent="0.25">
      <c r="A93" s="15">
        <f t="shared" si="5"/>
        <v>84</v>
      </c>
      <c r="C93" s="41" t="str">
        <f>'[1]2019 data'!B6</f>
        <v>Alabama Power Company</v>
      </c>
      <c r="E93" s="5">
        <f>'[1]2019 data'!O6</f>
        <v>368502</v>
      </c>
      <c r="F93" s="12">
        <f>'[1]2019 data'!AB6</f>
        <v>62738.834999999999</v>
      </c>
      <c r="G93" s="4">
        <f t="shared" si="4"/>
        <v>5.8735869099258853</v>
      </c>
    </row>
    <row r="94" spans="1:7" x14ac:dyDescent="0.25">
      <c r="A94" s="15">
        <f t="shared" si="5"/>
        <v>85</v>
      </c>
      <c r="C94" s="41" t="str">
        <f>'[1]2019 data'!B85</f>
        <v>Portland General Electric Company</v>
      </c>
      <c r="E94" s="5">
        <f>'[1]2019 data'!O85</f>
        <v>134618</v>
      </c>
      <c r="F94" s="12">
        <f>'[1]2019 data'!AB85</f>
        <v>22572.002</v>
      </c>
      <c r="G94" s="4">
        <f t="shared" si="4"/>
        <v>5.9639370933956144</v>
      </c>
    </row>
    <row r="95" spans="1:7" x14ac:dyDescent="0.25">
      <c r="A95" s="15">
        <f t="shared" si="5"/>
        <v>86</v>
      </c>
      <c r="C95" s="41" t="str">
        <f>'[1]2019 data'!B23</f>
        <v>Consumers Energy Company</v>
      </c>
      <c r="E95" s="5">
        <f>'[1]2019 data'!O23</f>
        <v>237645</v>
      </c>
      <c r="F95" s="12">
        <f>'[1]2019 data'!AB23</f>
        <v>37155.928999999996</v>
      </c>
      <c r="G95" s="4">
        <f t="shared" si="4"/>
        <v>6.395883682520763</v>
      </c>
    </row>
    <row r="96" spans="1:7" x14ac:dyDescent="0.25">
      <c r="A96" s="15">
        <f t="shared" si="5"/>
        <v>87</v>
      </c>
      <c r="C96" s="41" t="str">
        <f>'[1]2019 data'!B13</f>
        <v>Black Hills Colorado Electric, Inc.</v>
      </c>
      <c r="E96" s="5">
        <f>'[1]2019 data'!O13</f>
        <v>13499</v>
      </c>
      <c r="F96" s="12">
        <f>'[1]2019 data'!AB13</f>
        <v>2053.1280000000002</v>
      </c>
      <c r="G96" s="4">
        <f t="shared" si="4"/>
        <v>6.5748457962679376</v>
      </c>
    </row>
    <row r="97" spans="1:7" x14ac:dyDescent="0.25">
      <c r="A97" s="15">
        <f t="shared" si="5"/>
        <v>88</v>
      </c>
      <c r="C97" s="41" t="str">
        <f>'[1]2019 data'!B53</f>
        <v>Kentucky Power Company</v>
      </c>
      <c r="E97" s="5">
        <f>'[1]2019 data'!O53</f>
        <v>43543</v>
      </c>
      <c r="F97" s="12">
        <f>'[1]2019 data'!AB53</f>
        <v>6590.402</v>
      </c>
      <c r="G97" s="4">
        <f t="shared" si="4"/>
        <v>6.6070324693395035</v>
      </c>
    </row>
    <row r="98" spans="1:7" x14ac:dyDescent="0.25">
      <c r="A98" s="15">
        <f t="shared" si="5"/>
        <v>89</v>
      </c>
      <c r="C98" s="41" t="str">
        <f>'[1]2019 data'!B25</f>
        <v>DTE Electric Company</v>
      </c>
      <c r="E98" s="5">
        <f>'[1]2019 data'!O25</f>
        <v>302949</v>
      </c>
      <c r="F98" s="12">
        <f>'[1]2019 data'!AB25</f>
        <v>45118.243999999999</v>
      </c>
      <c r="G98" s="4">
        <f t="shared" si="4"/>
        <v>6.7145565328296026</v>
      </c>
    </row>
    <row r="99" spans="1:7" x14ac:dyDescent="0.25">
      <c r="A99" s="15">
        <f t="shared" si="5"/>
        <v>90</v>
      </c>
      <c r="C99" s="41" t="str">
        <f>'[1]2019 data'!B73</f>
        <v>NSTAR Electric Company</v>
      </c>
      <c r="E99" s="5">
        <f>'[1]2019 data'!O73</f>
        <v>169156</v>
      </c>
      <c r="F99" s="12">
        <f>'[1]2019 data'!AB73</f>
        <v>24692.613000000001</v>
      </c>
      <c r="G99" s="4">
        <f t="shared" si="4"/>
        <v>6.8504698145959679</v>
      </c>
    </row>
    <row r="100" spans="1:7" x14ac:dyDescent="0.25">
      <c r="A100" s="15">
        <f t="shared" si="5"/>
        <v>91</v>
      </c>
      <c r="C100" s="41" t="str">
        <f>'[1]2019 data'!B7</f>
        <v>Ameren Illinois Company</v>
      </c>
      <c r="E100" s="5">
        <f>'[1]2019 data'!O7</f>
        <v>250081</v>
      </c>
      <c r="F100" s="12">
        <f>'[1]2019 data'!AB7</f>
        <v>36348.101999999999</v>
      </c>
      <c r="G100" s="4">
        <f t="shared" si="4"/>
        <v>6.8801666728017876</v>
      </c>
    </row>
    <row r="101" spans="1:7" x14ac:dyDescent="0.25">
      <c r="A101" s="15">
        <f t="shared" si="5"/>
        <v>92</v>
      </c>
      <c r="C101" s="41" t="str">
        <f>'[1]2019 data'!B24</f>
        <v>Delmarva Power &amp; Light Company</v>
      </c>
      <c r="E101" s="5">
        <f>'[1]2019 data'!O24</f>
        <v>86862</v>
      </c>
      <c r="F101" s="12">
        <f>'[1]2019 data'!AB24</f>
        <v>12408.307000000001</v>
      </c>
      <c r="G101" s="4">
        <f t="shared" si="4"/>
        <v>7.0003103566022338</v>
      </c>
    </row>
    <row r="102" spans="1:7" x14ac:dyDescent="0.25">
      <c r="A102" s="15">
        <f t="shared" si="5"/>
        <v>93</v>
      </c>
      <c r="C102" s="41" t="str">
        <f>'[1]2019 data'!B12</f>
        <v>Baltimore Gas and Electric Company</v>
      </c>
      <c r="E102" s="5">
        <f>'[1]2019 data'!O12</f>
        <v>211800</v>
      </c>
      <c r="F102" s="12">
        <f>'[1]2019 data'!AB12</f>
        <v>29683.784</v>
      </c>
      <c r="G102" s="4">
        <f t="shared" si="4"/>
        <v>7.1352089073279874</v>
      </c>
    </row>
    <row r="103" spans="1:7" x14ac:dyDescent="0.25">
      <c r="A103" s="15">
        <f t="shared" si="5"/>
        <v>94</v>
      </c>
      <c r="C103" s="41" t="str">
        <f>'[1]2019 data'!B47</f>
        <v>Green Mountain Power Corporation</v>
      </c>
      <c r="E103" s="5">
        <f>'[1]2019 data'!O47</f>
        <v>38344</v>
      </c>
      <c r="F103" s="12">
        <f>'[1]2019 data'!AB47</f>
        <v>5218.7700000000004</v>
      </c>
      <c r="G103" s="4">
        <f t="shared" si="4"/>
        <v>7.347325135999478</v>
      </c>
    </row>
    <row r="104" spans="1:7" x14ac:dyDescent="0.25">
      <c r="A104" s="15">
        <f t="shared" si="5"/>
        <v>95</v>
      </c>
      <c r="C104" s="41" t="str">
        <f>'[1]2019 data'!B96</f>
        <v>San Diego Gas &amp; Electric Company</v>
      </c>
      <c r="E104" s="5">
        <f>'[1]2019 data'!O96</f>
        <v>180491</v>
      </c>
      <c r="F104" s="12">
        <f>'[1]2019 data'!AB96</f>
        <v>24228.405999999999</v>
      </c>
      <c r="G104" s="4">
        <f t="shared" si="4"/>
        <v>7.4495614775482961</v>
      </c>
    </row>
    <row r="105" spans="1:7" x14ac:dyDescent="0.25">
      <c r="A105" s="15">
        <f t="shared" si="5"/>
        <v>96</v>
      </c>
      <c r="C105" s="41" t="str">
        <f>'[1]2019 data'!B114</f>
        <v>Unitil Energy Systems, Inc.</v>
      </c>
      <c r="E105" s="5">
        <f>'[1]2019 data'!O114</f>
        <v>9275</v>
      </c>
      <c r="F105" s="12">
        <f>'[1]2019 data'!AB114</f>
        <v>1210.98</v>
      </c>
      <c r="G105" s="4">
        <f t="shared" si="4"/>
        <v>7.6590860294967715</v>
      </c>
    </row>
    <row r="106" spans="1:7" x14ac:dyDescent="0.25">
      <c r="A106" s="15">
        <f t="shared" si="5"/>
        <v>97</v>
      </c>
      <c r="C106" s="41" t="str">
        <f>'[1]2019 data'!B107</f>
        <v>The Connecticut Light and Power Company</v>
      </c>
      <c r="E106" s="5">
        <f>'[1]2019 data'!O107</f>
        <v>178788</v>
      </c>
      <c r="F106" s="12">
        <f>'[1]2019 data'!AB107</f>
        <v>23085.32</v>
      </c>
      <c r="G106" s="4">
        <f t="shared" ref="G106:G129" si="6">E106/F106</f>
        <v>7.7446619756624555</v>
      </c>
    </row>
    <row r="107" spans="1:7" x14ac:dyDescent="0.25">
      <c r="A107" s="15">
        <f t="shared" ref="A107:A129" si="7">1+A106</f>
        <v>98</v>
      </c>
      <c r="C107" s="41" t="str">
        <f>'[1]2019 data'!B86</f>
        <v>Potomac Electric Power Company</v>
      </c>
      <c r="E107" s="5">
        <f>'[1]2019 data'!O86</f>
        <v>198174</v>
      </c>
      <c r="F107" s="12">
        <f>'[1]2019 data'!AB86</f>
        <v>25039.992999999999</v>
      </c>
      <c r="G107" s="4">
        <f t="shared" si="6"/>
        <v>7.9142993370645121</v>
      </c>
    </row>
    <row r="108" spans="1:7" x14ac:dyDescent="0.25">
      <c r="A108" s="15">
        <f t="shared" si="7"/>
        <v>99</v>
      </c>
      <c r="C108" s="41" t="str">
        <f>'[1]2019 data'!B65</f>
        <v>Narragansett Electric Company</v>
      </c>
      <c r="E108" s="5">
        <f>'[1]2019 data'!O65</f>
        <v>57558</v>
      </c>
      <c r="F108" s="12">
        <f>'[1]2019 data'!AB65</f>
        <v>7244.2579999999998</v>
      </c>
      <c r="G108" s="4">
        <f t="shared" si="6"/>
        <v>7.9453271818866753</v>
      </c>
    </row>
    <row r="109" spans="1:7" x14ac:dyDescent="0.25">
      <c r="A109" s="15">
        <f t="shared" si="7"/>
        <v>100</v>
      </c>
      <c r="C109" s="41" t="str">
        <f>'[1]2019 data'!B58</f>
        <v>Massachusetts Electric Company</v>
      </c>
      <c r="E109" s="5">
        <f>'[1]2019 data'!O58</f>
        <v>160762</v>
      </c>
      <c r="F109" s="12">
        <f>'[1]2019 data'!AB58</f>
        <v>19224.218000000001</v>
      </c>
      <c r="G109" s="4">
        <f t="shared" si="6"/>
        <v>8.3624727934317011</v>
      </c>
    </row>
    <row r="110" spans="1:7" x14ac:dyDescent="0.25">
      <c r="A110" s="15">
        <f t="shared" si="7"/>
        <v>101</v>
      </c>
      <c r="C110" s="41" t="str">
        <f>'[1]2019 data'!B81</f>
        <v>PECO Energy Company</v>
      </c>
      <c r="E110" s="5">
        <f>'[1]2019 data'!O81</f>
        <v>315742</v>
      </c>
      <c r="F110" s="12">
        <f>'[1]2019 data'!AB81</f>
        <v>37327.724000000002</v>
      </c>
      <c r="G110" s="4">
        <f t="shared" si="6"/>
        <v>8.45864591154821</v>
      </c>
    </row>
    <row r="111" spans="1:7" x14ac:dyDescent="0.25">
      <c r="A111" s="15">
        <f t="shared" si="7"/>
        <v>102</v>
      </c>
      <c r="C111" s="41" t="str">
        <f>'[1]2019 data'!B52</f>
        <v>Jersey Central Power &amp; Light Company</v>
      </c>
      <c r="E111" s="5">
        <f>'[1]2019 data'!O52</f>
        <v>173595</v>
      </c>
      <c r="F111" s="12">
        <f>'[1]2019 data'!AB52</f>
        <v>20513.508999999998</v>
      </c>
      <c r="G111" s="4">
        <f t="shared" si="6"/>
        <v>8.4624722176981031</v>
      </c>
    </row>
    <row r="112" spans="1:7" x14ac:dyDescent="0.25">
      <c r="A112" s="15">
        <f t="shared" si="7"/>
        <v>103</v>
      </c>
      <c r="C112" s="41" t="str">
        <f>'[1]2019 data'!B94</f>
        <v>Rochester Gas and Electric Co</v>
      </c>
      <c r="E112" s="5">
        <f>'[1]2019 data'!O94</f>
        <v>65007</v>
      </c>
      <c r="F112" s="12">
        <f>'[1]2019 data'!AB94</f>
        <v>7290.4129999999996</v>
      </c>
      <c r="G112" s="4">
        <f t="shared" si="6"/>
        <v>8.9167787888011283</v>
      </c>
    </row>
    <row r="113" spans="1:7" x14ac:dyDescent="0.25">
      <c r="A113" s="15">
        <f t="shared" si="7"/>
        <v>104</v>
      </c>
      <c r="C113" s="41" t="str">
        <f>'[1]2019 data'!B112</f>
        <v>UGI Utilities, Inc.</v>
      </c>
      <c r="E113" s="5">
        <f>'[1]2019 data'!O112</f>
        <v>9253</v>
      </c>
      <c r="F113" s="12">
        <f>'[1]2019 data'!AB112</f>
        <v>979.28</v>
      </c>
      <c r="G113" s="4">
        <f t="shared" si="6"/>
        <v>9.4487786945510983</v>
      </c>
    </row>
    <row r="114" spans="1:7" x14ac:dyDescent="0.25">
      <c r="A114" s="15">
        <f t="shared" si="7"/>
        <v>105</v>
      </c>
      <c r="C114" s="41" t="str">
        <f>'[1]2019 data'!B89</f>
        <v>Public Service Company of New Hampshire</v>
      </c>
      <c r="E114" s="5">
        <f>'[1]2019 data'!O89</f>
        <v>82717</v>
      </c>
      <c r="F114" s="12">
        <f>'[1]2019 data'!AB89</f>
        <v>8433.3870000000006</v>
      </c>
      <c r="G114" s="4">
        <f t="shared" si="6"/>
        <v>9.808277504637223</v>
      </c>
    </row>
    <row r="115" spans="1:7" x14ac:dyDescent="0.25">
      <c r="A115" s="15">
        <f t="shared" si="7"/>
        <v>106</v>
      </c>
      <c r="C115" s="41" t="str">
        <f>'[1]2019 data'!B95</f>
        <v>Rockland Electric Company</v>
      </c>
      <c r="E115" s="5">
        <f>'[1]2019 data'!O95</f>
        <v>15605</v>
      </c>
      <c r="F115" s="12">
        <f>'[1]2019 data'!AB95</f>
        <v>1549.1510000000001</v>
      </c>
      <c r="G115" s="4">
        <f t="shared" si="6"/>
        <v>10.073259482129243</v>
      </c>
    </row>
    <row r="116" spans="1:7" x14ac:dyDescent="0.25">
      <c r="A116" s="15">
        <f t="shared" si="7"/>
        <v>107</v>
      </c>
      <c r="C116" s="41" t="str">
        <f>'[1]2019 data'!B44</f>
        <v>Fitchburg Gas and Electric Light Company</v>
      </c>
      <c r="E116" s="5">
        <f>'[1]2019 data'!O44</f>
        <v>4798</v>
      </c>
      <c r="F116" s="12">
        <f>'[1]2019 data'!AB44</f>
        <v>468.46800000000002</v>
      </c>
      <c r="G116" s="4">
        <f t="shared" si="6"/>
        <v>10.241894857279473</v>
      </c>
    </row>
    <row r="117" spans="1:7" x14ac:dyDescent="0.25">
      <c r="A117" s="15">
        <f t="shared" si="7"/>
        <v>108</v>
      </c>
      <c r="C117" s="41" t="str">
        <f>'[1]2019 data'!B10</f>
        <v>Atlantic City Electric Company</v>
      </c>
      <c r="E117" s="5">
        <f>'[1]2019 data'!O10</f>
        <v>106456</v>
      </c>
      <c r="F117" s="12">
        <f>'[1]2019 data'!AB10</f>
        <v>9944.9390000000003</v>
      </c>
      <c r="G117" s="4">
        <f t="shared" si="6"/>
        <v>10.70454026917611</v>
      </c>
    </row>
    <row r="118" spans="1:7" x14ac:dyDescent="0.25">
      <c r="A118" s="15">
        <f t="shared" si="7"/>
        <v>109</v>
      </c>
      <c r="C118" s="41" t="str">
        <f>'[1]2019 data'!B100</f>
        <v>Southern California Edison Company</v>
      </c>
      <c r="E118" s="5">
        <f>'[1]2019 data'!O100</f>
        <v>971076</v>
      </c>
      <c r="F118" s="12">
        <f>'[1]2019 data'!AB100</f>
        <v>88269.983999999997</v>
      </c>
      <c r="G118" s="4">
        <f t="shared" si="6"/>
        <v>11.001202855095114</v>
      </c>
    </row>
    <row r="119" spans="1:7" x14ac:dyDescent="0.25">
      <c r="A119" s="15">
        <f t="shared" si="7"/>
        <v>110</v>
      </c>
      <c r="C119" s="41" t="str">
        <f>'[1]2019 data'!B5</f>
        <v>AES Ohio</v>
      </c>
      <c r="E119" s="5">
        <f>'[1]2019 data'!O5</f>
        <v>49573</v>
      </c>
      <c r="F119" s="12">
        <f>'[1]2019 data'!AB5</f>
        <v>4491.1940000000004</v>
      </c>
      <c r="G119" s="4">
        <f t="shared" si="6"/>
        <v>11.03782201347793</v>
      </c>
    </row>
    <row r="120" spans="1:7" x14ac:dyDescent="0.25">
      <c r="A120" s="15">
        <f t="shared" si="7"/>
        <v>111</v>
      </c>
      <c r="C120" s="41" t="str">
        <f>'[1]2019 data'!B22</f>
        <v>Consolidated Edison Company of New York, Inc.</v>
      </c>
      <c r="E120" s="5">
        <f>'[1]2019 data'!O22</f>
        <v>517462</v>
      </c>
      <c r="F120" s="12">
        <f>'[1]2019 data'!AB22</f>
        <v>45579.921999999999</v>
      </c>
      <c r="G120" s="4">
        <f t="shared" si="6"/>
        <v>11.352849616548269</v>
      </c>
    </row>
    <row r="121" spans="1:7" x14ac:dyDescent="0.25">
      <c r="A121" s="15">
        <f t="shared" si="7"/>
        <v>112</v>
      </c>
      <c r="C121" s="41" t="str">
        <f>'[1]2019 data'!B78</f>
        <v>Orange and Rockland Utilities, Inc.</v>
      </c>
      <c r="E121" s="5">
        <f>'[1]2019 data'!O78</f>
        <v>52469</v>
      </c>
      <c r="F121" s="12">
        <f>'[1]2019 data'!AB78</f>
        <v>4122.41</v>
      </c>
      <c r="G121" s="4">
        <f t="shared" si="6"/>
        <v>12.727749059409424</v>
      </c>
    </row>
    <row r="122" spans="1:7" x14ac:dyDescent="0.25">
      <c r="A122" s="15">
        <f t="shared" si="7"/>
        <v>113</v>
      </c>
      <c r="C122" s="41" t="str">
        <f>'[1]2019 data'!B19</f>
        <v>Chugach Electric Association, Inc.</v>
      </c>
      <c r="E122" s="5">
        <f>'[1]2019 data'!O19</f>
        <v>15222</v>
      </c>
      <c r="F122" s="12">
        <f>'[1]2019 data'!AB19</f>
        <v>1112.596</v>
      </c>
      <c r="G122" s="4">
        <f t="shared" si="6"/>
        <v>13.681516021988214</v>
      </c>
    </row>
    <row r="123" spans="1:7" x14ac:dyDescent="0.25">
      <c r="A123" s="15">
        <f t="shared" si="7"/>
        <v>114</v>
      </c>
      <c r="C123" s="41" t="str">
        <f>'[1]2019 data'!B67</f>
        <v>New York State Electric &amp; Gas Corporation</v>
      </c>
      <c r="E123" s="5">
        <f>'[1]2019 data'!O67</f>
        <v>241020</v>
      </c>
      <c r="F123" s="12">
        <f>'[1]2019 data'!AB67</f>
        <v>17217.304</v>
      </c>
      <c r="G123" s="4">
        <f t="shared" si="6"/>
        <v>13.998707346980689</v>
      </c>
    </row>
    <row r="124" spans="1:7" x14ac:dyDescent="0.25">
      <c r="A124" s="15">
        <f t="shared" si="7"/>
        <v>115</v>
      </c>
      <c r="C124" s="41" t="str">
        <f>'[1]2019 data'!B80</f>
        <v>Pacific Gas and Electric Company</v>
      </c>
      <c r="E124" s="5">
        <f>'[1]2019 data'!O80</f>
        <v>1423755</v>
      </c>
      <c r="F124" s="12">
        <f>'[1]2019 data'!AB80</f>
        <v>100279.96</v>
      </c>
      <c r="G124" s="4">
        <f t="shared" si="6"/>
        <v>14.197801833985572</v>
      </c>
    </row>
    <row r="125" spans="1:7" x14ac:dyDescent="0.25">
      <c r="A125" s="15">
        <f t="shared" si="7"/>
        <v>116</v>
      </c>
      <c r="C125" s="41" t="str">
        <f>'[1]2019 data'!B117</f>
        <v>Upper Peninsula Power Company</v>
      </c>
      <c r="E125" s="5">
        <f>'[1]2019 data'!O117</f>
        <v>14532</v>
      </c>
      <c r="F125" s="12">
        <f>'[1]2019 data'!AB117</f>
        <v>806.43799999999999</v>
      </c>
      <c r="G125" s="4">
        <f t="shared" si="6"/>
        <v>18.019984177332912</v>
      </c>
    </row>
    <row r="126" spans="1:7" x14ac:dyDescent="0.25">
      <c r="A126" s="15">
        <f t="shared" si="7"/>
        <v>117</v>
      </c>
      <c r="C126" s="41" t="str">
        <f>'[1]2019 data'!B110</f>
        <v>The United Illuminating Company</v>
      </c>
      <c r="E126" s="5">
        <f>'[1]2019 data'!O110</f>
        <v>105959</v>
      </c>
      <c r="F126" s="12">
        <f>'[1]2019 data'!AB110</f>
        <v>4978.47</v>
      </c>
      <c r="G126" s="4">
        <f t="shared" si="6"/>
        <v>21.283446520718211</v>
      </c>
    </row>
    <row r="127" spans="1:7" x14ac:dyDescent="0.25">
      <c r="A127" s="15">
        <f t="shared" si="7"/>
        <v>118</v>
      </c>
      <c r="C127" s="41" t="str">
        <f>'[1]2019 data'!B68</f>
        <v>Niagara Mohawk Power Corporation</v>
      </c>
      <c r="E127" s="5">
        <f>'[1]2019 data'!O68</f>
        <v>340872</v>
      </c>
      <c r="F127" s="12">
        <f>'[1]2019 data'!AB68</f>
        <v>14124.078</v>
      </c>
      <c r="G127" s="4">
        <f t="shared" si="6"/>
        <v>24.134106311222581</v>
      </c>
    </row>
    <row r="128" spans="1:7" ht="19.5" x14ac:dyDescent="0.35">
      <c r="A128" s="15">
        <f t="shared" si="7"/>
        <v>119</v>
      </c>
      <c r="C128" s="41" t="str">
        <f>'[1]2019 data'!B16</f>
        <v>Central Hudson Gas &amp; Electric Corporation</v>
      </c>
      <c r="D128" s="6"/>
      <c r="E128" s="5">
        <f>'[1]2019 data'!O16</f>
        <v>66435</v>
      </c>
      <c r="F128" s="12">
        <f>'[1]2019 data'!AB16</f>
        <v>2649.71</v>
      </c>
      <c r="G128" s="4">
        <f t="shared" si="6"/>
        <v>25.072555109804469</v>
      </c>
    </row>
    <row r="129" spans="1:7" x14ac:dyDescent="0.25">
      <c r="A129" s="15">
        <f t="shared" si="7"/>
        <v>120</v>
      </c>
      <c r="C129" s="41" t="str">
        <f>'[1]2019 data'!B17</f>
        <v>Central Maine Power Company</v>
      </c>
      <c r="E129" s="5">
        <f>'[1]2019 data'!O17</f>
        <v>104716</v>
      </c>
      <c r="F129" s="12">
        <f>'[1]2019 data'!AB17</f>
        <v>230.43700000000001</v>
      </c>
      <c r="G129" s="4">
        <f t="shared" si="6"/>
        <v>454.4235517733697</v>
      </c>
    </row>
    <row r="130" spans="1:7" x14ac:dyDescent="0.25">
      <c r="C130" s="41"/>
      <c r="E130" s="5"/>
      <c r="G130" s="4"/>
    </row>
    <row r="131" spans="1:7" x14ac:dyDescent="0.25">
      <c r="C131" s="41"/>
      <c r="E131" s="5"/>
      <c r="G131" s="4"/>
    </row>
    <row r="132" spans="1:7" x14ac:dyDescent="0.25">
      <c r="C132" s="41"/>
      <c r="E132" s="5"/>
      <c r="G132" s="4"/>
    </row>
    <row r="133" spans="1:7" x14ac:dyDescent="0.25">
      <c r="C133" s="21" t="s">
        <v>10</v>
      </c>
      <c r="D133" s="21"/>
      <c r="E133" s="33">
        <f>SUM(E10:E129)</f>
        <v>14705203</v>
      </c>
      <c r="F133" s="35">
        <f>SUM(F10:F129)</f>
        <v>3087384.2259999984</v>
      </c>
      <c r="G133" s="34">
        <f>E133/F133</f>
        <v>4.7629973866427369</v>
      </c>
    </row>
    <row r="134" spans="1:7" x14ac:dyDescent="0.25">
      <c r="C134" s="21"/>
      <c r="D134" s="21"/>
      <c r="E134" s="21"/>
      <c r="F134" s="35"/>
      <c r="G134" s="21"/>
    </row>
    <row r="135" spans="1:7" x14ac:dyDescent="0.25">
      <c r="C135" s="21" t="s">
        <v>11</v>
      </c>
      <c r="D135" s="21"/>
      <c r="E135" s="33">
        <f>AVERAGE(E10:E129)</f>
        <v>122543.35833333334</v>
      </c>
      <c r="F135" s="33">
        <f>AVERAGE(F10:F129)</f>
        <v>25728.20188333332</v>
      </c>
      <c r="G135" s="34">
        <f>AVERAGE(G10:G129)</f>
        <v>9.1121822379878612</v>
      </c>
    </row>
    <row r="136" spans="1:7" x14ac:dyDescent="0.25">
      <c r="E136" s="5"/>
      <c r="G136" s="4"/>
    </row>
    <row r="137" spans="1:7" x14ac:dyDescent="0.25">
      <c r="C137" s="21"/>
      <c r="D137" s="21"/>
      <c r="E137" s="9"/>
      <c r="F137" s="14"/>
      <c r="G137" s="10"/>
    </row>
    <row r="138" spans="1:7" x14ac:dyDescent="0.25">
      <c r="C138" s="21"/>
      <c r="D138" s="21"/>
      <c r="E138" s="21"/>
      <c r="F138" s="45"/>
      <c r="G138" s="21"/>
    </row>
    <row r="139" spans="1:7" x14ac:dyDescent="0.25">
      <c r="C139" s="21"/>
      <c r="D139" s="21"/>
      <c r="E139" s="9"/>
      <c r="F139" s="14"/>
      <c r="G139" s="10"/>
    </row>
  </sheetData>
  <mergeCells count="5">
    <mergeCell ref="A2:G2"/>
    <mergeCell ref="A3:G3"/>
    <mergeCell ref="A4:G4"/>
    <mergeCell ref="A5:G5"/>
    <mergeCell ref="A6:G6"/>
  </mergeCells>
  <pageMargins left="0.7" right="0.7" top="0.75" bottom="0.75" header="0.3" footer="0.3"/>
  <pageSetup scale="75" orientation="portrait" r:id="rId1"/>
  <headerFooter>
    <oddHeader>&amp;RExhibit BRS-6
2022 Rate Case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7"/>
  <sheetViews>
    <sheetView view="pageLayout" zoomScaleNormal="100" workbookViewId="0">
      <selection activeCell="A3" sqref="A3:G3"/>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12</v>
      </c>
      <c r="B4" s="72"/>
      <c r="C4" s="72"/>
      <c r="D4" s="72"/>
      <c r="E4" s="72"/>
      <c r="F4" s="72"/>
      <c r="G4" s="72"/>
    </row>
    <row r="5" spans="1:7" ht="15.4" x14ac:dyDescent="0.35">
      <c r="A5" s="72" t="s">
        <v>4</v>
      </c>
      <c r="B5" s="73"/>
      <c r="C5" s="73"/>
      <c r="D5" s="73"/>
      <c r="E5" s="73"/>
      <c r="F5" s="73"/>
      <c r="G5" s="73"/>
    </row>
    <row r="6" spans="1:7" ht="15.4" x14ac:dyDescent="0.35">
      <c r="A6" s="72">
        <v>2020</v>
      </c>
      <c r="B6" s="72"/>
      <c r="C6" s="72"/>
      <c r="D6" s="72"/>
      <c r="E6" s="72"/>
      <c r="F6" s="72"/>
      <c r="G6" s="72"/>
    </row>
    <row r="9" spans="1:7" ht="33.75" customHeight="1" thickBot="1" x14ac:dyDescent="0.4">
      <c r="A9" s="3" t="s">
        <v>5</v>
      </c>
      <c r="B9" s="2"/>
      <c r="C9" s="3" t="s">
        <v>6</v>
      </c>
      <c r="D9" s="2"/>
      <c r="E9" s="3" t="s">
        <v>13</v>
      </c>
      <c r="F9" s="11" t="s">
        <v>8</v>
      </c>
      <c r="G9" s="3" t="s">
        <v>9</v>
      </c>
    </row>
    <row r="10" spans="1:7" ht="15.4" x14ac:dyDescent="0.35">
      <c r="A10" s="15">
        <v>1</v>
      </c>
      <c r="C10" s="41" t="str">
        <f>'[2]2020 data'!B67</f>
        <v>Nevada Power Company</v>
      </c>
      <c r="E10" s="5">
        <f>'[2]2020 data'!O67</f>
        <v>23638</v>
      </c>
      <c r="F10" s="12">
        <f>'[2]2020 data'!AB67</f>
        <v>22130.929</v>
      </c>
      <c r="G10" s="4">
        <f t="shared" ref="G10:G41" si="0">E10/F10</f>
        <v>1.0680979546769138</v>
      </c>
    </row>
    <row r="11" spans="1:7" ht="15.4" x14ac:dyDescent="0.35">
      <c r="A11" s="15">
        <f t="shared" ref="A11:A42" si="1">1+A10</f>
        <v>2</v>
      </c>
      <c r="C11" s="41" t="str">
        <f>'[2]2020 data'!B104</f>
        <v>Southwestern Public Service Company</v>
      </c>
      <c r="E11" s="5">
        <f>'[2]2020 data'!O104</f>
        <v>31759</v>
      </c>
      <c r="F11" s="12">
        <f>'[2]2020 data'!AB104</f>
        <v>29186.55</v>
      </c>
      <c r="G11" s="4">
        <f t="shared" si="0"/>
        <v>1.0881382006437896</v>
      </c>
    </row>
    <row r="12" spans="1:7" ht="15.4" x14ac:dyDescent="0.35">
      <c r="A12" s="15">
        <f t="shared" si="1"/>
        <v>3</v>
      </c>
      <c r="C12" s="41" t="str">
        <f>'[2]2020 data'!B124</f>
        <v>Wisconsin Power and Light Company</v>
      </c>
      <c r="E12" s="5">
        <f>'[2]2020 data'!O124</f>
        <v>21332</v>
      </c>
      <c r="F12" s="12">
        <f>'[2]2020 data'!AB124</f>
        <v>14107.991</v>
      </c>
      <c r="G12" s="4">
        <f t="shared" si="0"/>
        <v>1.5120508653570874</v>
      </c>
    </row>
    <row r="13" spans="1:7" ht="15.4" x14ac:dyDescent="0.35">
      <c r="A13" s="15">
        <f t="shared" si="1"/>
        <v>4</v>
      </c>
      <c r="C13" s="41" t="str">
        <f>'[2]2020 data'!B63</f>
        <v>Minnesota Power Enterprises, Inc.</v>
      </c>
      <c r="E13" s="5">
        <f>'[2]2020 data'!O63</f>
        <v>20235</v>
      </c>
      <c r="F13" s="12">
        <f>'[2]2020 data'!AB63</f>
        <v>13268.905000000001</v>
      </c>
      <c r="G13" s="4">
        <f t="shared" si="0"/>
        <v>1.524993961445952</v>
      </c>
    </row>
    <row r="14" spans="1:7" ht="15.4" x14ac:dyDescent="0.35">
      <c r="A14" s="15">
        <f t="shared" si="1"/>
        <v>5</v>
      </c>
      <c r="C14" s="41" t="str">
        <f>'[2]2020 data'!B36</f>
        <v>Entergy Louisiana, LLC</v>
      </c>
      <c r="E14" s="5">
        <f>'[2]2020 data'!O36</f>
        <v>96605</v>
      </c>
      <c r="F14" s="12">
        <f>'[2]2020 data'!AB36</f>
        <v>61845.987999999998</v>
      </c>
      <c r="G14" s="4">
        <f t="shared" si="0"/>
        <v>1.562025332993306</v>
      </c>
    </row>
    <row r="15" spans="1:7" ht="15.4" x14ac:dyDescent="0.35">
      <c r="A15" s="15">
        <f t="shared" si="1"/>
        <v>6</v>
      </c>
      <c r="C15" s="41" t="str">
        <f>'[2]2020 data'!B52</f>
        <v>Interstate Power and Light Company</v>
      </c>
      <c r="E15" s="5">
        <f>'[2]2020 data'!O52</f>
        <v>29195</v>
      </c>
      <c r="F15" s="12">
        <f>'[2]2020 data'!AB52</f>
        <v>18254.945</v>
      </c>
      <c r="G15" s="4">
        <f t="shared" si="0"/>
        <v>1.5992926848040354</v>
      </c>
    </row>
    <row r="16" spans="1:7" ht="15.4" x14ac:dyDescent="0.35">
      <c r="A16" s="15">
        <f t="shared" si="1"/>
        <v>7</v>
      </c>
      <c r="C16" s="41" t="str">
        <f>'[2]2020 data'!B125</f>
        <v>Wisconsin Public Service Corporation</v>
      </c>
      <c r="E16" s="5">
        <f>'[2]2020 data'!O125</f>
        <v>24565</v>
      </c>
      <c r="F16" s="12">
        <f>'[2]2020 data'!AB125</f>
        <v>13969.066000000001</v>
      </c>
      <c r="G16" s="4">
        <f t="shared" si="0"/>
        <v>1.7585284513653239</v>
      </c>
    </row>
    <row r="17" spans="1:7" ht="15.4" x14ac:dyDescent="0.35">
      <c r="A17" s="15">
        <f t="shared" si="1"/>
        <v>8</v>
      </c>
      <c r="C17" s="41" t="str">
        <f>'[2]2020 data'!B112</f>
        <v>Tucson Electric Power Company</v>
      </c>
      <c r="E17" s="5">
        <f>'[2]2020 data'!O112</f>
        <v>27183</v>
      </c>
      <c r="F17" s="12">
        <f>'[2]2020 data'!AB112</f>
        <v>15145.85</v>
      </c>
      <c r="G17" s="4">
        <f t="shared" si="0"/>
        <v>1.7947490566722897</v>
      </c>
    </row>
    <row r="18" spans="1:7" ht="15.4" x14ac:dyDescent="0.35">
      <c r="A18" s="15">
        <f t="shared" si="1"/>
        <v>9</v>
      </c>
      <c r="C18" s="41" t="str">
        <f>'[2]2020 data'!B18</f>
        <v>Cheyenne Light, Fuel and Power Company</v>
      </c>
      <c r="E18" s="5">
        <f>'[2]2020 data'!O18</f>
        <v>3472</v>
      </c>
      <c r="F18" s="12">
        <f>'[2]2020 data'!AB18</f>
        <v>1900.61</v>
      </c>
      <c r="G18" s="4">
        <f t="shared" si="0"/>
        <v>1.8267819279073561</v>
      </c>
    </row>
    <row r="19" spans="1:7" ht="15.4" x14ac:dyDescent="0.35">
      <c r="A19" s="15">
        <f t="shared" si="1"/>
        <v>10</v>
      </c>
      <c r="C19" s="41" t="str">
        <f>'[2]2020 data'!B117</f>
        <v>Upper Michigan Energy Resources Corporation</v>
      </c>
      <c r="E19" s="5">
        <f>'[2]2020 data'!O117</f>
        <v>3822</v>
      </c>
      <c r="F19" s="12">
        <f>'[2]2020 data'!AB117</f>
        <v>1806.5640000000001</v>
      </c>
      <c r="G19" s="4">
        <f t="shared" si="0"/>
        <v>2.1156183783137492</v>
      </c>
    </row>
    <row r="20" spans="1:7" ht="15.4" x14ac:dyDescent="0.35">
      <c r="A20" s="15">
        <f t="shared" si="1"/>
        <v>11</v>
      </c>
      <c r="C20" s="41" t="str">
        <f>'[2]2020 data'!B42</f>
        <v>Evergy Metro, Inc.</v>
      </c>
      <c r="E20" s="5">
        <f>'[2]2020 data'!O42</f>
        <v>43146</v>
      </c>
      <c r="F20" s="12">
        <f>'[2]2020 data'!AB42</f>
        <v>20181.332999999999</v>
      </c>
      <c r="G20" s="4">
        <f t="shared" si="0"/>
        <v>2.1379162615274225</v>
      </c>
    </row>
    <row r="21" spans="1:7" ht="15.4" x14ac:dyDescent="0.35">
      <c r="A21" s="15">
        <f t="shared" si="1"/>
        <v>12</v>
      </c>
      <c r="C21" s="41" t="str">
        <f>'[2]2020 data'!B121</f>
        <v>Westar Energy (KPL)</v>
      </c>
      <c r="E21" s="5">
        <f>'[2]2020 data'!O121</f>
        <v>34282</v>
      </c>
      <c r="F21" s="12">
        <f>'[2]2020 data'!AB121</f>
        <v>15690.388000000001</v>
      </c>
      <c r="G21" s="4">
        <f t="shared" si="0"/>
        <v>2.1849045415575445</v>
      </c>
    </row>
    <row r="22" spans="1:7" ht="15.4" x14ac:dyDescent="0.35">
      <c r="A22" s="15">
        <f t="shared" si="1"/>
        <v>13</v>
      </c>
      <c r="C22" s="41" t="str">
        <f>'[2]2020 data'!B123</f>
        <v>Wisconsin Electric Power Company</v>
      </c>
      <c r="E22" s="5">
        <f>'[2]2020 data'!O123</f>
        <v>65801</v>
      </c>
      <c r="F22" s="12">
        <f>'[2]2020 data'!AB123</f>
        <v>30013.012999999999</v>
      </c>
      <c r="G22" s="4">
        <f t="shared" si="0"/>
        <v>2.1924156698296171</v>
      </c>
    </row>
    <row r="23" spans="1:7" ht="17.649999999999999" x14ac:dyDescent="0.35">
      <c r="A23" s="15">
        <f t="shared" si="1"/>
        <v>14</v>
      </c>
      <c r="B23" s="6"/>
      <c r="C23" s="41" t="str">
        <f>'[2]2020 data'!B91</f>
        <v>Public Service Company of New Mexico</v>
      </c>
      <c r="E23" s="5">
        <f>'[2]2020 data'!O91</f>
        <v>25636</v>
      </c>
      <c r="F23" s="12">
        <f>'[2]2020 data'!AB91</f>
        <v>11502.066999999999</v>
      </c>
      <c r="G23" s="4">
        <f t="shared" si="0"/>
        <v>2.2288167857133856</v>
      </c>
    </row>
    <row r="24" spans="1:7" s="6" customFormat="1" ht="17.649999999999999" x14ac:dyDescent="0.35">
      <c r="A24" s="15">
        <f t="shared" si="1"/>
        <v>15</v>
      </c>
      <c r="B24" s="1"/>
      <c r="C24" s="41" t="str">
        <f>'[2]2020 data'!B33</f>
        <v>El Paso Electric Company</v>
      </c>
      <c r="D24" s="1"/>
      <c r="E24" s="5">
        <f>'[2]2020 data'!O33</f>
        <v>26382</v>
      </c>
      <c r="F24" s="12">
        <f>'[2]2020 data'!AB33</f>
        <v>11835.446</v>
      </c>
      <c r="G24" s="4">
        <f t="shared" si="0"/>
        <v>2.2290668218164318</v>
      </c>
    </row>
    <row r="25" spans="1:7" ht="17.649999999999999" x14ac:dyDescent="0.35">
      <c r="A25" s="16">
        <f t="shared" si="1"/>
        <v>16</v>
      </c>
      <c r="C25" s="42" t="str">
        <f>'[2]2020 data'!B39</f>
        <v>Entergy Texas, Inc.</v>
      </c>
      <c r="D25" s="6"/>
      <c r="E25" s="7">
        <f>'[2]2020 data'!O39</f>
        <v>46199</v>
      </c>
      <c r="F25" s="13">
        <f>'[2]2020 data'!AB39</f>
        <v>20689.481</v>
      </c>
      <c r="G25" s="8">
        <f t="shared" si="0"/>
        <v>2.2329704645563608</v>
      </c>
    </row>
    <row r="26" spans="1:7" ht="15.4" x14ac:dyDescent="0.35">
      <c r="A26" s="15">
        <f t="shared" si="1"/>
        <v>17</v>
      </c>
      <c r="C26" s="41" t="str">
        <f>'[2]2020 data'!B72</f>
        <v>Northern States Power Company-MN</v>
      </c>
      <c r="E26" s="5">
        <f>'[2]2020 data'!O72</f>
        <v>102837</v>
      </c>
      <c r="F26" s="12">
        <f>'[2]2020 data'!AB72</f>
        <v>46035.082000000002</v>
      </c>
      <c r="G26" s="4">
        <f t="shared" si="0"/>
        <v>2.2338832805815354</v>
      </c>
    </row>
    <row r="27" spans="1:7" ht="17.649999999999999" x14ac:dyDescent="0.35">
      <c r="A27" s="15">
        <f t="shared" si="1"/>
        <v>18</v>
      </c>
      <c r="C27" s="41" t="str">
        <f>'[2]2020 data'!B85</f>
        <v>PNM Resources, Inc.</v>
      </c>
      <c r="D27" s="6"/>
      <c r="E27" s="5">
        <f>'[2]2020 data'!O85</f>
        <v>51274</v>
      </c>
      <c r="F27" s="12">
        <f>'[2]2020 data'!AB85</f>
        <v>22946.034</v>
      </c>
      <c r="G27" s="4">
        <f t="shared" si="0"/>
        <v>2.2345473731974774</v>
      </c>
    </row>
    <row r="28" spans="1:7" ht="15.4" x14ac:dyDescent="0.35">
      <c r="A28" s="15">
        <f t="shared" si="1"/>
        <v>19</v>
      </c>
      <c r="C28" s="41" t="str">
        <f>'[2]2020 data'!B106</f>
        <v>Texas-New Mexico Power Company</v>
      </c>
      <c r="E28" s="5">
        <f>'[2]2020 data'!O106</f>
        <v>25637</v>
      </c>
      <c r="F28" s="12">
        <f>'[2]2020 data'!AB106</f>
        <v>11443.967000000001</v>
      </c>
      <c r="G28" s="4">
        <f t="shared" si="0"/>
        <v>2.2402196720769991</v>
      </c>
    </row>
    <row r="29" spans="1:7" ht="15.4" x14ac:dyDescent="0.35">
      <c r="A29" s="15">
        <f t="shared" si="1"/>
        <v>20</v>
      </c>
      <c r="C29" s="41" t="str">
        <f>'[2]2020 data'!B40</f>
        <v>Evergy Kansas Central, Inc.</v>
      </c>
      <c r="E29" s="5">
        <f>'[2]2020 data'!O40</f>
        <v>63604</v>
      </c>
      <c r="F29" s="12">
        <f>'[2]2020 data'!AB40</f>
        <v>27599.293000000001</v>
      </c>
      <c r="G29" s="4">
        <f t="shared" si="0"/>
        <v>2.304551786888164</v>
      </c>
    </row>
    <row r="30" spans="1:7" ht="19.5" x14ac:dyDescent="0.35">
      <c r="A30" s="15">
        <f t="shared" si="1"/>
        <v>21</v>
      </c>
      <c r="B30" s="6"/>
      <c r="C30" s="41" t="str">
        <f>'[2]2020 data'!B78</f>
        <v>Oncor Electric Delivery Company LLC</v>
      </c>
      <c r="E30" s="5">
        <f>'[2]2020 data'!O78</f>
        <v>302722</v>
      </c>
      <c r="F30" s="12">
        <f>'[2]2020 data'!AB78</f>
        <v>130279.88800000001</v>
      </c>
      <c r="G30" s="4">
        <f t="shared" si="0"/>
        <v>2.3236280338220738</v>
      </c>
    </row>
    <row r="31" spans="1:7" x14ac:dyDescent="0.25">
      <c r="A31" s="15">
        <f t="shared" si="1"/>
        <v>22</v>
      </c>
      <c r="C31" s="41" t="str">
        <f>'[2]2020 data'!B110</f>
        <v>The Toledo Edison Company</v>
      </c>
      <c r="E31" s="5">
        <f>'[2]2020 data'!O110</f>
        <v>24153</v>
      </c>
      <c r="F31" s="12">
        <f>'[2]2020 data'!AB110</f>
        <v>10217.415999999999</v>
      </c>
      <c r="G31" s="4">
        <f t="shared" si="0"/>
        <v>2.3639049246893737</v>
      </c>
    </row>
    <row r="32" spans="1:7" x14ac:dyDescent="0.25">
      <c r="A32" s="15">
        <f t="shared" si="1"/>
        <v>23</v>
      </c>
      <c r="C32" s="41" t="str">
        <f>'[2]2020 data'!B62</f>
        <v>MidAmerican Energy Company</v>
      </c>
      <c r="E32" s="5">
        <f>'[2]2020 data'!O62</f>
        <v>90606</v>
      </c>
      <c r="F32" s="12">
        <f>'[2]2020 data'!AB62</f>
        <v>37815.021000000001</v>
      </c>
      <c r="G32" s="4">
        <f t="shared" si="0"/>
        <v>2.3960319895102002</v>
      </c>
    </row>
    <row r="33" spans="1:7" x14ac:dyDescent="0.25">
      <c r="A33" s="15">
        <f t="shared" si="1"/>
        <v>24</v>
      </c>
      <c r="C33" s="41" t="str">
        <f>'[2]2020 data'!B64</f>
        <v>Mississippi Power Company</v>
      </c>
      <c r="E33" s="5">
        <f>'[2]2020 data'!O64</f>
        <v>43529</v>
      </c>
      <c r="F33" s="12">
        <f>'[2]2020 data'!AB64</f>
        <v>18139.186000000002</v>
      </c>
      <c r="G33" s="4">
        <f t="shared" si="0"/>
        <v>2.3997217956748442</v>
      </c>
    </row>
    <row r="34" spans="1:7" x14ac:dyDescent="0.25">
      <c r="A34" s="15">
        <f t="shared" si="1"/>
        <v>25</v>
      </c>
      <c r="C34" s="41" t="str">
        <f>'[2]2020 data'!B38</f>
        <v>Entergy New Orleans, LLC</v>
      </c>
      <c r="E34" s="5">
        <f>'[2]2020 data'!O38</f>
        <v>18206</v>
      </c>
      <c r="F34" s="12">
        <f>'[2]2020 data'!AB38</f>
        <v>7418.3980000000001</v>
      </c>
      <c r="G34" s="4">
        <f t="shared" si="0"/>
        <v>2.4541686763098989</v>
      </c>
    </row>
    <row r="35" spans="1:7" x14ac:dyDescent="0.25">
      <c r="A35" s="15">
        <f t="shared" si="1"/>
        <v>26</v>
      </c>
      <c r="C35" s="41" t="str">
        <f>'[2]2020 data'!B15</f>
        <v>CenterPoint Energy Houston Electric, LLC</v>
      </c>
      <c r="E35" s="5">
        <f>'[2]2020 data'!O15</f>
        <v>231499</v>
      </c>
      <c r="F35" s="12">
        <f>'[2]2020 data'!AB15</f>
        <v>93767.936000000002</v>
      </c>
      <c r="G35" s="4">
        <f t="shared" si="0"/>
        <v>2.4688503328045952</v>
      </c>
    </row>
    <row r="36" spans="1:7" x14ac:dyDescent="0.25">
      <c r="A36" s="15">
        <f t="shared" si="1"/>
        <v>27</v>
      </c>
      <c r="C36" s="41" t="str">
        <f>'[2]2020 data'!B122</f>
        <v>Wheeling Power Company</v>
      </c>
      <c r="E36" s="5">
        <f>'[2]2020 data'!O122</f>
        <v>11305</v>
      </c>
      <c r="F36" s="12">
        <f>'[2]2020 data'!AB122</f>
        <v>4548.6080000000002</v>
      </c>
      <c r="G36" s="4">
        <f t="shared" si="0"/>
        <v>2.4853757457226475</v>
      </c>
    </row>
    <row r="37" spans="1:7" x14ac:dyDescent="0.25">
      <c r="A37" s="15">
        <f t="shared" si="1"/>
        <v>28</v>
      </c>
      <c r="C37" s="41" t="str">
        <f>'[2]2020 data'!B31</f>
        <v>Duke Energy Progress, LLC</v>
      </c>
      <c r="E37" s="5">
        <f>'[2]2020 data'!O31</f>
        <v>162669</v>
      </c>
      <c r="F37" s="12">
        <f>'[2]2020 data'!AB31</f>
        <v>65240.144</v>
      </c>
      <c r="G37" s="4">
        <f t="shared" si="0"/>
        <v>2.4933881200507466</v>
      </c>
    </row>
    <row r="38" spans="1:7" x14ac:dyDescent="0.25">
      <c r="A38" s="15">
        <f t="shared" si="1"/>
        <v>29</v>
      </c>
      <c r="C38" s="41" t="str">
        <f>'[2]2020 data'!B98</f>
        <v>SCANA Corporation</v>
      </c>
      <c r="E38" s="5">
        <f>'[2]2020 data'!O98</f>
        <v>64626</v>
      </c>
      <c r="F38" s="12">
        <f>'[2]2020 data'!AB98</f>
        <v>24800.276000000002</v>
      </c>
      <c r="G38" s="4">
        <f t="shared" si="0"/>
        <v>2.6058580960953819</v>
      </c>
    </row>
    <row r="39" spans="1:7" x14ac:dyDescent="0.25">
      <c r="A39" s="15">
        <f t="shared" si="1"/>
        <v>30</v>
      </c>
      <c r="C39" s="41" t="str">
        <f>'[2]2020 data'!B49</f>
        <v>Gulf Power Company</v>
      </c>
      <c r="E39" s="5">
        <f>'[2]2020 data'!O49</f>
        <v>37695</v>
      </c>
      <c r="F39" s="12">
        <f>'[2]2020 data'!AB49</f>
        <v>14201.703</v>
      </c>
      <c r="G39" s="4">
        <f t="shared" si="0"/>
        <v>2.6542591406115168</v>
      </c>
    </row>
    <row r="40" spans="1:7" x14ac:dyDescent="0.25">
      <c r="A40" s="15">
        <f t="shared" si="1"/>
        <v>31</v>
      </c>
      <c r="C40" s="41" t="str">
        <f>'[2]2020 data'!B119</f>
        <v>Virginia Electric and Power Company</v>
      </c>
      <c r="E40" s="5">
        <f>'[2]2020 data'!O119</f>
        <v>233290</v>
      </c>
      <c r="F40" s="12">
        <f>'[2]2020 data'!AB119</f>
        <v>86992.243000000002</v>
      </c>
      <c r="G40" s="4">
        <f t="shared" si="0"/>
        <v>2.6817333586857854</v>
      </c>
    </row>
    <row r="41" spans="1:7" x14ac:dyDescent="0.25">
      <c r="A41" s="15">
        <f t="shared" si="1"/>
        <v>32</v>
      </c>
      <c r="C41" s="41" t="str">
        <f>'[2]2020 data'!B105</f>
        <v>Tampa Electric Company</v>
      </c>
      <c r="E41" s="5">
        <f>'[2]2020 data'!O105</f>
        <v>53895</v>
      </c>
      <c r="F41" s="12">
        <f>'[2]2020 data'!AB105</f>
        <v>20029.29</v>
      </c>
      <c r="G41" s="4">
        <f t="shared" si="0"/>
        <v>2.6908093097658479</v>
      </c>
    </row>
    <row r="42" spans="1:7" x14ac:dyDescent="0.25">
      <c r="A42" s="15">
        <f t="shared" si="1"/>
        <v>33</v>
      </c>
      <c r="C42" s="41" t="str">
        <f>'[2]2020 data'!B41</f>
        <v>Evergy Kansas South, Inc.</v>
      </c>
      <c r="E42" s="5">
        <f>'[2]2020 data'!O41</f>
        <v>29322</v>
      </c>
      <c r="F42" s="12">
        <f>'[2]2020 data'!AB41</f>
        <v>10809.502</v>
      </c>
      <c r="G42" s="4">
        <f t="shared" ref="G42:G73" si="2">E42/F42</f>
        <v>2.7126134025415785</v>
      </c>
    </row>
    <row r="43" spans="1:7" x14ac:dyDescent="0.25">
      <c r="A43" s="15">
        <f t="shared" ref="A43:A74" si="3">1+A42</f>
        <v>34</v>
      </c>
      <c r="C43" s="41" t="str">
        <f>'[2]2020 data'!B20</f>
        <v>Cleco Power LLC</v>
      </c>
      <c r="E43" s="5">
        <f>'[2]2020 data'!O20</f>
        <v>30898</v>
      </c>
      <c r="F43" s="12">
        <f>'[2]2020 data'!AB20</f>
        <v>11216.369000000001</v>
      </c>
      <c r="G43" s="4">
        <f t="shared" si="2"/>
        <v>2.7547239217967951</v>
      </c>
    </row>
    <row r="44" spans="1:7" x14ac:dyDescent="0.25">
      <c r="A44" s="15">
        <f t="shared" si="3"/>
        <v>35</v>
      </c>
      <c r="C44" s="41" t="str">
        <f>'[2]2020 data'!B29</f>
        <v>Duke Energy Kentucky, Inc.</v>
      </c>
      <c r="E44" s="5">
        <f>'[2]2020 data'!O29</f>
        <v>11733</v>
      </c>
      <c r="F44" s="12">
        <f>'[2]2020 data'!AB29</f>
        <v>4230.1610000000001</v>
      </c>
      <c r="G44" s="4">
        <f t="shared" si="2"/>
        <v>2.7736532959383817</v>
      </c>
    </row>
    <row r="45" spans="1:7" x14ac:dyDescent="0.25">
      <c r="A45" s="15">
        <f t="shared" si="3"/>
        <v>36</v>
      </c>
      <c r="C45" s="41" t="str">
        <f>'[2]2020 data'!B100</f>
        <v>Sierra Pacific Power Company</v>
      </c>
      <c r="E45" s="5">
        <f>'[2]2020 data'!O100</f>
        <v>28338</v>
      </c>
      <c r="F45" s="12">
        <f>'[2]2020 data'!AB100</f>
        <v>9799.2849999999999</v>
      </c>
      <c r="G45" s="4">
        <f t="shared" si="2"/>
        <v>2.8918436396124818</v>
      </c>
    </row>
    <row r="46" spans="1:7" x14ac:dyDescent="0.25">
      <c r="A46" s="15">
        <f t="shared" si="3"/>
        <v>37</v>
      </c>
      <c r="C46" s="41" t="str">
        <f>'[2]2020 data'!B11</f>
        <v>Avista Corporation</v>
      </c>
      <c r="E46" s="5">
        <f>'[2]2020 data'!O11</f>
        <v>34154</v>
      </c>
      <c r="F46" s="12">
        <f>'[2]2020 data'!AB11</f>
        <v>11671.436</v>
      </c>
      <c r="G46" s="4">
        <f t="shared" si="2"/>
        <v>2.9262894471597156</v>
      </c>
    </row>
    <row r="47" spans="1:7" x14ac:dyDescent="0.25">
      <c r="A47" s="15">
        <f t="shared" si="3"/>
        <v>38</v>
      </c>
      <c r="C47" s="41" t="str">
        <f>'[2]2020 data'!B51</f>
        <v>Indiana Michigan Power Company</v>
      </c>
      <c r="E47" s="5">
        <f>'[2]2020 data'!O51</f>
        <v>74701</v>
      </c>
      <c r="F47" s="12">
        <f>'[2]2020 data'!AB51</f>
        <v>25014.298999999999</v>
      </c>
      <c r="G47" s="4">
        <f t="shared" si="2"/>
        <v>2.9863319375849788</v>
      </c>
    </row>
    <row r="48" spans="1:7" x14ac:dyDescent="0.25">
      <c r="A48" s="15">
        <f t="shared" si="3"/>
        <v>39</v>
      </c>
      <c r="C48" s="41" t="str">
        <f>'[2]2020 data'!B50</f>
        <v>Idaho Power Company</v>
      </c>
      <c r="E48" s="5">
        <f>'[2]2020 data'!O50</f>
        <v>51000</v>
      </c>
      <c r="F48" s="12">
        <f>'[2]2020 data'!AB50</f>
        <v>16715.399000000001</v>
      </c>
      <c r="G48" s="4">
        <f t="shared" si="2"/>
        <v>3.0510788285699908</v>
      </c>
    </row>
    <row r="49" spans="1:7" x14ac:dyDescent="0.25">
      <c r="A49" s="15">
        <f t="shared" si="3"/>
        <v>40</v>
      </c>
      <c r="C49" s="41" t="str">
        <f>'[2]2020 data'!B77</f>
        <v>Oklahoma Gas and Electric Company</v>
      </c>
      <c r="E49" s="5">
        <f>'[2]2020 data'!O77</f>
        <v>90704</v>
      </c>
      <c r="F49" s="12">
        <f>'[2]2020 data'!AB77</f>
        <v>29046.138999999999</v>
      </c>
      <c r="G49" s="4">
        <f t="shared" si="2"/>
        <v>3.1227558334000949</v>
      </c>
    </row>
    <row r="50" spans="1:7" x14ac:dyDescent="0.25">
      <c r="A50" s="15">
        <f t="shared" si="3"/>
        <v>41</v>
      </c>
      <c r="C50" s="41" t="str">
        <f>'[2]2020 data'!B46</f>
        <v>Georgia Power Company</v>
      </c>
      <c r="E50" s="5">
        <f>'[2]2020 data'!O46</f>
        <v>263857</v>
      </c>
      <c r="F50" s="12">
        <f>'[2]2020 data'!AB46</f>
        <v>83502.991999999998</v>
      </c>
      <c r="G50" s="4">
        <f t="shared" si="2"/>
        <v>3.1598508470211462</v>
      </c>
    </row>
    <row r="51" spans="1:7" x14ac:dyDescent="0.25">
      <c r="A51" s="15">
        <f t="shared" si="3"/>
        <v>42</v>
      </c>
      <c r="C51" s="41" t="str">
        <f>'[2]2020 data'!B94</f>
        <v>Puget Sound Energy, Inc.</v>
      </c>
      <c r="E51" s="5">
        <f>'[2]2020 data'!O94</f>
        <v>86597</v>
      </c>
      <c r="F51" s="12">
        <f>'[2]2020 data'!AB94</f>
        <v>26963.759999999998</v>
      </c>
      <c r="G51" s="4">
        <f t="shared" si="2"/>
        <v>3.211606986562705</v>
      </c>
    </row>
    <row r="52" spans="1:7" x14ac:dyDescent="0.25">
      <c r="A52" s="15">
        <f t="shared" si="3"/>
        <v>43</v>
      </c>
      <c r="C52" s="41" t="str">
        <f>'[2]2020 data'!B35</f>
        <v>Entergy Arkansas, LLC</v>
      </c>
      <c r="E52" s="5">
        <f>'[2]2020 data'!O35</f>
        <v>85745</v>
      </c>
      <c r="F52" s="12">
        <f>'[2]2020 data'!AB35</f>
        <v>26604.407999999999</v>
      </c>
      <c r="G52" s="4">
        <f t="shared" si="2"/>
        <v>3.2229621497309768</v>
      </c>
    </row>
    <row r="53" spans="1:7" x14ac:dyDescent="0.25">
      <c r="A53" s="15">
        <f t="shared" si="3"/>
        <v>44</v>
      </c>
      <c r="C53" s="41" t="str">
        <f>'[2]2020 data'!B55</f>
        <v>Kentucky Utilities Company</v>
      </c>
      <c r="E53" s="5">
        <f>'[2]2020 data'!O55</f>
        <v>61132</v>
      </c>
      <c r="F53" s="12">
        <f>'[2]2020 data'!AB55</f>
        <v>18891.647000000001</v>
      </c>
      <c r="G53" s="4">
        <f t="shared" si="2"/>
        <v>3.2359274974807648</v>
      </c>
    </row>
    <row r="54" spans="1:7" x14ac:dyDescent="0.25">
      <c r="A54" s="15">
        <f t="shared" si="3"/>
        <v>45</v>
      </c>
      <c r="C54" s="41" t="str">
        <f>'[2]2020 data'!B37</f>
        <v>Entergy Mississippi, LLC</v>
      </c>
      <c r="E54" s="5">
        <f>'[2]2020 data'!O37</f>
        <v>54605</v>
      </c>
      <c r="F54" s="12">
        <f>'[2]2020 data'!AB37</f>
        <v>16718.047999999999</v>
      </c>
      <c r="G54" s="4">
        <f t="shared" si="2"/>
        <v>3.2662306029986277</v>
      </c>
    </row>
    <row r="55" spans="1:7" x14ac:dyDescent="0.25">
      <c r="A55" s="15">
        <f t="shared" si="3"/>
        <v>46</v>
      </c>
      <c r="C55" s="41" t="str">
        <f>'[2]2020 data'!B45</f>
        <v>Florida Power &amp; Light Company</v>
      </c>
      <c r="E55" s="5">
        <f>'[2]2020 data'!O45</f>
        <v>410884</v>
      </c>
      <c r="F55" s="12">
        <f>'[2]2020 data'!AB45</f>
        <v>124528.405</v>
      </c>
      <c r="G55" s="4">
        <f t="shared" si="2"/>
        <v>3.2995202982002381</v>
      </c>
    </row>
    <row r="56" spans="1:7" x14ac:dyDescent="0.25">
      <c r="A56" s="15">
        <f t="shared" si="3"/>
        <v>47</v>
      </c>
      <c r="C56" s="41" t="str">
        <f>'[2]2020 data'!B116</f>
        <v>UNS Electric, Inc.</v>
      </c>
      <c r="E56" s="5">
        <f>'[2]2020 data'!O116</f>
        <v>6947</v>
      </c>
      <c r="F56" s="12">
        <f>'[2]2020 data'!AB116</f>
        <v>2068.4870000000001</v>
      </c>
      <c r="G56" s="4">
        <f t="shared" si="2"/>
        <v>3.3584934302221865</v>
      </c>
    </row>
    <row r="57" spans="1:7" x14ac:dyDescent="0.25">
      <c r="A57" s="15">
        <f t="shared" si="3"/>
        <v>48</v>
      </c>
      <c r="C57" s="41" t="str">
        <f>'[2]2020 data'!B80</f>
        <v>Otter Tail Power Company</v>
      </c>
      <c r="E57" s="5">
        <f>'[2]2020 data'!O80</f>
        <v>17070</v>
      </c>
      <c r="F57" s="12">
        <f>'[2]2020 data'!AB80</f>
        <v>5019.0640000000003</v>
      </c>
      <c r="G57" s="4">
        <f t="shared" si="2"/>
        <v>3.4010325431195936</v>
      </c>
    </row>
    <row r="58" spans="1:7" x14ac:dyDescent="0.25">
      <c r="A58" s="15">
        <f t="shared" si="3"/>
        <v>49</v>
      </c>
      <c r="C58" s="41" t="str">
        <f>'[2]2020 data'!B43</f>
        <v>Evergy Missouri West, Inc.</v>
      </c>
      <c r="E58" s="5">
        <f>'[2]2020 data'!O43</f>
        <v>30834</v>
      </c>
      <c r="F58" s="12">
        <f>'[2]2020 data'!AB43</f>
        <v>9033.3889999999992</v>
      </c>
      <c r="G58" s="4">
        <f t="shared" si="2"/>
        <v>3.4133368993630189</v>
      </c>
    </row>
    <row r="59" spans="1:7" x14ac:dyDescent="0.25">
      <c r="A59" s="15">
        <f t="shared" si="3"/>
        <v>50</v>
      </c>
      <c r="C59" s="41" t="str">
        <f>'[2]2020 data'!B71</f>
        <v>Northern States Power Company</v>
      </c>
      <c r="E59" s="5">
        <f>'[2]2020 data'!O71</f>
        <v>22662</v>
      </c>
      <c r="F59" s="12">
        <f>'[2]2020 data'!AB71</f>
        <v>6610.5079999999998</v>
      </c>
      <c r="G59" s="4">
        <f t="shared" si="2"/>
        <v>3.4281782882646841</v>
      </c>
    </row>
    <row r="60" spans="1:7" x14ac:dyDescent="0.25">
      <c r="A60" s="15">
        <f t="shared" si="3"/>
        <v>51</v>
      </c>
      <c r="C60" s="41" t="str">
        <f>'[2]2020 data'!B89</f>
        <v>Public Service Company of Colorado</v>
      </c>
      <c r="E60" s="5">
        <f>'[2]2020 data'!O89</f>
        <v>127794</v>
      </c>
      <c r="F60" s="12">
        <f>'[2]2020 data'!AB89</f>
        <v>36454.004999999997</v>
      </c>
      <c r="G60" s="4">
        <f t="shared" si="2"/>
        <v>3.5056230447107253</v>
      </c>
    </row>
    <row r="61" spans="1:7" x14ac:dyDescent="0.25">
      <c r="A61" s="15">
        <f t="shared" si="3"/>
        <v>52</v>
      </c>
      <c r="C61" s="41" t="str">
        <f>'[2]2020 data'!B27</f>
        <v>Duke Energy Florida, LLC</v>
      </c>
      <c r="E61" s="5">
        <f>'[2]2020 data'!O27</f>
        <v>148640</v>
      </c>
      <c r="F61" s="12">
        <f>'[2]2020 data'!AB27</f>
        <v>42249.536</v>
      </c>
      <c r="G61" s="4">
        <f t="shared" si="2"/>
        <v>3.518145146020065</v>
      </c>
    </row>
    <row r="62" spans="1:7" x14ac:dyDescent="0.25">
      <c r="A62" s="15">
        <f t="shared" si="3"/>
        <v>53</v>
      </c>
      <c r="C62" s="41" t="str">
        <f>'[2]2020 data'!B28</f>
        <v>Duke Energy Indiana, LLC</v>
      </c>
      <c r="E62" s="5">
        <f>'[2]2020 data'!O28</f>
        <v>111437</v>
      </c>
      <c r="F62" s="12">
        <f>'[2]2020 data'!AB28</f>
        <v>30528.251</v>
      </c>
      <c r="G62" s="4">
        <f t="shared" si="2"/>
        <v>3.6502910042242513</v>
      </c>
    </row>
    <row r="63" spans="1:7" x14ac:dyDescent="0.25">
      <c r="A63" s="15">
        <f t="shared" si="3"/>
        <v>54</v>
      </c>
      <c r="C63" s="41" t="str">
        <f>'[2]2020 data'!B9</f>
        <v>Arizona Public Service Company</v>
      </c>
      <c r="E63" s="5">
        <f>'[2]2020 data'!O9</f>
        <v>118602</v>
      </c>
      <c r="F63" s="12">
        <f>'[2]2020 data'!AB9</f>
        <v>32432.715</v>
      </c>
      <c r="G63" s="4">
        <f t="shared" si="2"/>
        <v>3.6568631395798965</v>
      </c>
    </row>
    <row r="64" spans="1:7" x14ac:dyDescent="0.25">
      <c r="A64" s="15">
        <f t="shared" si="3"/>
        <v>55</v>
      </c>
      <c r="C64" s="41" t="str">
        <f>'[2]2020 data'!B114</f>
        <v>Union Electric Company</v>
      </c>
      <c r="E64" s="5">
        <f>'[2]2020 data'!O114</f>
        <v>141995</v>
      </c>
      <c r="F64" s="12">
        <f>'[2]2020 data'!AB114</f>
        <v>38179.567000000003</v>
      </c>
      <c r="G64" s="4">
        <f t="shared" si="2"/>
        <v>3.7191359451509753</v>
      </c>
    </row>
    <row r="65" spans="1:7" x14ac:dyDescent="0.25">
      <c r="A65" s="15">
        <f t="shared" si="3"/>
        <v>56</v>
      </c>
      <c r="C65" s="41" t="str">
        <f>'[2]2020 data'!B26</f>
        <v>Duke Energy Carolinas, LLC</v>
      </c>
      <c r="E65" s="5">
        <f>'[2]2020 data'!O26</f>
        <v>318196</v>
      </c>
      <c r="F65" s="12">
        <f>'[2]2020 data'!AB26</f>
        <v>84574.104999999996</v>
      </c>
      <c r="G65" s="4">
        <f t="shared" si="2"/>
        <v>3.7623336362826425</v>
      </c>
    </row>
    <row r="66" spans="1:7" x14ac:dyDescent="0.25">
      <c r="A66" s="15">
        <f t="shared" si="3"/>
        <v>57</v>
      </c>
      <c r="C66" s="41" t="str">
        <f>'[2]2020 data'!B109</f>
        <v>The Potomac Edison Company</v>
      </c>
      <c r="E66" s="5">
        <f>'[2]2020 data'!O109</f>
        <v>42608</v>
      </c>
      <c r="F66" s="12">
        <f>'[2]2020 data'!AB109</f>
        <v>11087.217000000001</v>
      </c>
      <c r="G66" s="4">
        <f t="shared" si="2"/>
        <v>3.8429842222804873</v>
      </c>
    </row>
    <row r="67" spans="1:7" x14ac:dyDescent="0.25">
      <c r="A67" s="15">
        <f t="shared" si="3"/>
        <v>58</v>
      </c>
      <c r="C67" s="41" t="str">
        <f>'[2]2020 data'!B30</f>
        <v>Duke Energy Ohio, Inc.</v>
      </c>
      <c r="E67" s="5">
        <f>'[2]2020 data'!O30</f>
        <v>78105</v>
      </c>
      <c r="F67" s="12">
        <f>'[2]2020 data'!AB30</f>
        <v>20080.807000000001</v>
      </c>
      <c r="G67" s="4">
        <f t="shared" si="2"/>
        <v>3.8895349175956921</v>
      </c>
    </row>
    <row r="68" spans="1:7" x14ac:dyDescent="0.25">
      <c r="A68" s="15">
        <f t="shared" si="3"/>
        <v>59</v>
      </c>
      <c r="C68" s="41" t="str">
        <f>'[2]2020 data'!B103</f>
        <v>Southwestern Electric Power Company</v>
      </c>
      <c r="E68" s="5">
        <f>'[2]2020 data'!O103</f>
        <v>89513</v>
      </c>
      <c r="F68" s="12">
        <f>'[2]2020 data'!AB103</f>
        <v>22936.724999999999</v>
      </c>
      <c r="G68" s="4">
        <f t="shared" si="2"/>
        <v>3.902605973607828</v>
      </c>
    </row>
    <row r="69" spans="1:7" x14ac:dyDescent="0.25">
      <c r="A69" s="15">
        <f t="shared" si="3"/>
        <v>60</v>
      </c>
      <c r="C69" s="41" t="str">
        <f>'[2]2020 data'!B76</f>
        <v>Ohio Power Company</v>
      </c>
      <c r="E69" s="5">
        <f>'[2]2020 data'!O76</f>
        <v>172757</v>
      </c>
      <c r="F69" s="12">
        <f>'[2]2020 data'!AB76</f>
        <v>44157.396000000001</v>
      </c>
      <c r="G69" s="4">
        <f t="shared" si="2"/>
        <v>3.9123004445280243</v>
      </c>
    </row>
    <row r="70" spans="1:7" x14ac:dyDescent="0.25">
      <c r="A70" s="15">
        <f t="shared" si="3"/>
        <v>61</v>
      </c>
      <c r="C70" s="41" t="str">
        <f>'[2]2020 data'!B120</f>
        <v>West Penn Power Company</v>
      </c>
      <c r="E70" s="5">
        <f>'[2]2020 data'!O120</f>
        <v>75303</v>
      </c>
      <c r="F70" s="12">
        <f>'[2]2020 data'!AB120</f>
        <v>18919.650000000001</v>
      </c>
      <c r="G70" s="4">
        <f t="shared" si="2"/>
        <v>3.9801476242953751</v>
      </c>
    </row>
    <row r="71" spans="1:7" ht="19.5" x14ac:dyDescent="0.35">
      <c r="A71" s="15">
        <f t="shared" si="3"/>
        <v>62</v>
      </c>
      <c r="C71" s="41" t="str">
        <f>'[2]2020 data'!B99</f>
        <v>Sempra</v>
      </c>
      <c r="D71" s="6"/>
      <c r="E71" s="5">
        <f>'[2]2020 data'!O99</f>
        <v>619387</v>
      </c>
      <c r="F71" s="12">
        <f>'[2]2020 data'!AB99</f>
        <v>155022.94500000001</v>
      </c>
      <c r="G71" s="4">
        <f t="shared" si="2"/>
        <v>3.9954537052563412</v>
      </c>
    </row>
    <row r="72" spans="1:7" x14ac:dyDescent="0.25">
      <c r="A72" s="15">
        <f t="shared" si="3"/>
        <v>63</v>
      </c>
      <c r="C72" s="41" t="str">
        <f>'[2]2020 data'!B57</f>
        <v>Louisville Gas and Electric Company</v>
      </c>
      <c r="E72" s="5">
        <f>'[2]2020 data'!O57</f>
        <v>48693</v>
      </c>
      <c r="F72" s="12">
        <f>'[2]2020 data'!AB57</f>
        <v>12098.537</v>
      </c>
      <c r="G72" s="4">
        <f t="shared" si="2"/>
        <v>4.0247014990324859</v>
      </c>
    </row>
    <row r="73" spans="1:7" x14ac:dyDescent="0.25">
      <c r="A73" s="15">
        <f t="shared" si="3"/>
        <v>64</v>
      </c>
      <c r="C73" s="41" t="str">
        <f>'[2]2020 data'!B102</f>
        <v>Southern Indiana Gas and Electric Company</v>
      </c>
      <c r="E73" s="5">
        <f>'[2]2020 data'!O102</f>
        <v>19729</v>
      </c>
      <c r="F73" s="12">
        <f>'[2]2020 data'!AB102</f>
        <v>4879.9369999999999</v>
      </c>
      <c r="G73" s="4">
        <f t="shared" si="2"/>
        <v>4.0428800617712897</v>
      </c>
    </row>
    <row r="74" spans="1:7" x14ac:dyDescent="0.25">
      <c r="A74" s="15">
        <f t="shared" si="3"/>
        <v>65</v>
      </c>
      <c r="C74" s="41" t="str">
        <f>'[2]2020 data'!B73</f>
        <v>NorthWestern Corporation</v>
      </c>
      <c r="E74" s="5">
        <f>'[2]2020 data'!O73</f>
        <v>35569</v>
      </c>
      <c r="F74" s="12">
        <f>'[2]2020 data'!AB73</f>
        <v>8595.7379999999994</v>
      </c>
      <c r="G74" s="4">
        <f t="shared" ref="G74:G105" si="4">E74/F74</f>
        <v>4.1379809389257796</v>
      </c>
    </row>
    <row r="75" spans="1:7" x14ac:dyDescent="0.25">
      <c r="A75" s="15">
        <f t="shared" ref="A75:A106" si="5">1+A74</f>
        <v>66</v>
      </c>
      <c r="C75" s="41" t="str">
        <f>'[2]2020 data'!B107</f>
        <v>The Cleveland Electric Illuminating Company</v>
      </c>
      <c r="E75" s="5">
        <f>'[2]2020 data'!O107</f>
        <v>72658</v>
      </c>
      <c r="F75" s="12">
        <f>'[2]2020 data'!AB107</f>
        <v>17139.522000000001</v>
      </c>
      <c r="G75" s="4">
        <f t="shared" si="4"/>
        <v>4.2392080712635973</v>
      </c>
    </row>
    <row r="76" spans="1:7" x14ac:dyDescent="0.25">
      <c r="A76" s="15">
        <f t="shared" si="5"/>
        <v>67</v>
      </c>
      <c r="C76" s="41" t="str">
        <f>'[2]2020 data'!B70</f>
        <v>Northern Indiana Public Service Company</v>
      </c>
      <c r="E76" s="5">
        <f>'[2]2020 data'!O70</f>
        <v>63472</v>
      </c>
      <c r="F76" s="12">
        <f>'[2]2020 data'!AB70</f>
        <v>14703.853999999999</v>
      </c>
      <c r="G76" s="4">
        <f t="shared" si="4"/>
        <v>4.3166913926103998</v>
      </c>
    </row>
    <row r="77" spans="1:7" x14ac:dyDescent="0.25">
      <c r="A77" s="15">
        <f t="shared" si="5"/>
        <v>68</v>
      </c>
      <c r="C77" s="41" t="str">
        <f>'[2]2020 data'!B8</f>
        <v>Appalachian Power Company</v>
      </c>
      <c r="E77" s="5">
        <f>'[2]2020 data'!O8</f>
        <v>138572</v>
      </c>
      <c r="F77" s="12">
        <f>'[2]2020 data'!AB8</f>
        <v>32069.322</v>
      </c>
      <c r="G77" s="4">
        <f t="shared" si="4"/>
        <v>4.3210143326385264</v>
      </c>
    </row>
    <row r="78" spans="1:7" x14ac:dyDescent="0.25">
      <c r="A78" s="15">
        <f t="shared" si="5"/>
        <v>69</v>
      </c>
      <c r="C78" s="41" t="str">
        <f>'[2]2020 data'!B88</f>
        <v>PPL Electric Utilities Corporation</v>
      </c>
      <c r="E78" s="5">
        <f>'[2]2020 data'!O88</f>
        <v>160931</v>
      </c>
      <c r="F78" s="12">
        <f>'[2]2020 data'!AB88</f>
        <v>36939.114999999998</v>
      </c>
      <c r="G78" s="4">
        <f t="shared" si="4"/>
        <v>4.3566555397983953</v>
      </c>
    </row>
    <row r="79" spans="1:7" x14ac:dyDescent="0.25">
      <c r="A79" s="15">
        <f t="shared" si="5"/>
        <v>70</v>
      </c>
      <c r="C79" s="41" t="str">
        <f>'[2]2020 data'!B92</f>
        <v>Public Service Company of Oklahoma</v>
      </c>
      <c r="E79" s="5">
        <f>'[2]2020 data'!O92</f>
        <v>82157</v>
      </c>
      <c r="F79" s="12">
        <f>'[2]2020 data'!AB92</f>
        <v>18805.005000000001</v>
      </c>
      <c r="G79" s="4">
        <f t="shared" si="4"/>
        <v>4.3688900906965991</v>
      </c>
    </row>
    <row r="80" spans="1:7" x14ac:dyDescent="0.25">
      <c r="A80" s="15">
        <f t="shared" si="5"/>
        <v>71</v>
      </c>
      <c r="C80" s="41" t="str">
        <f>'[2]2020 data'!B58</f>
        <v>Madison Gas and Electric Company</v>
      </c>
      <c r="E80" s="5">
        <f>'[2]2020 data'!O58</f>
        <v>16075</v>
      </c>
      <c r="F80" s="12">
        <f>'[2]2020 data'!AB58</f>
        <v>3564.7020000000002</v>
      </c>
      <c r="G80" s="4">
        <f t="shared" si="4"/>
        <v>4.5094933601742868</v>
      </c>
    </row>
    <row r="81" spans="1:7" x14ac:dyDescent="0.25">
      <c r="A81" s="15">
        <f t="shared" si="5"/>
        <v>72</v>
      </c>
      <c r="C81" s="41" t="str">
        <f>'[2]2020 data'!B4</f>
        <v>AES Indiana</v>
      </c>
      <c r="E81" s="5">
        <f>'[2]2020 data'!O4</f>
        <v>65710</v>
      </c>
      <c r="F81" s="12">
        <f>'[2]2020 data'!AB4</f>
        <v>14559.25</v>
      </c>
      <c r="G81" s="4">
        <f t="shared" si="4"/>
        <v>4.5132819341655646</v>
      </c>
    </row>
    <row r="82" spans="1:7" x14ac:dyDescent="0.25">
      <c r="A82" s="15">
        <f t="shared" si="5"/>
        <v>73</v>
      </c>
      <c r="C82" s="41" t="str">
        <f>'[2]2020 data'!B65</f>
        <v>Monongahela Power Company</v>
      </c>
      <c r="E82" s="5">
        <f>'[2]2020 data'!O65</f>
        <v>66748</v>
      </c>
      <c r="F82" s="12">
        <f>'[2]2020 data'!AB65</f>
        <v>14568.472</v>
      </c>
      <c r="G82" s="4">
        <f t="shared" si="4"/>
        <v>4.5816747288253703</v>
      </c>
    </row>
    <row r="83" spans="1:7" x14ac:dyDescent="0.25">
      <c r="A83" s="15">
        <f t="shared" si="5"/>
        <v>74</v>
      </c>
      <c r="C83" s="41" t="str">
        <f>'[2]2020 data'!B32</f>
        <v>Duquesne Light Company</v>
      </c>
      <c r="E83" s="5">
        <f>'[2]2020 data'!O32</f>
        <v>56186</v>
      </c>
      <c r="F83" s="12">
        <f>'[2]2020 data'!AB32</f>
        <v>12159.638999999999</v>
      </c>
      <c r="G83" s="4">
        <f t="shared" si="4"/>
        <v>4.6206963874503186</v>
      </c>
    </row>
    <row r="84" spans="1:7" x14ac:dyDescent="0.25">
      <c r="A84" s="15">
        <f t="shared" si="5"/>
        <v>75</v>
      </c>
      <c r="C84" s="41" t="str">
        <f>'[2]2020 data'!B6</f>
        <v>Alabama Power Company</v>
      </c>
      <c r="E84" s="5">
        <f>'[2]2020 data'!O6</f>
        <v>275166</v>
      </c>
      <c r="F84" s="12">
        <f>'[2]2020 data'!AB6</f>
        <v>59424.921000000002</v>
      </c>
      <c r="G84" s="4">
        <f t="shared" si="4"/>
        <v>4.6304815449397063</v>
      </c>
    </row>
    <row r="85" spans="1:7" x14ac:dyDescent="0.25">
      <c r="A85" s="15">
        <f t="shared" si="5"/>
        <v>76</v>
      </c>
      <c r="C85" s="41" t="str">
        <f>'[2]2020 data'!B84</f>
        <v>Pennsylvania Power Company</v>
      </c>
      <c r="E85" s="5">
        <f>'[2]2020 data'!O84</f>
        <v>20009</v>
      </c>
      <c r="F85" s="12">
        <f>'[2]2020 data'!AB84</f>
        <v>4277.2830000000004</v>
      </c>
      <c r="G85" s="4">
        <f t="shared" si="4"/>
        <v>4.6779696363322225</v>
      </c>
    </row>
    <row r="86" spans="1:7" x14ac:dyDescent="0.25">
      <c r="A86" s="15">
        <f t="shared" si="5"/>
        <v>77</v>
      </c>
      <c r="C86" s="41" t="str">
        <f>'[2]2020 data'!B75</f>
        <v>Ohio Edison Company</v>
      </c>
      <c r="E86" s="5">
        <f>'[2]2020 data'!O75</f>
        <v>106106</v>
      </c>
      <c r="F86" s="12">
        <f>'[2]2020 data'!AB75</f>
        <v>22511.489000000001</v>
      </c>
      <c r="G86" s="4">
        <f t="shared" si="4"/>
        <v>4.7134154475521362</v>
      </c>
    </row>
    <row r="87" spans="1:7" x14ac:dyDescent="0.25">
      <c r="A87" s="15">
        <f t="shared" si="5"/>
        <v>78</v>
      </c>
      <c r="C87" s="41" t="str">
        <f>'[2]2020 data'!B93</f>
        <v>Public Service Electric and Gas Company</v>
      </c>
      <c r="E87" s="5">
        <f>'[2]2020 data'!O93</f>
        <v>189468</v>
      </c>
      <c r="F87" s="12">
        <f>'[2]2020 data'!AB93</f>
        <v>39836.214999999997</v>
      </c>
      <c r="G87" s="4">
        <f t="shared" si="4"/>
        <v>4.7561747520440889</v>
      </c>
    </row>
    <row r="88" spans="1:7" x14ac:dyDescent="0.25">
      <c r="A88" s="15">
        <f t="shared" si="5"/>
        <v>79</v>
      </c>
      <c r="C88" s="41" t="str">
        <f>'[2]2020 data'!B34</f>
        <v>Empire District Electric Company</v>
      </c>
      <c r="E88" s="5">
        <f>'[2]2020 data'!O34</f>
        <v>22267</v>
      </c>
      <c r="F88" s="12">
        <f>'[2]2020 data'!AB34</f>
        <v>4629.3530000000001</v>
      </c>
      <c r="G88" s="4">
        <f t="shared" si="4"/>
        <v>4.8099594046943492</v>
      </c>
    </row>
    <row r="89" spans="1:7" x14ac:dyDescent="0.25">
      <c r="A89" s="15">
        <f t="shared" si="5"/>
        <v>80</v>
      </c>
      <c r="C89" s="41" t="str">
        <f>'[2]2020 data'!B60</f>
        <v>MDU Resources Group, Inc.</v>
      </c>
      <c r="E89" s="5">
        <f>'[2]2020 data'!O60</f>
        <v>15832</v>
      </c>
      <c r="F89" s="12">
        <f>'[2]2020 data'!AB60</f>
        <v>3261.9270000000001</v>
      </c>
      <c r="G89" s="4">
        <f t="shared" si="4"/>
        <v>4.8535727500952657</v>
      </c>
    </row>
    <row r="90" spans="1:7" x14ac:dyDescent="0.25">
      <c r="A90" s="15">
        <f t="shared" si="5"/>
        <v>81</v>
      </c>
      <c r="C90" s="41" t="str">
        <f>'[2]2020 data'!B14</f>
        <v>Black Hills Power, Inc.</v>
      </c>
      <c r="E90" s="5">
        <f>'[2]2020 data'!O14</f>
        <v>15227</v>
      </c>
      <c r="F90" s="12">
        <f>'[2]2020 data'!AB14</f>
        <v>3077.2420000000002</v>
      </c>
      <c r="G90" s="4">
        <f t="shared" si="4"/>
        <v>4.9482621126320252</v>
      </c>
    </row>
    <row r="91" spans="1:7" x14ac:dyDescent="0.25">
      <c r="A91" s="15">
        <f t="shared" si="5"/>
        <v>82</v>
      </c>
      <c r="C91" s="41" t="str">
        <f>'[2]2020 data'!B56</f>
        <v>Kingsport Power Company</v>
      </c>
      <c r="E91" s="5">
        <f>'[2]2020 data'!O56</f>
        <v>8308</v>
      </c>
      <c r="F91" s="12">
        <f>'[2]2020 data'!AB56</f>
        <v>1661.0139999999999</v>
      </c>
      <c r="G91" s="4">
        <f t="shared" si="4"/>
        <v>5.0017639827238067</v>
      </c>
    </row>
    <row r="92" spans="1:7" x14ac:dyDescent="0.25">
      <c r="A92" s="15">
        <f t="shared" si="5"/>
        <v>83</v>
      </c>
      <c r="C92" s="41" t="str">
        <f>'[2]2020 data'!B86</f>
        <v>Portland General Electric Company</v>
      </c>
      <c r="E92" s="5">
        <f>'[2]2020 data'!O86</f>
        <v>124006</v>
      </c>
      <c r="F92" s="12">
        <f>'[2]2020 data'!AB86</f>
        <v>23866.383000000002</v>
      </c>
      <c r="G92" s="4">
        <f t="shared" si="4"/>
        <v>5.1958438779768175</v>
      </c>
    </row>
    <row r="93" spans="1:7" x14ac:dyDescent="0.25">
      <c r="A93" s="15">
        <f t="shared" si="5"/>
        <v>84</v>
      </c>
      <c r="C93" s="41" t="str">
        <f>'[2]2020 data'!B83</f>
        <v>Pennsylvania Electric Company</v>
      </c>
      <c r="E93" s="5">
        <f>'[2]2020 data'!O83</f>
        <v>71441</v>
      </c>
      <c r="F93" s="12">
        <f>'[2]2020 data'!AB83</f>
        <v>13302.021000000001</v>
      </c>
      <c r="G93" s="4">
        <f t="shared" si="4"/>
        <v>5.3706876571612687</v>
      </c>
    </row>
    <row r="94" spans="1:7" x14ac:dyDescent="0.25">
      <c r="A94" s="15">
        <f t="shared" si="5"/>
        <v>85</v>
      </c>
      <c r="C94" s="41" t="str">
        <f>'[2]2020 data'!B13</f>
        <v>Black Hills Colorado Electric, Inc.</v>
      </c>
      <c r="E94" s="5">
        <f>'[2]2020 data'!O13</f>
        <v>12289</v>
      </c>
      <c r="F94" s="12">
        <f>'[2]2020 data'!AB13</f>
        <v>2243.0340000000001</v>
      </c>
      <c r="G94" s="4">
        <f t="shared" si="4"/>
        <v>5.4787399566836701</v>
      </c>
    </row>
    <row r="95" spans="1:7" x14ac:dyDescent="0.25">
      <c r="A95" s="15">
        <f t="shared" si="5"/>
        <v>86</v>
      </c>
      <c r="C95" s="41" t="str">
        <f>'[2]2020 data'!B61</f>
        <v>Metropolitan Edison Company</v>
      </c>
      <c r="E95" s="5">
        <f>'[2]2020 data'!O61</f>
        <v>80018</v>
      </c>
      <c r="F95" s="12">
        <f>'[2]2020 data'!AB61</f>
        <v>13838.504000000001</v>
      </c>
      <c r="G95" s="4">
        <f t="shared" si="4"/>
        <v>5.7822724190418269</v>
      </c>
    </row>
    <row r="96" spans="1:7" ht="19.5" x14ac:dyDescent="0.35">
      <c r="A96" s="15">
        <f t="shared" si="5"/>
        <v>87</v>
      </c>
      <c r="C96" s="41" t="str">
        <f>'[2]2020 data'!B23</f>
        <v>Consumers Energy Company</v>
      </c>
      <c r="D96" s="6"/>
      <c r="E96" s="5">
        <f>'[2]2020 data'!O23</f>
        <v>215658</v>
      </c>
      <c r="F96" s="12">
        <f>'[2]2020 data'!AB23</f>
        <v>36288.07</v>
      </c>
      <c r="G96" s="4">
        <f t="shared" si="4"/>
        <v>5.9429448851922961</v>
      </c>
    </row>
    <row r="97" spans="1:7" x14ac:dyDescent="0.25">
      <c r="A97" s="15">
        <f t="shared" si="5"/>
        <v>88</v>
      </c>
      <c r="C97" s="41" t="str">
        <f>'[2]2020 data'!B108</f>
        <v>The Connecticut Light and Power Company</v>
      </c>
      <c r="E97" s="5">
        <f>'[2]2020 data'!O108</f>
        <v>179676</v>
      </c>
      <c r="F97" s="12">
        <f>'[2]2020 data'!AB108</f>
        <v>27642.921999999999</v>
      </c>
      <c r="G97" s="4">
        <f t="shared" si="4"/>
        <v>6.4998917263522289</v>
      </c>
    </row>
    <row r="98" spans="1:7" x14ac:dyDescent="0.25">
      <c r="A98" s="15">
        <f t="shared" si="5"/>
        <v>89</v>
      </c>
      <c r="C98" s="41" t="str">
        <f>'[2]2020 data'!B21</f>
        <v>Commonwealth Edison Company</v>
      </c>
      <c r="E98" s="5">
        <f>'[2]2020 data'!O21</f>
        <v>563998</v>
      </c>
      <c r="F98" s="12">
        <f>'[2]2020 data'!AB21</f>
        <v>84799.820999999996</v>
      </c>
      <c r="G98" s="4">
        <f t="shared" si="4"/>
        <v>6.6509338504381992</v>
      </c>
    </row>
    <row r="99" spans="1:7" x14ac:dyDescent="0.25">
      <c r="A99" s="15">
        <f t="shared" si="5"/>
        <v>90</v>
      </c>
      <c r="C99" s="41" t="str">
        <f>'[2]2020 data'!B66</f>
        <v>Narragansett Electric Company</v>
      </c>
      <c r="E99" s="5">
        <f>'[2]2020 data'!O66</f>
        <v>48137</v>
      </c>
      <c r="F99" s="12">
        <f>'[2]2020 data'!AB66</f>
        <v>7219.6589999999997</v>
      </c>
      <c r="G99" s="4">
        <f t="shared" si="4"/>
        <v>6.6674894202066888</v>
      </c>
    </row>
    <row r="100" spans="1:7" x14ac:dyDescent="0.25">
      <c r="A100" s="15">
        <f t="shared" si="5"/>
        <v>91</v>
      </c>
      <c r="C100" s="41" t="str">
        <f>'[2]2020 data'!B25</f>
        <v>DTE Electric Company</v>
      </c>
      <c r="E100" s="5">
        <f>'[2]2020 data'!O25</f>
        <v>305838</v>
      </c>
      <c r="F100" s="12">
        <f>'[2]2020 data'!AB25</f>
        <v>42437.016000000003</v>
      </c>
      <c r="G100" s="4">
        <f t="shared" si="4"/>
        <v>7.2068686450527055</v>
      </c>
    </row>
    <row r="101" spans="1:7" x14ac:dyDescent="0.25">
      <c r="A101" s="15">
        <f t="shared" si="5"/>
        <v>92</v>
      </c>
      <c r="C101" s="41" t="str">
        <f>'[2]2020 data'!B12</f>
        <v>Baltimore Gas and Electric Company</v>
      </c>
      <c r="E101" s="5">
        <f>'[2]2020 data'!O12</f>
        <v>209250</v>
      </c>
      <c r="F101" s="12">
        <f>'[2]2020 data'!AB12</f>
        <v>28249.631000000001</v>
      </c>
      <c r="G101" s="4">
        <f t="shared" si="4"/>
        <v>7.4071763981625098</v>
      </c>
    </row>
    <row r="102" spans="1:7" x14ac:dyDescent="0.25">
      <c r="A102" s="15">
        <f t="shared" si="5"/>
        <v>93</v>
      </c>
      <c r="C102" s="41" t="str">
        <f>'[2]2020 data'!B7</f>
        <v>Ameren Illinois Company</v>
      </c>
      <c r="E102" s="5">
        <f>'[2]2020 data'!O7</f>
        <v>254344</v>
      </c>
      <c r="F102" s="12">
        <f>'[2]2020 data'!AB7</f>
        <v>34145.584999999999</v>
      </c>
      <c r="G102" s="4">
        <f t="shared" si="4"/>
        <v>7.4488107320463248</v>
      </c>
    </row>
    <row r="103" spans="1:7" x14ac:dyDescent="0.25">
      <c r="A103" s="15">
        <f t="shared" si="5"/>
        <v>94</v>
      </c>
      <c r="C103" s="41" t="str">
        <f>'[2]2020 data'!B74</f>
        <v>NSTAR Electric Company</v>
      </c>
      <c r="E103" s="5">
        <f>'[2]2020 data'!O74</f>
        <v>181373</v>
      </c>
      <c r="F103" s="12">
        <f>'[2]2020 data'!AB74</f>
        <v>23918.642</v>
      </c>
      <c r="G103" s="4">
        <f t="shared" si="4"/>
        <v>7.5829137791351195</v>
      </c>
    </row>
    <row r="104" spans="1:7" x14ac:dyDescent="0.25">
      <c r="A104" s="15">
        <f t="shared" si="5"/>
        <v>95</v>
      </c>
      <c r="C104" s="41" t="str">
        <f>'[2]2020 data'!B54</f>
        <v>Kentucky Power Company</v>
      </c>
      <c r="E104" s="5">
        <f>'[2]2020 data'!O54</f>
        <v>42685</v>
      </c>
      <c r="F104" s="12">
        <f>'[2]2020 data'!AB54</f>
        <v>5586.308</v>
      </c>
      <c r="G104" s="4">
        <f t="shared" si="4"/>
        <v>7.6410036825753256</v>
      </c>
    </row>
    <row r="105" spans="1:7" x14ac:dyDescent="0.25">
      <c r="A105" s="15">
        <f t="shared" si="5"/>
        <v>96</v>
      </c>
      <c r="C105" s="41" t="str">
        <f>'[2]2020 data'!B87</f>
        <v>Potomac Electric Power Company</v>
      </c>
      <c r="E105" s="5">
        <f>'[2]2020 data'!O87</f>
        <v>176862</v>
      </c>
      <c r="F105" s="12">
        <f>'[2]2020 data'!AB87</f>
        <v>22944.615000000002</v>
      </c>
      <c r="G105" s="4">
        <f t="shared" si="4"/>
        <v>7.7082138880953108</v>
      </c>
    </row>
    <row r="106" spans="1:7" x14ac:dyDescent="0.25">
      <c r="A106" s="15">
        <f t="shared" si="5"/>
        <v>97</v>
      </c>
      <c r="C106" s="41" t="str">
        <f>'[2]2020 data'!B115</f>
        <v>Unitil Energy Systems, Inc.</v>
      </c>
      <c r="E106" s="5">
        <f>'[2]2020 data'!O115</f>
        <v>9545</v>
      </c>
      <c r="F106" s="12">
        <f>'[2]2020 data'!AB115</f>
        <v>1202.7760000000001</v>
      </c>
      <c r="G106" s="4">
        <f t="shared" ref="G106:G131" si="6">E106/F106</f>
        <v>7.9358084963451212</v>
      </c>
    </row>
    <row r="107" spans="1:7" x14ac:dyDescent="0.25">
      <c r="A107" s="15">
        <f t="shared" ref="A107:A131" si="7">1+A106</f>
        <v>98</v>
      </c>
      <c r="C107" s="41" t="str">
        <f>'[2]2020 data'!B48</f>
        <v>Green Mountain Power Corporation</v>
      </c>
      <c r="E107" s="5">
        <f>'[2]2020 data'!O48</f>
        <v>40633</v>
      </c>
      <c r="F107" s="12">
        <f>'[2]2020 data'!AB48</f>
        <v>5092.5820000000003</v>
      </c>
      <c r="G107" s="4">
        <f t="shared" si="6"/>
        <v>7.9788602323929192</v>
      </c>
    </row>
    <row r="108" spans="1:7" x14ac:dyDescent="0.25">
      <c r="A108" s="15">
        <f t="shared" si="7"/>
        <v>99</v>
      </c>
      <c r="C108" s="41" t="str">
        <f>'[2]2020 data'!B113</f>
        <v>UGI Utilities, Inc.</v>
      </c>
      <c r="E108" s="5">
        <f>'[2]2020 data'!O113</f>
        <v>8428</v>
      </c>
      <c r="F108" s="12">
        <f>'[2]2020 data'!AB113</f>
        <v>976.60900000000004</v>
      </c>
      <c r="G108" s="4">
        <f t="shared" si="6"/>
        <v>8.6298610805347895</v>
      </c>
    </row>
    <row r="109" spans="1:7" x14ac:dyDescent="0.25">
      <c r="A109" s="15">
        <f t="shared" si="7"/>
        <v>100</v>
      </c>
      <c r="C109" s="41" t="str">
        <f>'[2]2020 data'!B24</f>
        <v>Delmarva Power &amp; Light Company</v>
      </c>
      <c r="E109" s="5">
        <f>'[2]2020 data'!O24</f>
        <v>106366</v>
      </c>
      <c r="F109" s="12">
        <f>'[2]2020 data'!AB24</f>
        <v>11998.66</v>
      </c>
      <c r="G109" s="4">
        <f t="shared" si="6"/>
        <v>8.8648232385949761</v>
      </c>
    </row>
    <row r="110" spans="1:7" x14ac:dyDescent="0.25">
      <c r="A110" s="15">
        <f t="shared" si="7"/>
        <v>101</v>
      </c>
      <c r="C110" s="41" t="str">
        <f>'[2]2020 data'!B59</f>
        <v>Massachusetts Electric Company</v>
      </c>
      <c r="E110" s="5">
        <f>'[2]2020 data'!O59</f>
        <v>170907</v>
      </c>
      <c r="F110" s="12">
        <f>'[2]2020 data'!AB59</f>
        <v>18933.792000000001</v>
      </c>
      <c r="G110" s="4">
        <f t="shared" si="6"/>
        <v>9.0265594974318919</v>
      </c>
    </row>
    <row r="111" spans="1:7" x14ac:dyDescent="0.25">
      <c r="A111" s="15">
        <f t="shared" si="7"/>
        <v>102</v>
      </c>
      <c r="C111" s="41" t="str">
        <f>'[2]2020 data'!B44</f>
        <v>Fitchburg Gas and Electric Light Company</v>
      </c>
      <c r="E111" s="5">
        <f>'[2]2020 data'!O44</f>
        <v>4433</v>
      </c>
      <c r="F111" s="12">
        <f>'[2]2020 data'!AB44</f>
        <v>463.54300000000001</v>
      </c>
      <c r="G111" s="4">
        <f t="shared" si="6"/>
        <v>9.5632983347823171</v>
      </c>
    </row>
    <row r="112" spans="1:7" x14ac:dyDescent="0.25">
      <c r="A112" s="15">
        <f t="shared" si="7"/>
        <v>103</v>
      </c>
      <c r="C112" s="41" t="str">
        <f>'[2]2020 data'!B90</f>
        <v>Public Service Company of New Hampshire</v>
      </c>
      <c r="E112" s="5">
        <f>'[2]2020 data'!O90</f>
        <v>88274</v>
      </c>
      <c r="F112" s="12">
        <f>'[2]2020 data'!AB90</f>
        <v>8397.9330000000009</v>
      </c>
      <c r="G112" s="4">
        <f t="shared" si="6"/>
        <v>10.511396078058731</v>
      </c>
    </row>
    <row r="113" spans="1:7" x14ac:dyDescent="0.25">
      <c r="A113" s="15">
        <f t="shared" si="7"/>
        <v>104</v>
      </c>
      <c r="C113" s="41" t="str">
        <f>'[2]2020 data'!B95</f>
        <v>Rochester Gas and Electric Co</v>
      </c>
      <c r="E113" s="5">
        <f>'[2]2020 data'!O95</f>
        <v>77500</v>
      </c>
      <c r="F113" s="12">
        <f>'[2]2020 data'!AB95</f>
        <v>7088.36</v>
      </c>
      <c r="G113" s="4">
        <f t="shared" si="6"/>
        <v>10.933417602943418</v>
      </c>
    </row>
    <row r="114" spans="1:7" x14ac:dyDescent="0.25">
      <c r="A114" s="15">
        <f t="shared" si="7"/>
        <v>105</v>
      </c>
      <c r="C114" s="41" t="str">
        <f>'[2]2020 data'!B5</f>
        <v>AES Ohio</v>
      </c>
      <c r="E114" s="5">
        <f>'[2]2020 data'!O5</f>
        <v>50381</v>
      </c>
      <c r="F114" s="12">
        <f>'[2]2020 data'!AB5</f>
        <v>4487.4669999999996</v>
      </c>
      <c r="G114" s="4">
        <f t="shared" si="6"/>
        <v>11.227046349310202</v>
      </c>
    </row>
    <row r="115" spans="1:7" x14ac:dyDescent="0.25">
      <c r="A115" s="15">
        <f t="shared" si="7"/>
        <v>106</v>
      </c>
      <c r="C115" s="41" t="str">
        <f>'[2]2020 data'!B82</f>
        <v>PECO Energy Company</v>
      </c>
      <c r="E115" s="5">
        <f>'[2]2020 data'!O82</f>
        <v>411617</v>
      </c>
      <c r="F115" s="12">
        <f>'[2]2020 data'!AB82</f>
        <v>35506.546000000002</v>
      </c>
      <c r="G115" s="4">
        <f t="shared" si="6"/>
        <v>11.592707440481538</v>
      </c>
    </row>
    <row r="116" spans="1:7" x14ac:dyDescent="0.25">
      <c r="A116" s="15">
        <f t="shared" si="7"/>
        <v>107</v>
      </c>
      <c r="C116" s="41" t="str">
        <f>'[2]2020 data'!B10</f>
        <v>Atlantic City Electric Company</v>
      </c>
      <c r="E116" s="5">
        <f>'[2]2020 data'!O10</f>
        <v>109477</v>
      </c>
      <c r="F116" s="12">
        <f>'[2]2020 data'!AB10</f>
        <v>9322.9159999999993</v>
      </c>
      <c r="G116" s="4">
        <f t="shared" si="6"/>
        <v>11.742785197249445</v>
      </c>
    </row>
    <row r="117" spans="1:7" x14ac:dyDescent="0.25">
      <c r="A117" s="15">
        <f t="shared" si="7"/>
        <v>108</v>
      </c>
      <c r="C117" s="41" t="str">
        <f>'[2]2020 data'!B96</f>
        <v>Rockland Electric Company</v>
      </c>
      <c r="E117" s="5">
        <f>'[2]2020 data'!O96</f>
        <v>18479</v>
      </c>
      <c r="F117" s="12">
        <f>'[2]2020 data'!AB96</f>
        <v>1493.921</v>
      </c>
      <c r="G117" s="4">
        <f t="shared" si="6"/>
        <v>12.369462642268232</v>
      </c>
    </row>
    <row r="118" spans="1:7" x14ac:dyDescent="0.25">
      <c r="A118" s="15">
        <f t="shared" si="7"/>
        <v>109</v>
      </c>
      <c r="C118" s="41" t="str">
        <f>'[2]2020 data'!B97</f>
        <v>San Diego Gas &amp; Electric Company</v>
      </c>
      <c r="E118" s="5">
        <f>'[2]2020 data'!O97</f>
        <v>316665</v>
      </c>
      <c r="F118" s="12">
        <f>'[2]2020 data'!AB97</f>
        <v>24743.057000000001</v>
      </c>
      <c r="G118" s="4">
        <f t="shared" si="6"/>
        <v>12.798135654781865</v>
      </c>
    </row>
    <row r="119" spans="1:7" x14ac:dyDescent="0.25">
      <c r="A119" s="15">
        <f t="shared" si="7"/>
        <v>110</v>
      </c>
      <c r="C119" s="41" t="str">
        <f>'[2]2020 data'!B22</f>
        <v>Consolidated Edison Company of New York, Inc.</v>
      </c>
      <c r="E119" s="5">
        <f>'[2]2020 data'!O22</f>
        <v>550379</v>
      </c>
      <c r="F119" s="12">
        <f>'[2]2020 data'!AB22</f>
        <v>42902.313999999998</v>
      </c>
      <c r="G119" s="4">
        <f t="shared" si="6"/>
        <v>12.828655349452713</v>
      </c>
    </row>
    <row r="120" spans="1:7" x14ac:dyDescent="0.25">
      <c r="A120" s="15">
        <f t="shared" si="7"/>
        <v>111</v>
      </c>
      <c r="C120" s="41" t="str">
        <f>'[2]2020 data'!B101</f>
        <v>Southern California Edison Company</v>
      </c>
      <c r="E120" s="5">
        <f>'[2]2020 data'!O101</f>
        <v>1194442</v>
      </c>
      <c r="F120" s="12">
        <f>'[2]2020 data'!AB101</f>
        <v>87692.929000000004</v>
      </c>
      <c r="G120" s="4">
        <f t="shared" si="6"/>
        <v>13.620733320471027</v>
      </c>
    </row>
    <row r="121" spans="1:7" x14ac:dyDescent="0.25">
      <c r="A121" s="15">
        <f t="shared" si="7"/>
        <v>112</v>
      </c>
      <c r="C121" s="41" t="str">
        <f>'[2]2020 data'!B79</f>
        <v>Orange and Rockland Utilities, Inc.</v>
      </c>
      <c r="E121" s="5">
        <f>'[2]2020 data'!O79</f>
        <v>55669</v>
      </c>
      <c r="F121" s="12">
        <f>'[2]2020 data'!AB79</f>
        <v>4033.5479999999998</v>
      </c>
      <c r="G121" s="4">
        <f t="shared" si="6"/>
        <v>13.801496845952993</v>
      </c>
    </row>
    <row r="122" spans="1:7" x14ac:dyDescent="0.25">
      <c r="A122" s="15">
        <f t="shared" si="7"/>
        <v>113</v>
      </c>
      <c r="C122" s="41" t="str">
        <f>'[2]2020 data'!B53</f>
        <v>Jersey Central Power &amp; Light Company</v>
      </c>
      <c r="E122" s="5">
        <f>'[2]2020 data'!O53</f>
        <v>293399</v>
      </c>
      <c r="F122" s="12">
        <f>'[2]2020 data'!AB53</f>
        <v>19996.63</v>
      </c>
      <c r="G122" s="4">
        <f t="shared" si="6"/>
        <v>14.672422303158081</v>
      </c>
    </row>
    <row r="123" spans="1:7" x14ac:dyDescent="0.25">
      <c r="A123" s="15">
        <f t="shared" si="7"/>
        <v>114</v>
      </c>
      <c r="C123" s="41" t="str">
        <f>'[2]2020 data'!B19</f>
        <v>Chugach Electric Association, Inc.</v>
      </c>
      <c r="E123" s="5">
        <f>'[2]2020 data'!O19</f>
        <v>18914</v>
      </c>
      <c r="F123" s="12">
        <f>'[2]2020 data'!AB19</f>
        <v>1276.867</v>
      </c>
      <c r="G123" s="4">
        <f t="shared" si="6"/>
        <v>14.812819189469225</v>
      </c>
    </row>
    <row r="124" spans="1:7" x14ac:dyDescent="0.25">
      <c r="A124" s="15">
        <f t="shared" si="7"/>
        <v>115</v>
      </c>
      <c r="C124" s="41" t="str">
        <f>'[2]2020 data'!B68</f>
        <v>New York State Electric &amp; Gas Corporation</v>
      </c>
      <c r="E124" s="5">
        <f>'[2]2020 data'!O68</f>
        <v>258523</v>
      </c>
      <c r="F124" s="12">
        <f>'[2]2020 data'!AB68</f>
        <v>16112.096</v>
      </c>
      <c r="G124" s="4">
        <f t="shared" si="6"/>
        <v>16.045274308196774</v>
      </c>
    </row>
    <row r="125" spans="1:7" x14ac:dyDescent="0.25">
      <c r="A125" s="15">
        <f t="shared" si="7"/>
        <v>116</v>
      </c>
      <c r="C125" s="41" t="str">
        <f>'[2]2020 data'!B118</f>
        <v>Upper Peninsula Power Company</v>
      </c>
      <c r="E125" s="5">
        <f>'[2]2020 data'!O118</f>
        <v>13673</v>
      </c>
      <c r="F125" s="12">
        <f>'[2]2020 data'!AB118</f>
        <v>824.92600000000004</v>
      </c>
      <c r="G125" s="4">
        <f t="shared" si="6"/>
        <v>16.574820044464595</v>
      </c>
    </row>
    <row r="126" spans="1:7" x14ac:dyDescent="0.25">
      <c r="A126" s="15">
        <f t="shared" si="7"/>
        <v>117</v>
      </c>
      <c r="C126" s="41" t="str">
        <f>'[2]2020 data'!B111</f>
        <v>The United Illuminating Company</v>
      </c>
      <c r="E126" s="5">
        <f>'[2]2020 data'!O111</f>
        <v>98848</v>
      </c>
      <c r="F126" s="12">
        <f>'[2]2020 data'!AB111</f>
        <v>4812.9399999999996</v>
      </c>
      <c r="G126" s="4">
        <f t="shared" si="6"/>
        <v>20.537966398916257</v>
      </c>
    </row>
    <row r="127" spans="1:7" x14ac:dyDescent="0.25">
      <c r="A127" s="15">
        <f t="shared" si="7"/>
        <v>118</v>
      </c>
      <c r="C127" s="41" t="str">
        <f>'[2]2020 data'!B47</f>
        <v>Golden State Water Company</v>
      </c>
      <c r="E127" s="5">
        <f>'[2]2020 data'!O47</f>
        <v>1597</v>
      </c>
      <c r="F127" s="12">
        <f>'[2]2020 data'!AB47</f>
        <v>68.113</v>
      </c>
      <c r="G127" s="4">
        <f t="shared" si="6"/>
        <v>23.446331830928017</v>
      </c>
    </row>
    <row r="128" spans="1:7" x14ac:dyDescent="0.25">
      <c r="A128" s="15">
        <f t="shared" si="7"/>
        <v>119</v>
      </c>
      <c r="C128" s="41" t="str">
        <f>'[2]2020 data'!B16</f>
        <v>Central Hudson Gas &amp; Electric Corporation</v>
      </c>
      <c r="E128" s="5">
        <f>'[2]2020 data'!O16</f>
        <v>76559</v>
      </c>
      <c r="F128" s="12">
        <f>'[2]2020 data'!AB16</f>
        <v>2639.4360000000001</v>
      </c>
      <c r="G128" s="4">
        <f t="shared" si="6"/>
        <v>29.005817909583712</v>
      </c>
    </row>
    <row r="129" spans="1:7" x14ac:dyDescent="0.25">
      <c r="A129" s="15">
        <f t="shared" si="7"/>
        <v>120</v>
      </c>
      <c r="C129" s="41" t="str">
        <f>'[2]2020 data'!B69</f>
        <v>Niagara Mohawk Power Corporation</v>
      </c>
      <c r="E129" s="5">
        <f>'[2]2020 data'!O69</f>
        <v>422407</v>
      </c>
      <c r="F129" s="12">
        <f>'[2]2020 data'!AB69</f>
        <v>14530.896000000001</v>
      </c>
      <c r="G129" s="4">
        <f t="shared" si="6"/>
        <v>29.069576989608898</v>
      </c>
    </row>
    <row r="130" spans="1:7" x14ac:dyDescent="0.25">
      <c r="A130" s="15">
        <f t="shared" si="7"/>
        <v>121</v>
      </c>
      <c r="C130" s="41" t="str">
        <f>'[2]2020 data'!B81</f>
        <v>Pacific Gas and Electric Company</v>
      </c>
      <c r="E130" s="5">
        <f>'[2]2020 data'!O81</f>
        <v>2947567</v>
      </c>
      <c r="F130" s="12">
        <f>'[2]2020 data'!AB81</f>
        <v>97121.15</v>
      </c>
      <c r="G130" s="4">
        <f t="shared" si="6"/>
        <v>30.349383218794259</v>
      </c>
    </row>
    <row r="131" spans="1:7" x14ac:dyDescent="0.25">
      <c r="A131" s="15">
        <f t="shared" si="7"/>
        <v>122</v>
      </c>
      <c r="C131" s="41" t="str">
        <f>'[2]2020 data'!B17</f>
        <v>Central Maine Power Company</v>
      </c>
      <c r="E131" s="5">
        <f>'[2]2020 data'!O17</f>
        <v>103233</v>
      </c>
      <c r="F131" s="12">
        <f>'[2]2020 data'!AB17</f>
        <v>254.44</v>
      </c>
      <c r="G131" s="4">
        <f t="shared" si="6"/>
        <v>405.72630089608555</v>
      </c>
    </row>
    <row r="132" spans="1:7" x14ac:dyDescent="0.25">
      <c r="C132" s="41"/>
      <c r="E132" s="5"/>
      <c r="G132" s="4"/>
    </row>
    <row r="133" spans="1:7" x14ac:dyDescent="0.25">
      <c r="C133" s="41"/>
      <c r="E133" s="5"/>
      <c r="G133" s="4"/>
    </row>
    <row r="134" spans="1:7" x14ac:dyDescent="0.25">
      <c r="E134" s="5"/>
      <c r="G134" s="4"/>
    </row>
    <row r="135" spans="1:7" x14ac:dyDescent="0.25">
      <c r="C135" s="21" t="s">
        <v>10</v>
      </c>
      <c r="D135" s="21"/>
      <c r="E135" s="9">
        <f>SUM(E10:E131)</f>
        <v>16868692</v>
      </c>
      <c r="F135" s="14">
        <f>SUM(F10:F131)</f>
        <v>3015289.0230000005</v>
      </c>
      <c r="G135" s="10">
        <f>E135/F135</f>
        <v>5.5943864323881094</v>
      </c>
    </row>
    <row r="136" spans="1:7" x14ac:dyDescent="0.25">
      <c r="C136" s="21"/>
      <c r="D136" s="21"/>
      <c r="E136" s="21"/>
      <c r="F136" s="45"/>
      <c r="G136" s="21"/>
    </row>
    <row r="137" spans="1:7" x14ac:dyDescent="0.25">
      <c r="C137" s="21" t="s">
        <v>11</v>
      </c>
      <c r="D137" s="21"/>
      <c r="E137" s="9">
        <f>AVERAGE(E10:E131)</f>
        <v>138267.96721311475</v>
      </c>
      <c r="F137" s="14">
        <f>AVERAGE(F10:F131)</f>
        <v>24715.483795081971</v>
      </c>
      <c r="G137" s="10">
        <f>AVERAGE(G10:G131)</f>
        <v>9.2320775982419008</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BRS-7
2022 Rate Case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25"/>
  <sheetViews>
    <sheetView view="pageLayout" zoomScaleNormal="100" workbookViewId="0">
      <selection activeCell="A3" sqref="A3:G3"/>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12</v>
      </c>
      <c r="B4" s="72"/>
      <c r="C4" s="72"/>
      <c r="D4" s="72"/>
      <c r="E4" s="72"/>
      <c r="F4" s="72"/>
      <c r="G4" s="72"/>
    </row>
    <row r="5" spans="1:7" ht="15.4" x14ac:dyDescent="0.35">
      <c r="A5" s="72" t="s">
        <v>4</v>
      </c>
      <c r="B5" s="73"/>
      <c r="C5" s="73"/>
      <c r="D5" s="73"/>
      <c r="E5" s="73"/>
      <c r="F5" s="73"/>
      <c r="G5" s="73"/>
    </row>
    <row r="6" spans="1:7" ht="15.4" x14ac:dyDescent="0.35">
      <c r="A6" s="72">
        <v>2021</v>
      </c>
      <c r="B6" s="72"/>
      <c r="C6" s="72"/>
      <c r="D6" s="72"/>
      <c r="E6" s="72"/>
      <c r="F6" s="72"/>
      <c r="G6" s="72"/>
    </row>
    <row r="9" spans="1:7" ht="33.75" customHeight="1" thickBot="1" x14ac:dyDescent="0.4">
      <c r="A9" s="3" t="s">
        <v>5</v>
      </c>
      <c r="B9" s="2"/>
      <c r="C9" s="3" t="s">
        <v>6</v>
      </c>
      <c r="D9" s="2"/>
      <c r="E9" s="3" t="s">
        <v>13</v>
      </c>
      <c r="F9" s="11" t="s">
        <v>8</v>
      </c>
      <c r="G9" s="3" t="s">
        <v>9</v>
      </c>
    </row>
    <row r="10" spans="1:7" ht="15.4" x14ac:dyDescent="0.35">
      <c r="A10" s="15">
        <v>1</v>
      </c>
      <c r="C10" s="41" t="str">
        <f>'2021 data'!B96</f>
        <v>Southwestern Public Service Company</v>
      </c>
      <c r="E10" s="5">
        <f>'2021 data'!O96</f>
        <v>29975</v>
      </c>
      <c r="F10" s="12">
        <f>'2021 data'!AB96</f>
        <v>29215.472000000002</v>
      </c>
      <c r="G10" s="4">
        <f t="shared" ref="G10:G41" si="0">E10/F10</f>
        <v>1.0259974577853817</v>
      </c>
    </row>
    <row r="11" spans="1:7" ht="15.4" x14ac:dyDescent="0.35">
      <c r="A11" s="15">
        <f t="shared" ref="A11:A42" si="1">1+A10</f>
        <v>2</v>
      </c>
      <c r="C11" s="41" t="str">
        <f>'2021 data'!B64</f>
        <v>Nevada Power Company</v>
      </c>
      <c r="E11" s="5">
        <f>'2021 data'!O64</f>
        <v>25393</v>
      </c>
      <c r="F11" s="12">
        <f>'2021 data'!AB64</f>
        <v>22466.784</v>
      </c>
      <c r="G11" s="4">
        <f t="shared" si="0"/>
        <v>1.130246322749175</v>
      </c>
    </row>
    <row r="12" spans="1:7" ht="15.4" x14ac:dyDescent="0.35">
      <c r="A12" s="15">
        <f t="shared" si="1"/>
        <v>3</v>
      </c>
      <c r="C12" s="41" t="str">
        <f>'2021 data'!B60</f>
        <v>Minnesota Power Enterprises, Inc.</v>
      </c>
      <c r="E12" s="5">
        <f>'2021 data'!O60</f>
        <v>25182</v>
      </c>
      <c r="F12" s="12">
        <f>'2021 data'!AB60</f>
        <v>15391.694</v>
      </c>
      <c r="G12" s="4">
        <f t="shared" si="0"/>
        <v>1.6360772245082316</v>
      </c>
    </row>
    <row r="13" spans="1:7" ht="15.4" x14ac:dyDescent="0.35">
      <c r="A13" s="15">
        <f t="shared" si="1"/>
        <v>4</v>
      </c>
      <c r="C13" s="41" t="str">
        <f>'2021 data'!B112</f>
        <v>Wisconsin Power and Light Company</v>
      </c>
      <c r="E13" s="5">
        <f>'2021 data'!O112</f>
        <v>27679</v>
      </c>
      <c r="F13" s="12">
        <f>'2021 data'!AB112</f>
        <v>15933.508</v>
      </c>
      <c r="G13" s="4">
        <f t="shared" si="0"/>
        <v>1.7371566889099375</v>
      </c>
    </row>
    <row r="14" spans="1:7" ht="15.4" x14ac:dyDescent="0.35">
      <c r="A14" s="15">
        <f t="shared" si="1"/>
        <v>5</v>
      </c>
      <c r="C14" s="41" t="str">
        <f>'2021 data'!B106</f>
        <v>Upper Michigan Energy Resources Corporation</v>
      </c>
      <c r="E14" s="5">
        <f>'2021 data'!O106</f>
        <v>3616</v>
      </c>
      <c r="F14" s="12">
        <f>'2021 data'!AB106</f>
        <v>2026.9469999999999</v>
      </c>
      <c r="G14" s="4">
        <f t="shared" si="0"/>
        <v>1.7839637642227451</v>
      </c>
    </row>
    <row r="15" spans="1:7" ht="15.4" x14ac:dyDescent="0.35">
      <c r="A15" s="15">
        <f t="shared" si="1"/>
        <v>6</v>
      </c>
      <c r="C15" s="41" t="str">
        <f>'2021 data'!B97</f>
        <v>Superior Water, Light and Power Company</v>
      </c>
      <c r="E15" s="5">
        <f>'2021 data'!O97</f>
        <v>1432</v>
      </c>
      <c r="F15" s="12">
        <f>'2021 data'!AB97</f>
        <v>795.13599999999997</v>
      </c>
      <c r="G15" s="4">
        <f t="shared" si="0"/>
        <v>1.8009497746297489</v>
      </c>
    </row>
    <row r="16" spans="1:7" ht="15.4" x14ac:dyDescent="0.35">
      <c r="A16" s="15">
        <f t="shared" si="1"/>
        <v>7</v>
      </c>
      <c r="C16" s="41" t="str">
        <f>'2021 data'!B101</f>
        <v>Tucson Electric Power Company</v>
      </c>
      <c r="E16" s="5">
        <f>'2021 data'!O101</f>
        <v>27920</v>
      </c>
      <c r="F16" s="12">
        <f>'2021 data'!AB101</f>
        <v>15451.916999999999</v>
      </c>
      <c r="G16" s="4">
        <f t="shared" si="0"/>
        <v>1.8068955457112539</v>
      </c>
    </row>
    <row r="17" spans="1:7" ht="15.4" x14ac:dyDescent="0.35">
      <c r="A17" s="15">
        <f t="shared" si="1"/>
        <v>8</v>
      </c>
      <c r="C17" s="41" t="str">
        <f>'2021 data'!B59</f>
        <v>MidAmerican Energy Company</v>
      </c>
      <c r="E17" s="5">
        <f>'2021 data'!O59</f>
        <v>79817</v>
      </c>
      <c r="F17" s="12">
        <f>'2021 data'!AB59</f>
        <v>44085.396000000001</v>
      </c>
      <c r="G17" s="4">
        <f t="shared" si="0"/>
        <v>1.8105088587613005</v>
      </c>
    </row>
    <row r="18" spans="1:7" ht="15.4" x14ac:dyDescent="0.35">
      <c r="A18" s="15">
        <f t="shared" si="1"/>
        <v>9</v>
      </c>
      <c r="C18" s="41" t="str">
        <f>'2021 data'!B38</f>
        <v>Entergy Louisiana, LLC</v>
      </c>
      <c r="E18" s="5">
        <f>'2021 data'!O38</f>
        <v>112910</v>
      </c>
      <c r="F18" s="12">
        <f>'2021 data'!AB38</f>
        <v>62346.89</v>
      </c>
      <c r="G18" s="4">
        <f t="shared" si="0"/>
        <v>1.8109965068025045</v>
      </c>
    </row>
    <row r="19" spans="1:7" ht="15.4" x14ac:dyDescent="0.35">
      <c r="A19" s="15">
        <f t="shared" si="1"/>
        <v>10</v>
      </c>
      <c r="C19" s="41" t="str">
        <f>'2021 data'!B109</f>
        <v>Westar Energy (KPL)</v>
      </c>
      <c r="E19" s="5">
        <f>'2021 data'!O109</f>
        <v>31741</v>
      </c>
      <c r="F19" s="12">
        <f>'2021 data'!AB109</f>
        <v>17138.777999999998</v>
      </c>
      <c r="G19" s="4">
        <f t="shared" si="0"/>
        <v>1.8519990164993094</v>
      </c>
    </row>
    <row r="20" spans="1:7" ht="15.4" x14ac:dyDescent="0.35">
      <c r="A20" s="15">
        <f t="shared" si="1"/>
        <v>11</v>
      </c>
      <c r="C20" s="41" t="str">
        <f>'2021 data'!B40</f>
        <v>Entergy New Orleans, LLC</v>
      </c>
      <c r="E20" s="5">
        <f>'2021 data'!O40</f>
        <v>14866</v>
      </c>
      <c r="F20" s="12">
        <f>'2021 data'!AB40</f>
        <v>7776.72</v>
      </c>
      <c r="G20" s="4">
        <f t="shared" si="0"/>
        <v>1.9116028351284347</v>
      </c>
    </row>
    <row r="21" spans="1:7" ht="17.649999999999999" x14ac:dyDescent="0.35">
      <c r="A21" s="15">
        <f t="shared" si="1"/>
        <v>12</v>
      </c>
      <c r="C21" s="41" t="str">
        <f>'2021 data'!B19</f>
        <v>Cheyenne Light, Fuel and Power Company</v>
      </c>
      <c r="D21" s="6"/>
      <c r="E21" s="5">
        <f>'2021 data'!O19</f>
        <v>3675</v>
      </c>
      <c r="F21" s="12">
        <f>'2021 data'!AB19</f>
        <v>1873.057</v>
      </c>
      <c r="G21" s="4">
        <f t="shared" si="0"/>
        <v>1.9620331895932692</v>
      </c>
    </row>
    <row r="22" spans="1:7" ht="15.4" x14ac:dyDescent="0.35">
      <c r="A22" s="15">
        <f t="shared" si="1"/>
        <v>13</v>
      </c>
      <c r="C22" s="41" t="str">
        <f>'2021 data'!B85</f>
        <v>Public Service Company of New Mexico</v>
      </c>
      <c r="E22" s="5">
        <f>'2021 data'!O85</f>
        <v>28905</v>
      </c>
      <c r="F22" s="12">
        <f>'2021 data'!AB85</f>
        <v>14610.911</v>
      </c>
      <c r="G22" s="4">
        <f t="shared" si="0"/>
        <v>1.9783160680398368</v>
      </c>
    </row>
    <row r="23" spans="1:7" ht="17.649999999999999" x14ac:dyDescent="0.35">
      <c r="A23" s="15">
        <f t="shared" si="1"/>
        <v>14</v>
      </c>
      <c r="B23" s="6"/>
      <c r="C23" s="41" t="str">
        <f>'2021 data'!B52</f>
        <v>Interstate Power and Light Company</v>
      </c>
      <c r="E23" s="5">
        <f>'2021 data'!O52</f>
        <v>34373</v>
      </c>
      <c r="F23" s="12">
        <f>'2021 data'!AB52</f>
        <v>17240.162</v>
      </c>
      <c r="G23" s="4">
        <f t="shared" si="0"/>
        <v>1.9937747684737532</v>
      </c>
    </row>
    <row r="24" spans="1:7" s="6" customFormat="1" ht="17.649999999999999" x14ac:dyDescent="0.35">
      <c r="A24" s="15">
        <f t="shared" si="1"/>
        <v>15</v>
      </c>
      <c r="B24" s="1"/>
      <c r="C24" s="41" t="str">
        <f>'2021 data'!B43</f>
        <v>Evergy Metro, Inc.</v>
      </c>
      <c r="D24" s="1"/>
      <c r="E24" s="5">
        <f>'2021 data'!O43</f>
        <v>45182</v>
      </c>
      <c r="F24" s="12">
        <f>'2021 data'!AB43</f>
        <v>20064.978999999999</v>
      </c>
      <c r="G24" s="4">
        <f t="shared" si="0"/>
        <v>2.2517840661582551</v>
      </c>
    </row>
    <row r="25" spans="1:7" ht="17.649999999999999" x14ac:dyDescent="0.35">
      <c r="A25" s="16">
        <f t="shared" si="1"/>
        <v>16</v>
      </c>
      <c r="C25" s="42" t="str">
        <f>'2021 data'!B41</f>
        <v>Entergy Texas, Inc.</v>
      </c>
      <c r="D25" s="6"/>
      <c r="E25" s="7">
        <f>'2021 data'!O41</f>
        <v>50788</v>
      </c>
      <c r="F25" s="13">
        <f>'2021 data'!AB41</f>
        <v>22051.599999999999</v>
      </c>
      <c r="G25" s="8">
        <f t="shared" si="0"/>
        <v>2.3031435360699453</v>
      </c>
    </row>
    <row r="26" spans="1:7" ht="15.4" x14ac:dyDescent="0.35">
      <c r="A26" s="15">
        <f t="shared" si="1"/>
        <v>17</v>
      </c>
      <c r="C26" s="41" t="str">
        <f>'2021 data'!B75</f>
        <v>Oncor Electric Delivery Company LLC</v>
      </c>
      <c r="E26" s="5">
        <f>'2021 data'!O75</f>
        <v>317348</v>
      </c>
      <c r="F26" s="12">
        <f>'2021 data'!AB75</f>
        <v>135522.38800000001</v>
      </c>
      <c r="G26" s="4">
        <f t="shared" si="0"/>
        <v>2.3416647587408215</v>
      </c>
    </row>
    <row r="27" spans="1:7" ht="15.4" x14ac:dyDescent="0.35">
      <c r="A27" s="15">
        <f t="shared" si="1"/>
        <v>18</v>
      </c>
      <c r="C27" s="41" t="str">
        <f>'2021 data'!B113</f>
        <v>Wisconsin Public Service Corporation</v>
      </c>
      <c r="E27" s="5">
        <f>'2021 data'!O113</f>
        <v>31570</v>
      </c>
      <c r="F27" s="12">
        <f>'2021 data'!AB113</f>
        <v>13409.11</v>
      </c>
      <c r="G27" s="4">
        <f t="shared" si="0"/>
        <v>2.3543695293721956</v>
      </c>
    </row>
    <row r="28" spans="1:7" ht="15.4" x14ac:dyDescent="0.35">
      <c r="A28" s="15">
        <f t="shared" si="1"/>
        <v>19</v>
      </c>
      <c r="C28" s="41" t="str">
        <f>'2021 data'!B69</f>
        <v>Northern States Power Company</v>
      </c>
      <c r="E28" s="5">
        <f>'2021 data'!O69</f>
        <v>115243</v>
      </c>
      <c r="F28" s="12">
        <f>'2021 data'!AB69</f>
        <v>48832.747000000003</v>
      </c>
      <c r="G28" s="4">
        <f t="shared" si="0"/>
        <v>2.3599532502236662</v>
      </c>
    </row>
    <row r="29" spans="1:7" ht="15.4" x14ac:dyDescent="0.35">
      <c r="A29" s="15">
        <f t="shared" si="1"/>
        <v>20</v>
      </c>
      <c r="C29" s="41" t="str">
        <f>'2021 data'!B33</f>
        <v>Duke Energy Progress, LLC</v>
      </c>
      <c r="E29" s="5">
        <f>'2021 data'!O33</f>
        <v>158096</v>
      </c>
      <c r="F29" s="12">
        <f>'2021 data'!AB33</f>
        <v>66882.263000000006</v>
      </c>
      <c r="G29" s="4">
        <f t="shared" si="0"/>
        <v>2.3637956149898813</v>
      </c>
    </row>
    <row r="30" spans="1:7" ht="19.5" x14ac:dyDescent="0.35">
      <c r="A30" s="15">
        <f t="shared" si="1"/>
        <v>21</v>
      </c>
      <c r="B30" s="6"/>
      <c r="C30" s="41" t="str">
        <f>'2021 data'!B16</f>
        <v>CenterPoint Energy Houston Electric, LLC</v>
      </c>
      <c r="E30" s="5">
        <f>'2021 data'!O16</f>
        <v>229794</v>
      </c>
      <c r="F30" s="12">
        <f>'2021 data'!AB16</f>
        <v>96898.452999999994</v>
      </c>
      <c r="G30" s="4">
        <f t="shared" si="0"/>
        <v>2.3714929690363582</v>
      </c>
    </row>
    <row r="31" spans="1:7" x14ac:dyDescent="0.25">
      <c r="A31" s="15">
        <f t="shared" si="1"/>
        <v>22</v>
      </c>
      <c r="C31" s="41" t="str">
        <f>'2021 data'!B42</f>
        <v>Evergy Kansas South, Inc.</v>
      </c>
      <c r="E31" s="5">
        <f>'2021 data'!O42</f>
        <v>27416</v>
      </c>
      <c r="F31" s="12">
        <f>'2021 data'!AB42</f>
        <v>11485.963</v>
      </c>
      <c r="G31" s="4">
        <f t="shared" si="0"/>
        <v>2.3869134873584392</v>
      </c>
    </row>
    <row r="32" spans="1:7" x14ac:dyDescent="0.25">
      <c r="A32" s="15">
        <f t="shared" si="1"/>
        <v>23</v>
      </c>
      <c r="C32" s="41" t="str">
        <f>'2021 data'!B35</f>
        <v>El Paso Electric Company</v>
      </c>
      <c r="E32" s="5">
        <f>'2021 data'!O35</f>
        <v>27678</v>
      </c>
      <c r="F32" s="12">
        <f>'2021 data'!AB35</f>
        <v>11401.603999999999</v>
      </c>
      <c r="G32" s="4">
        <f t="shared" si="0"/>
        <v>2.427553175851398</v>
      </c>
    </row>
    <row r="33" spans="1:7" x14ac:dyDescent="0.25">
      <c r="A33" s="15">
        <f t="shared" si="1"/>
        <v>24</v>
      </c>
      <c r="C33" s="41" t="str">
        <f>'2021 data'!B46</f>
        <v>Florida Power &amp; Light Company</v>
      </c>
      <c r="E33" s="5">
        <f>'2021 data'!O46</f>
        <v>299697</v>
      </c>
      <c r="F33" s="12">
        <f>'2021 data'!AB46</f>
        <v>122767.431</v>
      </c>
      <c r="G33" s="4">
        <f t="shared" si="0"/>
        <v>2.4411767645443359</v>
      </c>
    </row>
    <row r="34" spans="1:7" x14ac:dyDescent="0.25">
      <c r="A34" s="15">
        <f t="shared" si="1"/>
        <v>25</v>
      </c>
      <c r="C34" s="41" t="str">
        <f>'2021 data'!B49</f>
        <v>Gulf Power Company</v>
      </c>
      <c r="E34" s="5">
        <f>'2021 data'!O49</f>
        <v>34484</v>
      </c>
      <c r="F34" s="12">
        <f>'2021 data'!AB49</f>
        <v>14017.558000000001</v>
      </c>
      <c r="G34" s="4">
        <f t="shared" si="0"/>
        <v>2.4600575934838291</v>
      </c>
    </row>
    <row r="35" spans="1:7" x14ac:dyDescent="0.25">
      <c r="A35" s="15">
        <f t="shared" si="1"/>
        <v>26</v>
      </c>
      <c r="C35" s="41" t="str">
        <f>'2021 data'!B31</f>
        <v>Duke Energy Kentucky, Inc.</v>
      </c>
      <c r="E35" s="5">
        <f>'2021 data'!O31</f>
        <v>11076</v>
      </c>
      <c r="F35" s="12">
        <f>'2021 data'!AB31</f>
        <v>4499.9679999999998</v>
      </c>
      <c r="G35" s="4">
        <f t="shared" si="0"/>
        <v>2.4613508362726138</v>
      </c>
    </row>
    <row r="36" spans="1:7" x14ac:dyDescent="0.25">
      <c r="A36" s="15">
        <f t="shared" si="1"/>
        <v>27</v>
      </c>
      <c r="C36" s="41" t="str">
        <f>'2021 data'!B26</f>
        <v>Dominion Energy South Carolina, Inc.</v>
      </c>
      <c r="E36" s="5">
        <f>'2021 data'!O26</f>
        <v>60521</v>
      </c>
      <c r="F36" s="12">
        <f>'2021 data'!AB26</f>
        <v>22454.342000000001</v>
      </c>
      <c r="G36" s="4">
        <f t="shared" si="0"/>
        <v>2.6952916277840604</v>
      </c>
    </row>
    <row r="37" spans="1:7" x14ac:dyDescent="0.25">
      <c r="A37" s="15">
        <f t="shared" si="1"/>
        <v>28</v>
      </c>
      <c r="C37" s="41" t="str">
        <f>'2021 data'!B111</f>
        <v>Wisconsin Electric Power Company</v>
      </c>
      <c r="E37" s="5">
        <f>'2021 data'!O111</f>
        <v>80781</v>
      </c>
      <c r="F37" s="12">
        <f>'2021 data'!AB111</f>
        <v>29969.870999999999</v>
      </c>
      <c r="G37" s="4">
        <f t="shared" si="0"/>
        <v>2.6954069972473356</v>
      </c>
    </row>
    <row r="38" spans="1:7" x14ac:dyDescent="0.25">
      <c r="A38" s="15">
        <f t="shared" si="1"/>
        <v>29</v>
      </c>
      <c r="C38" s="41" t="str">
        <f>'2021 data'!B110</f>
        <v>Wheeling Power Company</v>
      </c>
      <c r="E38" s="5">
        <f>'2021 data'!O110</f>
        <v>13792</v>
      </c>
      <c r="F38" s="12">
        <f>'2021 data'!AB110</f>
        <v>5063.4870000000001</v>
      </c>
      <c r="G38" s="4">
        <f t="shared" si="0"/>
        <v>2.7238146360403412</v>
      </c>
    </row>
    <row r="39" spans="1:7" x14ac:dyDescent="0.25">
      <c r="A39" s="15">
        <f t="shared" si="1"/>
        <v>30</v>
      </c>
      <c r="C39" s="41" t="str">
        <f>'2021 data'!B61</f>
        <v>Mississippi Power Company</v>
      </c>
      <c r="E39" s="5">
        <f>'2021 data'!O61</f>
        <v>49929</v>
      </c>
      <c r="F39" s="12">
        <f>'2021 data'!AB61</f>
        <v>17607.280999999999</v>
      </c>
      <c r="G39" s="4">
        <f t="shared" si="0"/>
        <v>2.8357018894626607</v>
      </c>
    </row>
    <row r="40" spans="1:7" x14ac:dyDescent="0.25">
      <c r="A40" s="15">
        <f t="shared" si="1"/>
        <v>31</v>
      </c>
      <c r="C40" s="41" t="str">
        <f>'2021 data'!B37</f>
        <v>Entergy Arkansas, LLC</v>
      </c>
      <c r="E40" s="5">
        <f>'2021 data'!O37</f>
        <v>87975</v>
      </c>
      <c r="F40" s="12">
        <f>'2021 data'!AB37</f>
        <v>30685.671999999999</v>
      </c>
      <c r="G40" s="4">
        <f t="shared" si="0"/>
        <v>2.8669732245068644</v>
      </c>
    </row>
    <row r="41" spans="1:7" x14ac:dyDescent="0.25">
      <c r="A41" s="15">
        <f t="shared" si="1"/>
        <v>32</v>
      </c>
      <c r="C41" s="41" t="str">
        <f>'2021 data'!B28</f>
        <v>Duke Energy Carolinas, LLC</v>
      </c>
      <c r="E41" s="5">
        <f>'2021 data'!O28</f>
        <v>263188</v>
      </c>
      <c r="F41" s="12">
        <f>'2021 data'!AB28</f>
        <v>87796.884000000005</v>
      </c>
      <c r="G41" s="4">
        <f t="shared" si="0"/>
        <v>2.9976918087434625</v>
      </c>
    </row>
    <row r="42" spans="1:7" x14ac:dyDescent="0.25">
      <c r="A42" s="15">
        <f t="shared" si="1"/>
        <v>33</v>
      </c>
      <c r="C42" s="41" t="str">
        <f>'2021 data'!B51</f>
        <v>Indiana Michigan Power Company</v>
      </c>
      <c r="E42" s="5">
        <f>'2021 data'!O51</f>
        <v>76665</v>
      </c>
      <c r="F42" s="12">
        <f>'2021 data'!AB51</f>
        <v>24830.401999999998</v>
      </c>
      <c r="G42" s="4">
        <f t="shared" ref="G42:G73" si="2">E42/F42</f>
        <v>3.0875456627725963</v>
      </c>
    </row>
    <row r="43" spans="1:7" x14ac:dyDescent="0.25">
      <c r="A43" s="15">
        <f t="shared" ref="A43:A74" si="3">1+A42</f>
        <v>34</v>
      </c>
      <c r="C43" s="41" t="str">
        <f>'2021 data'!B92</f>
        <v>Sierra Pacific Power Company</v>
      </c>
      <c r="E43" s="5">
        <f>'2021 data'!O92</f>
        <v>31660</v>
      </c>
      <c r="F43" s="12">
        <f>'2021 data'!AB92</f>
        <v>10221.036</v>
      </c>
      <c r="G43" s="4">
        <f t="shared" si="2"/>
        <v>3.0975333615887859</v>
      </c>
    </row>
    <row r="44" spans="1:7" x14ac:dyDescent="0.25">
      <c r="A44" s="15">
        <f t="shared" si="3"/>
        <v>35</v>
      </c>
      <c r="C44" s="41" t="str">
        <f>'2021 data'!B94</f>
        <v>Southern Indiana Gas and Electric Company</v>
      </c>
      <c r="E44" s="5">
        <f>'2021 data'!O94</f>
        <v>19275</v>
      </c>
      <c r="F44" s="12">
        <f>'2021 data'!AB94</f>
        <v>6102.0209999999997</v>
      </c>
      <c r="G44" s="4">
        <f t="shared" si="2"/>
        <v>3.1587895223566096</v>
      </c>
    </row>
    <row r="45" spans="1:7" x14ac:dyDescent="0.25">
      <c r="A45" s="15">
        <f t="shared" si="3"/>
        <v>36</v>
      </c>
      <c r="C45" s="41" t="str">
        <f>'2021 data'!B50</f>
        <v>Idaho Power Company</v>
      </c>
      <c r="E45" s="5">
        <f>'2021 data'!O50</f>
        <v>54208</v>
      </c>
      <c r="F45" s="12">
        <f>'2021 data'!AB50</f>
        <v>16744.887999999999</v>
      </c>
      <c r="G45" s="4">
        <f t="shared" si="2"/>
        <v>3.2372865079778381</v>
      </c>
    </row>
    <row r="46" spans="1:7" x14ac:dyDescent="0.25">
      <c r="A46" s="15">
        <f t="shared" si="3"/>
        <v>37</v>
      </c>
      <c r="C46" s="41" t="str">
        <f>'2021 data'!B32</f>
        <v>Duke Energy Ohio, Inc.</v>
      </c>
      <c r="E46" s="5">
        <f>'2021 data'!O32</f>
        <v>66753</v>
      </c>
      <c r="F46" s="12">
        <f>'2021 data'!AB32</f>
        <v>20535.588</v>
      </c>
      <c r="G46" s="4">
        <f t="shared" si="2"/>
        <v>3.2506008593471978</v>
      </c>
    </row>
    <row r="47" spans="1:7" x14ac:dyDescent="0.25">
      <c r="A47" s="15">
        <f t="shared" si="3"/>
        <v>38</v>
      </c>
      <c r="C47" s="41" t="str">
        <f>'2021 data'!B77</f>
        <v>Otter Tail Power Company</v>
      </c>
      <c r="E47" s="5">
        <f>'2021 data'!O77</f>
        <v>17123</v>
      </c>
      <c r="F47" s="12">
        <f>'2021 data'!AB77</f>
        <v>5250.0020000000004</v>
      </c>
      <c r="G47" s="4">
        <f t="shared" si="2"/>
        <v>3.2615225670390218</v>
      </c>
    </row>
    <row r="48" spans="1:7" x14ac:dyDescent="0.25">
      <c r="A48" s="15">
        <f t="shared" si="3"/>
        <v>39</v>
      </c>
      <c r="C48" s="41" t="str">
        <f>'2021 data'!B44</f>
        <v>Evergy Missouri West, Inc.</v>
      </c>
      <c r="E48" s="5">
        <f>'2021 data'!O44</f>
        <v>27892</v>
      </c>
      <c r="F48" s="12">
        <f>'2021 data'!AB44</f>
        <v>8492.6820000000007</v>
      </c>
      <c r="G48" s="4">
        <f t="shared" si="2"/>
        <v>3.2842393015539728</v>
      </c>
    </row>
    <row r="49" spans="1:7" x14ac:dyDescent="0.25">
      <c r="A49" s="15">
        <f t="shared" si="3"/>
        <v>40</v>
      </c>
      <c r="C49" s="41" t="str">
        <f>'2021 data'!B10</f>
        <v>Arizona Public Service Company</v>
      </c>
      <c r="E49" s="5">
        <f>'2021 data'!O10</f>
        <v>109328</v>
      </c>
      <c r="F49" s="12">
        <f>'2021 data'!AB10</f>
        <v>33079.074999999997</v>
      </c>
      <c r="G49" s="4">
        <f t="shared" si="2"/>
        <v>3.3050500958687632</v>
      </c>
    </row>
    <row r="50" spans="1:7" ht="19.5" x14ac:dyDescent="0.35">
      <c r="A50" s="15">
        <f t="shared" si="3"/>
        <v>41</v>
      </c>
      <c r="C50" s="41" t="str">
        <f>'2021 data'!B21</f>
        <v>Cleco Power LLC</v>
      </c>
      <c r="D50" s="6"/>
      <c r="E50" s="5">
        <f>'2021 data'!O21</f>
        <v>38109</v>
      </c>
      <c r="F50" s="12">
        <f>'2021 data'!AB21</f>
        <v>11392.179</v>
      </c>
      <c r="G50" s="4">
        <f t="shared" si="2"/>
        <v>3.3451897130478727</v>
      </c>
    </row>
    <row r="51" spans="1:7" x14ac:dyDescent="0.25">
      <c r="A51" s="15">
        <f t="shared" si="3"/>
        <v>42</v>
      </c>
      <c r="C51" s="41" t="str">
        <f>'2021 data'!B12</f>
        <v>Avista Corporation</v>
      </c>
      <c r="E51" s="5">
        <f>'2021 data'!O12</f>
        <v>39390</v>
      </c>
      <c r="F51" s="12">
        <f>'2021 data'!AB12</f>
        <v>11754.136</v>
      </c>
      <c r="G51" s="4">
        <f t="shared" si="2"/>
        <v>3.3511608169243572</v>
      </c>
    </row>
    <row r="52" spans="1:7" x14ac:dyDescent="0.25">
      <c r="A52" s="15">
        <f t="shared" si="3"/>
        <v>43</v>
      </c>
      <c r="C52" s="41" t="str">
        <f>'2021 data'!B83</f>
        <v>Public Service Company of Colorado</v>
      </c>
      <c r="E52" s="5">
        <f>'2021 data'!O83</f>
        <v>121249</v>
      </c>
      <c r="F52" s="12">
        <f>'2021 data'!AB83</f>
        <v>36048.688000000002</v>
      </c>
      <c r="G52" s="4">
        <f t="shared" si="2"/>
        <v>3.3634788594802671</v>
      </c>
    </row>
    <row r="53" spans="1:7" x14ac:dyDescent="0.25">
      <c r="A53" s="15">
        <f t="shared" si="3"/>
        <v>44</v>
      </c>
      <c r="C53" s="41" t="str">
        <f>'2021 data'!B54</f>
        <v>Kentucky Utilities Company</v>
      </c>
      <c r="E53" s="5">
        <f>'2021 data'!O54</f>
        <v>66715</v>
      </c>
      <c r="F53" s="12">
        <f>'2021 data'!AB54</f>
        <v>19813.830000000002</v>
      </c>
      <c r="G53" s="4">
        <f t="shared" si="2"/>
        <v>3.3670925812929653</v>
      </c>
    </row>
    <row r="54" spans="1:7" x14ac:dyDescent="0.25">
      <c r="A54" s="15">
        <f t="shared" si="3"/>
        <v>45</v>
      </c>
      <c r="C54" s="41" t="str">
        <f>'2021 data'!B88</f>
        <v>Puget Sound Energy, Inc.</v>
      </c>
      <c r="E54" s="5">
        <f>'2021 data'!O88</f>
        <v>93530</v>
      </c>
      <c r="F54" s="12">
        <f>'2021 data'!AB88</f>
        <v>27686.562000000002</v>
      </c>
      <c r="G54" s="4">
        <f t="shared" si="2"/>
        <v>3.3781731368452319</v>
      </c>
    </row>
    <row r="55" spans="1:7" x14ac:dyDescent="0.25">
      <c r="A55" s="15">
        <f t="shared" si="3"/>
        <v>46</v>
      </c>
      <c r="C55" s="41" t="str">
        <f>'2021 data'!B105</f>
        <v>UNS Electric, Inc.</v>
      </c>
      <c r="E55" s="5">
        <f>'2021 data'!O105</f>
        <v>7273</v>
      </c>
      <c r="F55" s="12">
        <f>'2021 data'!AB105</f>
        <v>2144.9940000000001</v>
      </c>
      <c r="G55" s="4">
        <f t="shared" si="2"/>
        <v>3.3906854751108857</v>
      </c>
    </row>
    <row r="56" spans="1:7" x14ac:dyDescent="0.25">
      <c r="A56" s="15">
        <f t="shared" si="3"/>
        <v>47</v>
      </c>
      <c r="C56" s="41" t="str">
        <f>'2021 data'!B29</f>
        <v>Duke Energy Florida, LLC</v>
      </c>
      <c r="E56" s="5">
        <f>'2021 data'!O29</f>
        <v>149335</v>
      </c>
      <c r="F56" s="12">
        <f>'2021 data'!AB29</f>
        <v>43384.228999999999</v>
      </c>
      <c r="G56" s="4">
        <f t="shared" si="2"/>
        <v>3.4421494502068946</v>
      </c>
    </row>
    <row r="57" spans="1:7" x14ac:dyDescent="0.25">
      <c r="A57" s="15">
        <f t="shared" si="3"/>
        <v>48</v>
      </c>
      <c r="C57" s="41" t="str">
        <f>'2021 data'!B39</f>
        <v>Entergy Mississippi, LLC</v>
      </c>
      <c r="E57" s="5">
        <f>'2021 data'!O39</f>
        <v>60165</v>
      </c>
      <c r="F57" s="12">
        <f>'2021 data'!AB39</f>
        <v>17108.504000000001</v>
      </c>
      <c r="G57" s="4">
        <f t="shared" si="2"/>
        <v>3.5166721765970888</v>
      </c>
    </row>
    <row r="58" spans="1:7" x14ac:dyDescent="0.25">
      <c r="A58" s="15">
        <f t="shared" si="3"/>
        <v>49</v>
      </c>
      <c r="C58" s="41" t="str">
        <f>'2021 data'!B98</f>
        <v>Tampa Electric Company</v>
      </c>
      <c r="E58" s="5">
        <f>'2021 data'!O98</f>
        <v>71356</v>
      </c>
      <c r="F58" s="12">
        <f>'2021 data'!AB98</f>
        <v>20206.213</v>
      </c>
      <c r="G58" s="4">
        <f t="shared" si="2"/>
        <v>3.5313890831498211</v>
      </c>
    </row>
    <row r="59" spans="1:7" x14ac:dyDescent="0.25">
      <c r="A59" s="15">
        <f t="shared" si="3"/>
        <v>50</v>
      </c>
      <c r="C59" s="41" t="str">
        <f>'2021 data'!B74</f>
        <v>Oklahoma Gas and Electric Company</v>
      </c>
      <c r="E59" s="5">
        <f>'2021 data'!O74</f>
        <v>106693</v>
      </c>
      <c r="F59" s="12">
        <f>'2021 data'!AB74</f>
        <v>29264.982</v>
      </c>
      <c r="G59" s="4">
        <f t="shared" si="2"/>
        <v>3.645756556419546</v>
      </c>
    </row>
    <row r="60" spans="1:7" x14ac:dyDescent="0.25">
      <c r="A60" s="15">
        <f t="shared" si="3"/>
        <v>51</v>
      </c>
      <c r="C60" s="41" t="str">
        <f>'2021 data'!B95</f>
        <v>Southwestern Electric Power Company</v>
      </c>
      <c r="E60" s="5">
        <f>'2021 data'!O95</f>
        <v>87704</v>
      </c>
      <c r="F60" s="12">
        <f>'2021 data'!AB95</f>
        <v>24031.236000000001</v>
      </c>
      <c r="G60" s="4">
        <f t="shared" si="2"/>
        <v>3.6495834005375336</v>
      </c>
    </row>
    <row r="61" spans="1:7" x14ac:dyDescent="0.25">
      <c r="A61" s="15">
        <f t="shared" si="3"/>
        <v>52</v>
      </c>
      <c r="C61" s="41" t="str">
        <f>'2021 data'!B68</f>
        <v>Northern States Power Company</v>
      </c>
      <c r="E61" s="5">
        <f>'2021 data'!O68</f>
        <v>25344</v>
      </c>
      <c r="F61" s="12">
        <f>'2021 data'!AB68</f>
        <v>6788.1310000000003</v>
      </c>
      <c r="G61" s="4">
        <f t="shared" si="2"/>
        <v>3.7335755600473823</v>
      </c>
    </row>
    <row r="62" spans="1:7" x14ac:dyDescent="0.25">
      <c r="A62" s="15">
        <f t="shared" si="3"/>
        <v>53</v>
      </c>
      <c r="C62" s="41" t="str">
        <f>'2021 data'!B30</f>
        <v>Duke Energy Indiana, LLC</v>
      </c>
      <c r="E62" s="5">
        <f>'2021 data'!O30</f>
        <v>120626</v>
      </c>
      <c r="F62" s="12">
        <f>'2021 data'!AB30</f>
        <v>31387.768</v>
      </c>
      <c r="G62" s="4">
        <f t="shared" si="2"/>
        <v>3.8430894480932829</v>
      </c>
    </row>
    <row r="63" spans="1:7" x14ac:dyDescent="0.25">
      <c r="A63" s="15">
        <f t="shared" si="3"/>
        <v>54</v>
      </c>
      <c r="C63" s="41" t="str">
        <f>'2021 data'!B36</f>
        <v>Empire District Electric Company</v>
      </c>
      <c r="E63" s="5">
        <f>'2021 data'!O36</f>
        <v>22408</v>
      </c>
      <c r="F63" s="12">
        <f>'2021 data'!AB36</f>
        <v>5718.87</v>
      </c>
      <c r="G63" s="4">
        <f t="shared" si="2"/>
        <v>3.9182565786597703</v>
      </c>
    </row>
    <row r="64" spans="1:7" x14ac:dyDescent="0.25">
      <c r="A64" s="15">
        <f t="shared" si="3"/>
        <v>55</v>
      </c>
      <c r="C64" s="41" t="str">
        <f>'2021 data'!B103</f>
        <v>Union Electric Company</v>
      </c>
      <c r="E64" s="5">
        <f>'2021 data'!O103</f>
        <v>153059</v>
      </c>
      <c r="F64" s="12">
        <f>'2021 data'!AB103</f>
        <v>38546.239000000001</v>
      </c>
      <c r="G64" s="4">
        <f t="shared" si="2"/>
        <v>3.9707894718340744</v>
      </c>
    </row>
    <row r="65" spans="1:7" x14ac:dyDescent="0.25">
      <c r="A65" s="15">
        <f t="shared" si="3"/>
        <v>56</v>
      </c>
      <c r="C65" s="41" t="str">
        <f>'2021 data'!B67</f>
        <v>Northern Indiana Public Service Company</v>
      </c>
      <c r="E65" s="5">
        <f>'2021 data'!O67</f>
        <v>62799</v>
      </c>
      <c r="F65" s="12">
        <f>'2021 data'!AB67</f>
        <v>15731.66</v>
      </c>
      <c r="G65" s="4">
        <f t="shared" si="2"/>
        <v>3.9918864252087829</v>
      </c>
    </row>
    <row r="66" spans="1:7" x14ac:dyDescent="0.25">
      <c r="A66" s="15">
        <f t="shared" si="3"/>
        <v>57</v>
      </c>
      <c r="C66" s="41" t="str">
        <f>'2021 data'!B86</f>
        <v>Public Service Company of Oklahoma</v>
      </c>
      <c r="E66" s="5">
        <f>'2021 data'!O86</f>
        <v>77603</v>
      </c>
      <c r="F66" s="12">
        <f>'2021 data'!AB86</f>
        <v>19350.597000000002</v>
      </c>
      <c r="G66" s="4">
        <f t="shared" si="2"/>
        <v>4.0103672253626073</v>
      </c>
    </row>
    <row r="67" spans="1:7" x14ac:dyDescent="0.25">
      <c r="A67" s="15">
        <f t="shared" si="3"/>
        <v>58</v>
      </c>
      <c r="C67" s="41" t="str">
        <f>'2021 data'!B73</f>
        <v>Ohio Power Company</v>
      </c>
      <c r="E67" s="5">
        <f>'2021 data'!O73</f>
        <v>187849</v>
      </c>
      <c r="F67" s="12">
        <f>'2021 data'!AB73</f>
        <v>46537.803</v>
      </c>
      <c r="G67" s="4">
        <f t="shared" si="2"/>
        <v>4.036481911275442</v>
      </c>
    </row>
    <row r="68" spans="1:7" x14ac:dyDescent="0.25">
      <c r="A68" s="15">
        <f t="shared" si="3"/>
        <v>59</v>
      </c>
      <c r="C68" s="41" t="str">
        <f>'2021 data'!B47</f>
        <v>Georgia Power Company</v>
      </c>
      <c r="E68" s="5">
        <f>'2021 data'!O47</f>
        <v>347644</v>
      </c>
      <c r="F68" s="12">
        <f>'2021 data'!AB47</f>
        <v>86119.915999999997</v>
      </c>
      <c r="G68" s="4">
        <f t="shared" si="2"/>
        <v>4.0367433707204263</v>
      </c>
    </row>
    <row r="69" spans="1:7" x14ac:dyDescent="0.25">
      <c r="A69" s="15">
        <f t="shared" si="3"/>
        <v>60</v>
      </c>
      <c r="C69" s="41" t="str">
        <f>'2021 data'!B108</f>
        <v>West Penn Power Company</v>
      </c>
      <c r="E69" s="5">
        <f>'2021 data'!O108</f>
        <v>78243</v>
      </c>
      <c r="F69" s="12">
        <f>'2021 data'!AB108</f>
        <v>19323.778999999999</v>
      </c>
      <c r="G69" s="4">
        <f t="shared" si="2"/>
        <v>4.0490527241074332</v>
      </c>
    </row>
    <row r="70" spans="1:7" x14ac:dyDescent="0.25">
      <c r="A70" s="15">
        <f t="shared" si="3"/>
        <v>61</v>
      </c>
      <c r="C70" s="41" t="str">
        <f>'2021 data'!B70</f>
        <v>NorthWestern Corporation</v>
      </c>
      <c r="E70" s="5">
        <f>'2021 data'!O70</f>
        <v>36096</v>
      </c>
      <c r="F70" s="12">
        <f>'2021 data'!AB70</f>
        <v>8834.348</v>
      </c>
      <c r="G70" s="4">
        <f t="shared" si="2"/>
        <v>4.0858702872017263</v>
      </c>
    </row>
    <row r="71" spans="1:7" x14ac:dyDescent="0.25">
      <c r="A71" s="15">
        <f t="shared" si="3"/>
        <v>62</v>
      </c>
      <c r="C71" s="41" t="str">
        <f>'2021 data'!B56</f>
        <v>Madison Gas and Electric Company</v>
      </c>
      <c r="E71" s="5">
        <f>'2021 data'!O56</f>
        <v>15028</v>
      </c>
      <c r="F71" s="12">
        <f>'2021 data'!AB56</f>
        <v>3645.384</v>
      </c>
      <c r="G71" s="4">
        <f t="shared" si="2"/>
        <v>4.1224737915127738</v>
      </c>
    </row>
    <row r="72" spans="1:7" x14ac:dyDescent="0.25">
      <c r="A72" s="15">
        <f t="shared" si="3"/>
        <v>63</v>
      </c>
      <c r="C72" s="41" t="str">
        <f>'2021 data'!B62</f>
        <v>Monongahela Power Company</v>
      </c>
      <c r="E72" s="5">
        <f>'2021 data'!O62</f>
        <v>66121</v>
      </c>
      <c r="F72" s="12">
        <f>'2021 data'!AB62</f>
        <v>15196.027</v>
      </c>
      <c r="G72" s="4">
        <f t="shared" si="2"/>
        <v>4.3512031138138934</v>
      </c>
    </row>
    <row r="73" spans="1:7" x14ac:dyDescent="0.25">
      <c r="A73" s="15">
        <f t="shared" si="3"/>
        <v>64</v>
      </c>
      <c r="C73" s="41" t="str">
        <f>'2021 data'!B34</f>
        <v>Duquesne Light Company</v>
      </c>
      <c r="E73" s="5">
        <f>'2021 data'!O34</f>
        <v>55503</v>
      </c>
      <c r="F73" s="12">
        <f>'2021 data'!AB34</f>
        <v>12581.275</v>
      </c>
      <c r="G73" s="4">
        <f t="shared" si="2"/>
        <v>4.4115560624817443</v>
      </c>
    </row>
    <row r="74" spans="1:7" x14ac:dyDescent="0.25">
      <c r="A74" s="15">
        <f t="shared" si="3"/>
        <v>65</v>
      </c>
      <c r="C74" s="41" t="str">
        <f>'2021 data'!B87</f>
        <v>Public Service Electric and Gas Company</v>
      </c>
      <c r="E74" s="5">
        <f>'2021 data'!O87</f>
        <v>178362</v>
      </c>
      <c r="F74" s="12">
        <f>'2021 data'!AB87</f>
        <v>40311.983999999997</v>
      </c>
      <c r="G74" s="4">
        <f t="shared" ref="G74:G105" si="4">E74/F74</f>
        <v>4.4245403550467772</v>
      </c>
    </row>
    <row r="75" spans="1:7" x14ac:dyDescent="0.25">
      <c r="A75" s="15">
        <f t="shared" ref="A75:A119" si="5">1+A74</f>
        <v>66</v>
      </c>
      <c r="C75" s="41" t="str">
        <f>'2021 data'!B6</f>
        <v>Alabama Power Company</v>
      </c>
      <c r="E75" s="5">
        <f>'2021 data'!O6</f>
        <v>297336</v>
      </c>
      <c r="F75" s="12">
        <f>'2021 data'!AB6</f>
        <v>66130.006999999998</v>
      </c>
      <c r="G75" s="4">
        <f t="shared" si="4"/>
        <v>4.4962342133125741</v>
      </c>
    </row>
    <row r="76" spans="1:7" x14ac:dyDescent="0.25">
      <c r="A76" s="15">
        <f t="shared" si="5"/>
        <v>67</v>
      </c>
      <c r="C76" s="41" t="str">
        <f>'2021 data'!B15</f>
        <v>Black Hills Power, Inc.</v>
      </c>
      <c r="E76" s="5">
        <f>'2021 data'!O15</f>
        <v>14761</v>
      </c>
      <c r="F76" s="12">
        <f>'2021 data'!AB15</f>
        <v>3157.8229999999999</v>
      </c>
      <c r="G76" s="4">
        <f t="shared" si="4"/>
        <v>4.6744228539724997</v>
      </c>
    </row>
    <row r="77" spans="1:7" x14ac:dyDescent="0.25">
      <c r="A77" s="15">
        <f t="shared" si="5"/>
        <v>68</v>
      </c>
      <c r="C77" s="41" t="str">
        <f>'2021 data'!B14</f>
        <v>Black Hills Colorado Electric, Inc.</v>
      </c>
      <c r="E77" s="5">
        <f>'2021 data'!O14</f>
        <v>12073</v>
      </c>
      <c r="F77" s="12">
        <f>'2021 data'!AB14</f>
        <v>2574.0169999999998</v>
      </c>
      <c r="G77" s="4">
        <f t="shared" si="4"/>
        <v>4.6903342130219032</v>
      </c>
    </row>
    <row r="78" spans="1:7" x14ac:dyDescent="0.25">
      <c r="A78" s="15">
        <f t="shared" si="5"/>
        <v>69</v>
      </c>
      <c r="C78" s="41" t="str">
        <f>'2021 data'!B9</f>
        <v>Appalachian Power Company</v>
      </c>
      <c r="E78" s="5">
        <f>'2021 data'!O9</f>
        <v>161769</v>
      </c>
      <c r="F78" s="12">
        <f>'2021 data'!AB9</f>
        <v>33812.425999999999</v>
      </c>
      <c r="G78" s="4">
        <f t="shared" si="4"/>
        <v>4.7843062192579735</v>
      </c>
    </row>
    <row r="79" spans="1:7" x14ac:dyDescent="0.25">
      <c r="A79" s="15">
        <f t="shared" si="5"/>
        <v>70</v>
      </c>
      <c r="C79" s="41" t="str">
        <f>'2021 data'!B58</f>
        <v>MDU Resources Group, Inc.</v>
      </c>
      <c r="E79" s="5">
        <f>'2021 data'!O58</f>
        <v>16296</v>
      </c>
      <c r="F79" s="12">
        <f>'2021 data'!AB58</f>
        <v>3347.4969999999998</v>
      </c>
      <c r="G79" s="4">
        <f t="shared" si="4"/>
        <v>4.8681148930081193</v>
      </c>
    </row>
    <row r="80" spans="1:7" x14ac:dyDescent="0.25">
      <c r="A80" s="15">
        <f t="shared" si="5"/>
        <v>71</v>
      </c>
      <c r="C80" s="41" t="str">
        <f>'2021 data'!B82</f>
        <v>PPL Electric Utilities Corporation</v>
      </c>
      <c r="E80" s="5">
        <f>'2021 data'!O82</f>
        <v>192709</v>
      </c>
      <c r="F80" s="12">
        <f>'2021 data'!AB82</f>
        <v>37945.462</v>
      </c>
      <c r="G80" s="4">
        <f t="shared" si="4"/>
        <v>5.078578302722998</v>
      </c>
    </row>
    <row r="81" spans="1:7" x14ac:dyDescent="0.25">
      <c r="A81" s="15">
        <f t="shared" si="5"/>
        <v>72</v>
      </c>
      <c r="C81" s="41" t="str">
        <f>'2021 data'!B4</f>
        <v>AES Indiana</v>
      </c>
      <c r="E81" s="5">
        <f>'2021 data'!O4</f>
        <v>75812</v>
      </c>
      <c r="F81" s="12">
        <f>'2021 data'!AB4</f>
        <v>13878.879000000001</v>
      </c>
      <c r="G81" s="4">
        <f t="shared" si="4"/>
        <v>5.4624008178182111</v>
      </c>
    </row>
    <row r="82" spans="1:7" x14ac:dyDescent="0.25">
      <c r="A82" s="15">
        <f t="shared" si="5"/>
        <v>73</v>
      </c>
      <c r="C82" s="41" t="str">
        <f>'2021 data'!B55</f>
        <v>Kingsport Power Company</v>
      </c>
      <c r="E82" s="5">
        <f>'2021 data'!O55</f>
        <v>8950</v>
      </c>
      <c r="F82" s="12">
        <f>'2021 data'!AB55</f>
        <v>1626.549</v>
      </c>
      <c r="G82" s="4">
        <f t="shared" si="4"/>
        <v>5.5024472057097578</v>
      </c>
    </row>
    <row r="83" spans="1:7" x14ac:dyDescent="0.25">
      <c r="A83" s="15">
        <f t="shared" si="5"/>
        <v>74</v>
      </c>
      <c r="C83" s="41" t="str">
        <f>'2021 data'!B22</f>
        <v>Commonwealth Edison Company</v>
      </c>
      <c r="E83" s="5">
        <f>'2021 data'!O22</f>
        <v>497333</v>
      </c>
      <c r="F83" s="12">
        <f>'2021 data'!AB22</f>
        <v>86361.475999999995</v>
      </c>
      <c r="G83" s="4">
        <f t="shared" si="4"/>
        <v>5.7587366848616623</v>
      </c>
    </row>
    <row r="84" spans="1:7" x14ac:dyDescent="0.25">
      <c r="A84" s="15">
        <f t="shared" si="5"/>
        <v>75</v>
      </c>
      <c r="C84" s="41" t="str">
        <f>'2021 data'!B80</f>
        <v>Portland General Electric Company</v>
      </c>
      <c r="E84" s="5">
        <f>'2021 data'!O80</f>
        <v>159849</v>
      </c>
      <c r="F84" s="12">
        <f>'2021 data'!AB80</f>
        <v>24780.03</v>
      </c>
      <c r="G84" s="4">
        <f t="shared" si="4"/>
        <v>6.4507185826651545</v>
      </c>
    </row>
    <row r="85" spans="1:7" x14ac:dyDescent="0.25">
      <c r="A85" s="15">
        <f t="shared" si="5"/>
        <v>76</v>
      </c>
      <c r="C85" s="41" t="str">
        <f>'2021 data'!B53</f>
        <v>Kentucky Power Company</v>
      </c>
      <c r="E85" s="5">
        <f>'2021 data'!O53</f>
        <v>40268</v>
      </c>
      <c r="F85" s="12">
        <f>'2021 data'!AB53</f>
        <v>5980.7640000000001</v>
      </c>
      <c r="G85" s="4">
        <f t="shared" si="4"/>
        <v>6.7329190718777729</v>
      </c>
    </row>
    <row r="86" spans="1:7" x14ac:dyDescent="0.25">
      <c r="A86" s="15">
        <f t="shared" si="5"/>
        <v>77</v>
      </c>
      <c r="C86" s="41" t="str">
        <f>'2021 data'!B99</f>
        <v>The Connecticut Light and Power Company</v>
      </c>
      <c r="E86" s="5">
        <f>'2021 data'!O99</f>
        <v>197265</v>
      </c>
      <c r="F86" s="12">
        <f>'2021 data'!AB99</f>
        <v>28270.638999999999</v>
      </c>
      <c r="G86" s="4">
        <f t="shared" si="4"/>
        <v>6.977734037069343</v>
      </c>
    </row>
    <row r="87" spans="1:7" x14ac:dyDescent="0.25">
      <c r="A87" s="15">
        <f t="shared" si="5"/>
        <v>78</v>
      </c>
      <c r="C87" s="41" t="str">
        <f>'2021 data'!B72</f>
        <v>NSTAR Electric Company</v>
      </c>
      <c r="E87" s="5">
        <f>'2021 data'!O72</f>
        <v>172367</v>
      </c>
      <c r="F87" s="12">
        <f>'2021 data'!AB72</f>
        <v>24227.881000000001</v>
      </c>
      <c r="G87" s="4">
        <f t="shared" si="4"/>
        <v>7.1144067448572983</v>
      </c>
    </row>
    <row r="88" spans="1:7" x14ac:dyDescent="0.25">
      <c r="A88" s="15">
        <f t="shared" si="5"/>
        <v>79</v>
      </c>
      <c r="C88" s="41" t="str">
        <f>'2021 data'!B27</f>
        <v>DTE Electric Company</v>
      </c>
      <c r="E88" s="5">
        <f>'2021 data'!O27</f>
        <v>338361</v>
      </c>
      <c r="F88" s="12">
        <f>'2021 data'!AB27</f>
        <v>45745.266000000003</v>
      </c>
      <c r="G88" s="4">
        <f t="shared" si="4"/>
        <v>7.3966342222165675</v>
      </c>
    </row>
    <row r="89" spans="1:7" x14ac:dyDescent="0.25">
      <c r="A89" s="15">
        <f t="shared" si="5"/>
        <v>80</v>
      </c>
      <c r="C89" s="41" t="str">
        <f>'2021 data'!B25</f>
        <v>Delmarva Power &amp; Light Company</v>
      </c>
      <c r="E89" s="5">
        <f>'2021 data'!O25</f>
        <v>95321</v>
      </c>
      <c r="F89" s="12">
        <f>'2021 data'!AB25</f>
        <v>12316.055</v>
      </c>
      <c r="G89" s="4">
        <f t="shared" si="4"/>
        <v>7.7395724523802469</v>
      </c>
    </row>
    <row r="90" spans="1:7" x14ac:dyDescent="0.25">
      <c r="A90" s="15">
        <f t="shared" si="5"/>
        <v>81</v>
      </c>
      <c r="C90" s="41" t="str">
        <f>'2021 data'!B81</f>
        <v>Potomac Electric Power Company</v>
      </c>
      <c r="E90" s="5">
        <f>'2021 data'!O81</f>
        <v>185534</v>
      </c>
      <c r="F90" s="12">
        <f>'2021 data'!AB81</f>
        <v>23449.486000000001</v>
      </c>
      <c r="G90" s="4">
        <f t="shared" si="4"/>
        <v>7.9120710790846331</v>
      </c>
    </row>
    <row r="91" spans="1:7" x14ac:dyDescent="0.25">
      <c r="A91" s="15">
        <f t="shared" si="5"/>
        <v>82</v>
      </c>
      <c r="C91" s="41" t="str">
        <f>'2021 data'!B13</f>
        <v>Baltimore Gas and Electric Company</v>
      </c>
      <c r="E91" s="5">
        <f>'2021 data'!O13</f>
        <v>233050</v>
      </c>
      <c r="F91" s="12">
        <f>'2021 data'!AB13</f>
        <v>29090.942999999999</v>
      </c>
      <c r="G91" s="4">
        <f t="shared" si="4"/>
        <v>8.0110844120797324</v>
      </c>
    </row>
    <row r="92" spans="1:7" x14ac:dyDescent="0.25">
      <c r="A92" s="15">
        <f t="shared" si="5"/>
        <v>83</v>
      </c>
      <c r="C92" s="41" t="str">
        <f>'2021 data'!B7</f>
        <v>Alaska Electric Light and Power Company</v>
      </c>
      <c r="E92" s="5">
        <f>'2021 data'!O7</f>
        <v>3535</v>
      </c>
      <c r="F92" s="12">
        <f>'2021 data'!AB7</f>
        <v>404.334</v>
      </c>
      <c r="G92" s="4">
        <f t="shared" si="4"/>
        <v>8.7427720646792011</v>
      </c>
    </row>
    <row r="93" spans="1:7" x14ac:dyDescent="0.25">
      <c r="A93" s="15">
        <f t="shared" si="5"/>
        <v>84</v>
      </c>
      <c r="C93" s="41" t="str">
        <f>'2021 data'!B24</f>
        <v>Consumers Energy Company</v>
      </c>
      <c r="E93" s="5">
        <f>'2021 data'!O24</f>
        <v>347023</v>
      </c>
      <c r="F93" s="12">
        <f>'2021 data'!AB24</f>
        <v>37506.404000000002</v>
      </c>
      <c r="G93" s="4">
        <f t="shared" si="4"/>
        <v>9.2523666091795942</v>
      </c>
    </row>
    <row r="94" spans="1:7" x14ac:dyDescent="0.25">
      <c r="A94" s="15">
        <f t="shared" si="5"/>
        <v>85</v>
      </c>
      <c r="C94" s="41" t="str">
        <f>'2021 data'!B48</f>
        <v>Green Mountain Power Corporation</v>
      </c>
      <c r="E94" s="5">
        <f>'2021 data'!O48</f>
        <v>42292</v>
      </c>
      <c r="F94" s="12">
        <f>'2021 data'!AB48</f>
        <v>4539.71</v>
      </c>
      <c r="G94" s="4">
        <f t="shared" si="4"/>
        <v>9.3160135779598257</v>
      </c>
    </row>
    <row r="95" spans="1:7" x14ac:dyDescent="0.25">
      <c r="A95" s="15">
        <f t="shared" si="5"/>
        <v>86</v>
      </c>
      <c r="C95" s="41" t="str">
        <f>'2021 data'!B71</f>
        <v>Northwestern Wisconsin Electric Company</v>
      </c>
      <c r="E95" s="5">
        <f>'2021 data'!O71</f>
        <v>1778</v>
      </c>
      <c r="F95" s="12">
        <f>'2021 data'!AB71</f>
        <v>182.69900000000001</v>
      </c>
      <c r="G95" s="4">
        <f t="shared" si="4"/>
        <v>9.7318540331364698</v>
      </c>
    </row>
    <row r="96" spans="1:7" x14ac:dyDescent="0.25">
      <c r="A96" s="15">
        <f t="shared" si="5"/>
        <v>87</v>
      </c>
      <c r="C96" s="41" t="str">
        <f>'2021 data'!B79</f>
        <v>PECO Energy Company</v>
      </c>
      <c r="E96" s="5">
        <f>'2021 data'!O79</f>
        <v>358282</v>
      </c>
      <c r="F96" s="12">
        <f>'2021 data'!AB79</f>
        <v>36431.423999999999</v>
      </c>
      <c r="G96" s="4">
        <f t="shared" si="4"/>
        <v>9.8344220637656115</v>
      </c>
    </row>
    <row r="97" spans="1:7" x14ac:dyDescent="0.25">
      <c r="A97" s="15">
        <f t="shared" si="5"/>
        <v>88</v>
      </c>
      <c r="C97" s="41" t="str">
        <f>'2021 data'!B11</f>
        <v>Atlantic City Electric Company</v>
      </c>
      <c r="E97" s="5">
        <f>'2021 data'!O11</f>
        <v>102318</v>
      </c>
      <c r="F97" s="12">
        <f>'2021 data'!AB11</f>
        <v>10052.105</v>
      </c>
      <c r="G97" s="4">
        <f t="shared" si="4"/>
        <v>10.178763552509649</v>
      </c>
    </row>
    <row r="98" spans="1:7" x14ac:dyDescent="0.25">
      <c r="A98" s="15">
        <f t="shared" si="5"/>
        <v>89</v>
      </c>
      <c r="C98" s="41" t="str">
        <f>'2021 data'!B93</f>
        <v>Southern California Edison Company</v>
      </c>
      <c r="E98" s="5">
        <f>'2021 data'!O93</f>
        <v>905315</v>
      </c>
      <c r="F98" s="12">
        <f>'2021 data'!AB93</f>
        <v>85276.826000000001</v>
      </c>
      <c r="G98" s="4">
        <f t="shared" si="4"/>
        <v>10.616190147602351</v>
      </c>
    </row>
    <row r="99" spans="1:7" x14ac:dyDescent="0.25">
      <c r="A99" s="15">
        <f t="shared" si="5"/>
        <v>90</v>
      </c>
      <c r="C99" s="41" t="str">
        <f>'2021 data'!B84</f>
        <v>Public Service Company of New Hampshire</v>
      </c>
      <c r="E99" s="5">
        <f>'2021 data'!O84</f>
        <v>93146</v>
      </c>
      <c r="F99" s="12">
        <f>'2021 data'!AB84</f>
        <v>8520.0589999999993</v>
      </c>
      <c r="G99" s="4">
        <f t="shared" si="4"/>
        <v>10.932553401332081</v>
      </c>
    </row>
    <row r="100" spans="1:7" x14ac:dyDescent="0.25">
      <c r="A100" s="15">
        <f t="shared" si="5"/>
        <v>91</v>
      </c>
      <c r="C100" s="41" t="str">
        <f>'2021 data'!B5</f>
        <v>AES Ohio</v>
      </c>
      <c r="E100" s="5">
        <f>'2021 data'!O5</f>
        <v>46869</v>
      </c>
      <c r="F100" s="12">
        <f>'2021 data'!AB5</f>
        <v>4213.8029999999999</v>
      </c>
      <c r="G100" s="4">
        <f t="shared" si="4"/>
        <v>11.122731651194895</v>
      </c>
    </row>
    <row r="101" spans="1:7" x14ac:dyDescent="0.25">
      <c r="A101" s="15">
        <f t="shared" si="5"/>
        <v>92</v>
      </c>
      <c r="C101" s="41" t="str">
        <f>'2021 data'!B102</f>
        <v>UGI Utilities, Inc.</v>
      </c>
      <c r="E101" s="5">
        <f>'2021 data'!O102</f>
        <v>11351</v>
      </c>
      <c r="F101" s="12">
        <f>'2021 data'!AB102</f>
        <v>995.74699999999996</v>
      </c>
      <c r="G101" s="4">
        <f t="shared" si="4"/>
        <v>11.399481996932955</v>
      </c>
    </row>
    <row r="102" spans="1:7" x14ac:dyDescent="0.25">
      <c r="A102" s="15">
        <f t="shared" si="5"/>
        <v>93</v>
      </c>
      <c r="C102" s="41" t="str">
        <f>'2021 data'!B104</f>
        <v>Unitil Energy Systems, Inc.</v>
      </c>
      <c r="E102" s="5">
        <f>'2021 data'!O104</f>
        <v>9791</v>
      </c>
      <c r="F102" s="12">
        <f>'2021 data'!AB104</f>
        <v>799.84799999999996</v>
      </c>
      <c r="G102" s="4">
        <f t="shared" si="4"/>
        <v>12.241075804402838</v>
      </c>
    </row>
    <row r="103" spans="1:7" x14ac:dyDescent="0.25">
      <c r="A103" s="15">
        <f t="shared" si="5"/>
        <v>94</v>
      </c>
      <c r="C103" s="41" t="str">
        <f>'2021 data'!B20</f>
        <v>Chugach Electric Association, Inc.</v>
      </c>
      <c r="E103" s="5">
        <f>'2021 data'!O20</f>
        <v>26799</v>
      </c>
      <c r="F103" s="12">
        <f>'2021 data'!AB20</f>
        <v>2122.0430000000001</v>
      </c>
      <c r="G103" s="4">
        <f t="shared" si="4"/>
        <v>12.628867558291702</v>
      </c>
    </row>
    <row r="104" spans="1:7" x14ac:dyDescent="0.25">
      <c r="A104" s="15">
        <f t="shared" si="5"/>
        <v>95</v>
      </c>
      <c r="C104" s="41" t="str">
        <f>'2021 data'!B89</f>
        <v>Rochester Gas and Electric Co</v>
      </c>
      <c r="E104" s="5">
        <f>'2021 data'!O89</f>
        <v>91980</v>
      </c>
      <c r="F104" s="12">
        <f>'2021 data'!AB89</f>
        <v>7184.4989999999998</v>
      </c>
      <c r="G104" s="4">
        <f t="shared" si="4"/>
        <v>12.802562850937832</v>
      </c>
    </row>
    <row r="105" spans="1:7" x14ac:dyDescent="0.25">
      <c r="A105" s="15">
        <f t="shared" si="5"/>
        <v>96</v>
      </c>
      <c r="C105" s="41" t="str">
        <f>'2021 data'!B63</f>
        <v>Narragansett Electric Company</v>
      </c>
      <c r="E105" s="5">
        <f>'2021 data'!O63</f>
        <v>53621</v>
      </c>
      <c r="F105" s="12">
        <f>'2021 data'!AB63</f>
        <v>4045.8339999999998</v>
      </c>
      <c r="G105" s="4">
        <f t="shared" si="4"/>
        <v>13.253386075652141</v>
      </c>
    </row>
    <row r="106" spans="1:7" x14ac:dyDescent="0.25">
      <c r="A106" s="15">
        <f t="shared" si="5"/>
        <v>97</v>
      </c>
      <c r="C106" s="41" t="str">
        <f>'2021 data'!B76</f>
        <v>Orange and Rockland Utilities, Inc.</v>
      </c>
      <c r="E106" s="5">
        <f>'2021 data'!O76</f>
        <v>58336</v>
      </c>
      <c r="F106" s="12">
        <f>'2021 data'!AB76</f>
        <v>4252.5330000000004</v>
      </c>
      <c r="G106" s="4">
        <f t="shared" ref="G106:G119" si="6">E106/F106</f>
        <v>13.717941753773573</v>
      </c>
    </row>
    <row r="107" spans="1:7" x14ac:dyDescent="0.25">
      <c r="A107" s="15">
        <f t="shared" si="5"/>
        <v>98</v>
      </c>
      <c r="C107" s="41" t="str">
        <f>'2021 data'!B91</f>
        <v>San Diego Gas &amp; Electric Company</v>
      </c>
      <c r="E107" s="5">
        <f>'2021 data'!O91</f>
        <v>289616</v>
      </c>
      <c r="F107" s="12">
        <f>'2021 data'!AB91</f>
        <v>20493.646000000001</v>
      </c>
      <c r="G107" s="4">
        <f t="shared" si="6"/>
        <v>14.13198998362712</v>
      </c>
    </row>
    <row r="108" spans="1:7" ht="19.5" x14ac:dyDescent="0.35">
      <c r="A108" s="15">
        <f t="shared" si="5"/>
        <v>99</v>
      </c>
      <c r="C108" s="41" t="str">
        <f>'2021 data'!B90</f>
        <v>Rockland Electric Company</v>
      </c>
      <c r="D108" s="6"/>
      <c r="E108" s="5">
        <f>'2021 data'!O90</f>
        <v>21198</v>
      </c>
      <c r="F108" s="12">
        <f>'2021 data'!AB90</f>
        <v>1495.5889999999999</v>
      </c>
      <c r="G108" s="4">
        <f t="shared" si="6"/>
        <v>14.173680068521499</v>
      </c>
    </row>
    <row r="109" spans="1:7" x14ac:dyDescent="0.25">
      <c r="A109" s="15">
        <f t="shared" si="5"/>
        <v>100</v>
      </c>
      <c r="C109" s="41" t="str">
        <f>'2021 data'!B23</f>
        <v>Consolidated Edison Company of New York, Inc.</v>
      </c>
      <c r="E109" s="5">
        <f>'2021 data'!O23</f>
        <v>628034</v>
      </c>
      <c r="F109" s="12">
        <f>'2021 data'!AB23</f>
        <v>43398.69</v>
      </c>
      <c r="G109" s="4">
        <f t="shared" si="6"/>
        <v>14.47126629859104</v>
      </c>
    </row>
    <row r="110" spans="1:7" ht="19.5" x14ac:dyDescent="0.35">
      <c r="A110" s="15">
        <f t="shared" si="5"/>
        <v>101</v>
      </c>
      <c r="C110" s="41" t="str">
        <f>'2021 data'!B65</f>
        <v>New York State Electric &amp; Gas Corporation</v>
      </c>
      <c r="D110" s="6"/>
      <c r="E110" s="5">
        <f>'2021 data'!O65</f>
        <v>276764</v>
      </c>
      <c r="F110" s="12">
        <f>'2021 data'!AB65</f>
        <v>16343.021000000001</v>
      </c>
      <c r="G110" s="4">
        <f t="shared" si="6"/>
        <v>16.934690348865121</v>
      </c>
    </row>
    <row r="111" spans="1:7" x14ac:dyDescent="0.25">
      <c r="A111" s="15">
        <f t="shared" si="5"/>
        <v>102</v>
      </c>
      <c r="C111" s="41" t="str">
        <f>'2021 data'!B107</f>
        <v>Upper Peninsula Power Company</v>
      </c>
      <c r="E111" s="5">
        <f>'2021 data'!O107</f>
        <v>14039</v>
      </c>
      <c r="F111" s="12">
        <f>'2021 data'!AB107</f>
        <v>765.125</v>
      </c>
      <c r="G111" s="4">
        <f t="shared" si="6"/>
        <v>18.348635843816371</v>
      </c>
    </row>
    <row r="112" spans="1:7" x14ac:dyDescent="0.25">
      <c r="A112" s="15">
        <f t="shared" si="5"/>
        <v>103</v>
      </c>
      <c r="C112" s="41" t="str">
        <f>'2021 data'!B45</f>
        <v>Fitchburg Gas and Electric Light Company</v>
      </c>
      <c r="E112" s="5">
        <f>'2021 data'!O45</f>
        <v>4426</v>
      </c>
      <c r="F112" s="12">
        <f>'2021 data'!AB45</f>
        <v>219.85599999999999</v>
      </c>
      <c r="G112" s="4">
        <f t="shared" si="6"/>
        <v>20.131358707517649</v>
      </c>
    </row>
    <row r="113" spans="1:7" x14ac:dyDescent="0.25">
      <c r="A113" s="15">
        <f t="shared" si="5"/>
        <v>104</v>
      </c>
      <c r="C113" s="41" t="str">
        <f>'2021 data'!B100</f>
        <v>The United Illuminating Company</v>
      </c>
      <c r="E113" s="5">
        <f>'2021 data'!O100</f>
        <v>107975</v>
      </c>
      <c r="F113" s="12">
        <f>'2021 data'!AB100</f>
        <v>4942.8649999999998</v>
      </c>
      <c r="G113" s="4">
        <f t="shared" si="6"/>
        <v>21.844618455086273</v>
      </c>
    </row>
    <row r="114" spans="1:7" x14ac:dyDescent="0.25">
      <c r="A114" s="15">
        <f t="shared" si="5"/>
        <v>105</v>
      </c>
      <c r="C114" s="41" t="str">
        <f>'2021 data'!B66</f>
        <v>Niagara Mohawk Power Corporation</v>
      </c>
      <c r="E114" s="5">
        <f>'2021 data'!O66</f>
        <v>435900</v>
      </c>
      <c r="F114" s="12">
        <f>'2021 data'!AB66</f>
        <v>15175.067999999999</v>
      </c>
      <c r="G114" s="4">
        <f t="shared" si="6"/>
        <v>28.724747724359457</v>
      </c>
    </row>
    <row r="115" spans="1:7" x14ac:dyDescent="0.25">
      <c r="A115" s="15">
        <f t="shared" si="5"/>
        <v>106</v>
      </c>
      <c r="C115" s="41" t="str">
        <f>'2021 data'!B17</f>
        <v>Central Hudson Gas &amp; Electric Corporation</v>
      </c>
      <c r="E115" s="5">
        <f>'2021 data'!O17</f>
        <v>81627</v>
      </c>
      <c r="F115" s="12">
        <f>'2021 data'!AB17</f>
        <v>2721.7080000000001</v>
      </c>
      <c r="G115" s="4">
        <f t="shared" si="6"/>
        <v>29.991093827846338</v>
      </c>
    </row>
    <row r="116" spans="1:7" x14ac:dyDescent="0.25">
      <c r="A116" s="15">
        <f t="shared" si="5"/>
        <v>107</v>
      </c>
      <c r="C116" s="41" t="str">
        <f>'2021 data'!B57</f>
        <v>Massachusetts Electric Company</v>
      </c>
      <c r="E116" s="5">
        <f>'2021 data'!O57</f>
        <v>174446</v>
      </c>
      <c r="F116" s="12">
        <f>'2021 data'!AB57</f>
        <v>5506.4359999999997</v>
      </c>
      <c r="G116" s="4">
        <f t="shared" si="6"/>
        <v>31.680382737581986</v>
      </c>
    </row>
    <row r="117" spans="1:7" x14ac:dyDescent="0.25">
      <c r="A117" s="15">
        <f t="shared" si="5"/>
        <v>108</v>
      </c>
      <c r="C117" s="41" t="str">
        <f>'2021 data'!B8</f>
        <v>Ameren Illinois Company</v>
      </c>
      <c r="E117" s="5">
        <f>'2021 data'!O8</f>
        <v>264184</v>
      </c>
      <c r="F117" s="12">
        <f>'2021 data'!AB8</f>
        <v>8093.4560000000001</v>
      </c>
      <c r="G117" s="4">
        <f t="shared" si="6"/>
        <v>32.641679895461223</v>
      </c>
    </row>
    <row r="118" spans="1:7" x14ac:dyDescent="0.25">
      <c r="A118" s="15">
        <f t="shared" si="5"/>
        <v>109</v>
      </c>
      <c r="C118" s="41" t="str">
        <f>'2021 data'!B78</f>
        <v>Pacific Gas and Electric Company</v>
      </c>
      <c r="E118" s="5">
        <f>'2021 data'!O78</f>
        <v>3154064</v>
      </c>
      <c r="F118" s="12">
        <f>'2021 data'!AB78</f>
        <v>95700.028000000006</v>
      </c>
      <c r="G118" s="4">
        <f t="shared" si="6"/>
        <v>32.957816898444378</v>
      </c>
    </row>
    <row r="119" spans="1:7" x14ac:dyDescent="0.25">
      <c r="A119" s="15">
        <f t="shared" si="5"/>
        <v>110</v>
      </c>
      <c r="C119" s="41" t="str">
        <f>'2021 data'!B18</f>
        <v>Central Maine Power Company</v>
      </c>
      <c r="E119" s="5">
        <f>'2021 data'!O18</f>
        <v>122356</v>
      </c>
      <c r="F119" s="12">
        <f>'2021 data'!AB18</f>
        <v>332.226</v>
      </c>
      <c r="G119" s="4">
        <f t="shared" si="6"/>
        <v>368.2914642442193</v>
      </c>
    </row>
    <row r="120" spans="1:7" x14ac:dyDescent="0.25">
      <c r="C120" s="41"/>
      <c r="E120" s="5"/>
      <c r="G120" s="4"/>
    </row>
    <row r="121" spans="1:7" x14ac:dyDescent="0.25">
      <c r="C121" s="41"/>
      <c r="E121" s="5"/>
      <c r="G121" s="4"/>
    </row>
    <row r="122" spans="1:7" x14ac:dyDescent="0.25">
      <c r="E122" s="5"/>
      <c r="G122" s="4"/>
    </row>
    <row r="123" spans="1:7" x14ac:dyDescent="0.25">
      <c r="C123" s="21" t="s">
        <v>10</v>
      </c>
      <c r="D123" s="21"/>
      <c r="E123" s="9">
        <f>SUM(E10:E119)</f>
        <v>15449269</v>
      </c>
      <c r="F123" s="14">
        <f>SUM(F10:F119)</f>
        <v>2610340.7830000003</v>
      </c>
      <c r="G123" s="10">
        <f>E123/F123</f>
        <v>5.9184873870163939</v>
      </c>
    </row>
    <row r="124" spans="1:7" x14ac:dyDescent="0.25">
      <c r="C124" s="21"/>
      <c r="D124" s="21"/>
      <c r="E124" s="21"/>
      <c r="F124" s="45"/>
      <c r="G124" s="21"/>
    </row>
    <row r="125" spans="1:7" x14ac:dyDescent="0.25">
      <c r="C125" s="21" t="s">
        <v>11</v>
      </c>
      <c r="D125" s="21"/>
      <c r="E125" s="9">
        <f>AVERAGE(E10:E119)</f>
        <v>140447.9</v>
      </c>
      <c r="F125" s="14">
        <f>AVERAGE(F10:F119)</f>
        <v>23730.370754545456</v>
      </c>
      <c r="G125" s="10">
        <f>AVERAGE(G10:G119)</f>
        <v>10.036123303839906</v>
      </c>
    </row>
  </sheetData>
  <sortState ref="C10:G119">
    <sortCondition ref="G10:G119"/>
  </sortState>
  <mergeCells count="5">
    <mergeCell ref="A2:G2"/>
    <mergeCell ref="A3:G3"/>
    <mergeCell ref="A4:G4"/>
    <mergeCell ref="A5:G5"/>
    <mergeCell ref="A6:G6"/>
  </mergeCells>
  <pageMargins left="0.7" right="0.7" top="0.75" bottom="0.75" header="0.3" footer="0.3"/>
  <pageSetup scale="75" orientation="portrait" r:id="rId1"/>
  <headerFooter>
    <oddHeader>&amp;RExhibit BRS-8
2022 Rate Case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8"/>
  <sheetViews>
    <sheetView view="pageLayout" zoomScaleNormal="100" workbookViewId="0">
      <selection activeCell="A4" sqref="A4:G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14</v>
      </c>
      <c r="B4" s="72"/>
      <c r="C4" s="72"/>
      <c r="D4" s="72"/>
      <c r="E4" s="72"/>
      <c r="F4" s="72"/>
      <c r="G4" s="72"/>
    </row>
    <row r="5" spans="1:7" ht="15.4" x14ac:dyDescent="0.35">
      <c r="A5" s="72" t="s">
        <v>4</v>
      </c>
      <c r="B5" s="73"/>
      <c r="C5" s="73"/>
      <c r="D5" s="73"/>
      <c r="E5" s="73"/>
      <c r="F5" s="73"/>
      <c r="G5" s="73"/>
    </row>
    <row r="6" spans="1:7" ht="15.4" x14ac:dyDescent="0.35">
      <c r="A6" s="72">
        <v>2018</v>
      </c>
      <c r="B6" s="72"/>
      <c r="C6" s="72"/>
      <c r="D6" s="72"/>
      <c r="E6" s="72"/>
      <c r="F6" s="72"/>
      <c r="G6" s="72"/>
    </row>
    <row r="9" spans="1:7" ht="33.75" customHeight="1" thickBot="1" x14ac:dyDescent="0.4">
      <c r="A9" s="3" t="s">
        <v>5</v>
      </c>
      <c r="B9" s="2"/>
      <c r="C9" s="3" t="s">
        <v>6</v>
      </c>
      <c r="D9" s="2"/>
      <c r="E9" s="3" t="s">
        <v>15</v>
      </c>
      <c r="F9" s="11" t="s">
        <v>8</v>
      </c>
      <c r="G9" s="3" t="s">
        <v>9</v>
      </c>
    </row>
    <row r="10" spans="1:7" ht="15.4" x14ac:dyDescent="0.35">
      <c r="A10" s="15">
        <v>1</v>
      </c>
      <c r="C10" s="1" t="str">
        <f>'2018 data'!B120</f>
        <v>Virginia Electric and Power Company</v>
      </c>
      <c r="E10" s="5">
        <f>'2018 data'!N120</f>
        <v>4428</v>
      </c>
      <c r="F10" s="12">
        <f>'2018 data'!AB120</f>
        <v>88037.623000000007</v>
      </c>
      <c r="G10" s="4">
        <f t="shared" ref="G10:G41" si="0">E10/F10</f>
        <v>5.029667827356038E-2</v>
      </c>
    </row>
    <row r="11" spans="1:7" ht="15.4" x14ac:dyDescent="0.35">
      <c r="A11" s="15">
        <f t="shared" ref="A11:A42" si="1">1+A10</f>
        <v>2</v>
      </c>
      <c r="C11" s="1" t="str">
        <f>'2018 data'!B85</f>
        <v>Pennsylvania Electric Company</v>
      </c>
      <c r="E11" s="5">
        <f>'2018 data'!N85</f>
        <v>3129</v>
      </c>
      <c r="F11" s="12">
        <f>'2018 data'!AB85</f>
        <v>14708.12</v>
      </c>
      <c r="G11" s="4">
        <f t="shared" si="0"/>
        <v>0.21273962953796949</v>
      </c>
    </row>
    <row r="12" spans="1:7" ht="15.4" x14ac:dyDescent="0.35">
      <c r="A12" s="15">
        <f t="shared" si="1"/>
        <v>3</v>
      </c>
      <c r="C12" s="1" t="str">
        <f>'2018 data'!B30</f>
        <v>Duke Energy Ohio, Inc.</v>
      </c>
      <c r="E12" s="5">
        <f>'2018 data'!N30</f>
        <v>7815</v>
      </c>
      <c r="F12" s="12">
        <f>'2018 data'!AB30</f>
        <v>21785.878000000001</v>
      </c>
      <c r="G12" s="4">
        <f t="shared" si="0"/>
        <v>0.35871861579322162</v>
      </c>
    </row>
    <row r="13" spans="1:7" ht="15.4" x14ac:dyDescent="0.35">
      <c r="A13" s="15">
        <f t="shared" si="1"/>
        <v>4</v>
      </c>
      <c r="C13" s="1" t="str">
        <f>'2018 data'!B57</f>
        <v>Kingsport Power Company</v>
      </c>
      <c r="E13" s="5">
        <f>'2018 data'!N57</f>
        <v>855</v>
      </c>
      <c r="F13" s="12">
        <f>'2018 data'!AB57</f>
        <v>2053.098</v>
      </c>
      <c r="G13" s="4">
        <f t="shared" si="0"/>
        <v>0.41644383268601887</v>
      </c>
    </row>
    <row r="14" spans="1:7" ht="15.4" x14ac:dyDescent="0.35">
      <c r="A14" s="15">
        <f t="shared" si="1"/>
        <v>5</v>
      </c>
      <c r="C14" s="1" t="str">
        <f>'2018 data'!B31</f>
        <v>Duke Energy Progress, LLC</v>
      </c>
      <c r="E14" s="5">
        <f>'2018 data'!N31</f>
        <v>38836</v>
      </c>
      <c r="F14" s="12">
        <f>'2018 data'!AB31</f>
        <v>69332.748999999996</v>
      </c>
      <c r="G14" s="4">
        <f t="shared" si="0"/>
        <v>0.56013933617430922</v>
      </c>
    </row>
    <row r="15" spans="1:7" ht="15.4" x14ac:dyDescent="0.35">
      <c r="A15" s="15">
        <f t="shared" si="1"/>
        <v>6</v>
      </c>
      <c r="C15" s="1" t="str">
        <f>'2018 data'!B45</f>
        <v>Florida Power &amp; Light Company</v>
      </c>
      <c r="E15" s="5">
        <f>'2018 data'!N45</f>
        <v>73869</v>
      </c>
      <c r="F15" s="12">
        <f>'2018 data'!AB45</f>
        <v>119910.217</v>
      </c>
      <c r="G15" s="4">
        <f t="shared" si="0"/>
        <v>0.61603591293642646</v>
      </c>
    </row>
    <row r="16" spans="1:7" ht="15.4" x14ac:dyDescent="0.35">
      <c r="A16" s="15">
        <f t="shared" si="1"/>
        <v>7</v>
      </c>
      <c r="C16" s="1" t="str">
        <f>'2018 data'!B106</f>
        <v>Tampa Electric Company</v>
      </c>
      <c r="E16" s="5">
        <f>'2018 data'!N106</f>
        <v>14057</v>
      </c>
      <c r="F16" s="12">
        <f>'2018 data'!AB106</f>
        <v>19917.618999999999</v>
      </c>
      <c r="G16" s="4">
        <f t="shared" si="0"/>
        <v>0.70575704857091603</v>
      </c>
    </row>
    <row r="17" spans="1:7" ht="15.4" x14ac:dyDescent="0.35">
      <c r="A17" s="15">
        <f t="shared" si="1"/>
        <v>8</v>
      </c>
      <c r="C17" s="1" t="str">
        <f>'2018 data'!B26</f>
        <v>Duke Energy Carolinas, LLC</v>
      </c>
      <c r="E17" s="5">
        <f>'2018 data'!N26</f>
        <v>67082</v>
      </c>
      <c r="F17" s="12">
        <f>'2018 data'!AB26</f>
        <v>92280.213000000003</v>
      </c>
      <c r="G17" s="4">
        <f t="shared" si="0"/>
        <v>0.72693807067827199</v>
      </c>
    </row>
    <row r="18" spans="1:7" ht="15.4" x14ac:dyDescent="0.35">
      <c r="A18" s="15">
        <f t="shared" si="1"/>
        <v>9</v>
      </c>
      <c r="C18" s="1" t="str">
        <f>'2018 data'!B99</f>
        <v>SCANA Corporation</v>
      </c>
      <c r="E18" s="5">
        <f>'2018 data'!N99</f>
        <v>19761</v>
      </c>
      <c r="F18" s="12">
        <f>'2018 data'!AB99</f>
        <v>26632.057000000001</v>
      </c>
      <c r="G18" s="4">
        <f t="shared" si="0"/>
        <v>0.7420005146429357</v>
      </c>
    </row>
    <row r="19" spans="1:7" ht="15.4" x14ac:dyDescent="0.35">
      <c r="A19" s="15">
        <f t="shared" si="1"/>
        <v>10</v>
      </c>
      <c r="C19" s="1" t="str">
        <f>'2018 data'!B66</f>
        <v>Mississippi Power Company</v>
      </c>
      <c r="E19" s="5">
        <f>'2018 data'!N66</f>
        <v>15206</v>
      </c>
      <c r="F19" s="12">
        <f>'2018 data'!AB66</f>
        <v>16435.424999999999</v>
      </c>
      <c r="G19" s="4">
        <f t="shared" si="0"/>
        <v>0.92519664079267805</v>
      </c>
    </row>
    <row r="20" spans="1:7" ht="15.4" x14ac:dyDescent="0.35">
      <c r="A20" s="15">
        <f t="shared" si="1"/>
        <v>11</v>
      </c>
      <c r="C20" s="1" t="str">
        <f>'2018 data'!B32</f>
        <v>Duquesne Light Company</v>
      </c>
      <c r="E20" s="5">
        <f>'2018 data'!N32</f>
        <v>12232</v>
      </c>
      <c r="F20" s="12">
        <f>'2018 data'!AB32</f>
        <v>13178.049000000001</v>
      </c>
      <c r="G20" s="4">
        <f t="shared" si="0"/>
        <v>0.92821023810125458</v>
      </c>
    </row>
    <row r="21" spans="1:7" ht="15.4" x14ac:dyDescent="0.35">
      <c r="A21" s="15">
        <f t="shared" si="1"/>
        <v>12</v>
      </c>
      <c r="C21" s="1" t="str">
        <f>'2018 data'!B27</f>
        <v>Duke Energy Florida, LLC</v>
      </c>
      <c r="E21" s="5">
        <f>'2018 data'!N27</f>
        <v>46504</v>
      </c>
      <c r="F21" s="12">
        <f>'2018 data'!AB27</f>
        <v>41528.281999999999</v>
      </c>
      <c r="G21" s="4">
        <f t="shared" si="0"/>
        <v>1.1198151659632827</v>
      </c>
    </row>
    <row r="22" spans="1:7" ht="15.4" x14ac:dyDescent="0.35">
      <c r="A22" s="15">
        <f t="shared" si="1"/>
        <v>13</v>
      </c>
      <c r="C22" s="1" t="str">
        <f>'2018 data'!B38</f>
        <v>Entergy New Orleans, LLC</v>
      </c>
      <c r="E22" s="5">
        <f>'2018 data'!N38</f>
        <v>8463</v>
      </c>
      <c r="F22" s="12">
        <f>'2018 data'!AB38</f>
        <v>7400.0370000000003</v>
      </c>
      <c r="G22" s="4">
        <f t="shared" si="0"/>
        <v>1.1436429304339963</v>
      </c>
    </row>
    <row r="23" spans="1:7" s="6" customFormat="1" ht="17.649999999999999" x14ac:dyDescent="0.35">
      <c r="A23" s="15">
        <f t="shared" si="1"/>
        <v>14</v>
      </c>
      <c r="C23" s="1" t="str">
        <f>'2018 data'!B90</f>
        <v>Public Service Company of Colorado</v>
      </c>
      <c r="D23" s="1"/>
      <c r="E23" s="5">
        <f>'2018 data'!N90</f>
        <v>52702</v>
      </c>
      <c r="F23" s="12">
        <f>'2018 data'!AB90</f>
        <v>42511.737999999998</v>
      </c>
      <c r="G23" s="4">
        <f t="shared" si="0"/>
        <v>1.2397046669792706</v>
      </c>
    </row>
    <row r="24" spans="1:7" ht="15.4" x14ac:dyDescent="0.35">
      <c r="A24" s="15">
        <f t="shared" si="1"/>
        <v>15</v>
      </c>
      <c r="C24" s="1" t="str">
        <f>'2018 data'!B6</f>
        <v>Alabama Power Company</v>
      </c>
      <c r="E24" s="5">
        <f>'2018 data'!N6</f>
        <v>85127</v>
      </c>
      <c r="F24" s="12">
        <f>'2018 data'!AB6</f>
        <v>65269.546999999999</v>
      </c>
      <c r="G24" s="4">
        <f t="shared" si="0"/>
        <v>1.3042376408710175</v>
      </c>
    </row>
    <row r="25" spans="1:7" ht="15.4" x14ac:dyDescent="0.35">
      <c r="A25" s="15">
        <f t="shared" si="1"/>
        <v>16</v>
      </c>
      <c r="C25" s="1" t="str">
        <f>'2018 data'!B54</f>
        <v>Jersey Central Power &amp; Light Company</v>
      </c>
      <c r="E25" s="5">
        <f>'2018 data'!N54</f>
        <v>27924</v>
      </c>
      <c r="F25" s="12">
        <f>'2018 data'!AB54</f>
        <v>21243.135999999999</v>
      </c>
      <c r="G25" s="4">
        <f t="shared" si="0"/>
        <v>1.3144951856449067</v>
      </c>
    </row>
    <row r="26" spans="1:7" ht="15.4" x14ac:dyDescent="0.35">
      <c r="A26" s="15">
        <f t="shared" si="1"/>
        <v>17</v>
      </c>
      <c r="C26" s="1" t="str">
        <f>'2018 data'!B51</f>
        <v>Idaho Power Company</v>
      </c>
      <c r="E26" s="5">
        <f>'2018 data'!N51</f>
        <v>23043</v>
      </c>
      <c r="F26" s="12">
        <f>'2018 data'!AB51</f>
        <v>17450.159</v>
      </c>
      <c r="G26" s="4">
        <f t="shared" si="0"/>
        <v>1.3205037272153222</v>
      </c>
    </row>
    <row r="27" spans="1:7" ht="15.4" x14ac:dyDescent="0.35">
      <c r="A27" s="15">
        <f t="shared" si="1"/>
        <v>18</v>
      </c>
      <c r="C27" s="1" t="str">
        <f>'2018 data'!B96</f>
        <v>Rochester Gas and Electric Co</v>
      </c>
      <c r="E27" s="5">
        <f>'2018 data'!N96</f>
        <v>10242</v>
      </c>
      <c r="F27" s="12">
        <f>'2018 data'!AB96</f>
        <v>7438.6390000000001</v>
      </c>
      <c r="G27" s="4">
        <f t="shared" si="0"/>
        <v>1.3768647732468264</v>
      </c>
    </row>
    <row r="28" spans="1:7" ht="15.4" x14ac:dyDescent="0.35">
      <c r="A28" s="15">
        <f t="shared" si="1"/>
        <v>19</v>
      </c>
      <c r="C28" s="1" t="str">
        <f>'2018 data'!B101</f>
        <v>Sierra Pacific Power Company</v>
      </c>
      <c r="E28" s="5">
        <f>'2018 data'!N101</f>
        <v>13574</v>
      </c>
      <c r="F28" s="12">
        <f>'2018 data'!AB101</f>
        <v>9679.8209999999999</v>
      </c>
      <c r="G28" s="4">
        <f t="shared" si="0"/>
        <v>1.402298658208659</v>
      </c>
    </row>
    <row r="29" spans="1:7" ht="15.4" x14ac:dyDescent="0.35">
      <c r="A29" s="15">
        <f t="shared" si="1"/>
        <v>20</v>
      </c>
      <c r="C29" s="1" t="str">
        <f>'2018 data'!B37</f>
        <v>Entergy Mississippi, LLC</v>
      </c>
      <c r="E29" s="5">
        <f>'2018 data'!N37</f>
        <v>21082</v>
      </c>
      <c r="F29" s="12">
        <f>'2018 data'!AB37</f>
        <v>14750.687</v>
      </c>
      <c r="G29" s="4">
        <f t="shared" si="0"/>
        <v>1.4292215677818938</v>
      </c>
    </row>
    <row r="30" spans="1:7" ht="15.4" x14ac:dyDescent="0.35">
      <c r="A30" s="15">
        <f t="shared" si="1"/>
        <v>21</v>
      </c>
      <c r="C30" s="1" t="str">
        <f>'2018 data'!B12</f>
        <v>Baltimore Gas and Electric Company</v>
      </c>
      <c r="E30" s="5">
        <f>'2018 data'!N12</f>
        <v>43791</v>
      </c>
      <c r="F30" s="12">
        <f>'2018 data'!AB12</f>
        <v>30223.77</v>
      </c>
      <c r="G30" s="4">
        <f t="shared" si="0"/>
        <v>1.4488927092814694</v>
      </c>
    </row>
    <row r="31" spans="1:7" x14ac:dyDescent="0.25">
      <c r="A31" s="15">
        <f t="shared" si="1"/>
        <v>22</v>
      </c>
      <c r="C31" s="1" t="str">
        <f>'2018 data'!B46</f>
        <v>Georgia Power Company</v>
      </c>
      <c r="E31" s="5">
        <f>'2018 data'!N46</f>
        <v>130398</v>
      </c>
      <c r="F31" s="12">
        <f>'2018 data'!AB46</f>
        <v>89159.322</v>
      </c>
      <c r="G31" s="4">
        <f t="shared" si="0"/>
        <v>1.4625279451990449</v>
      </c>
    </row>
    <row r="32" spans="1:7" ht="19.5" x14ac:dyDescent="0.35">
      <c r="A32" s="16">
        <f t="shared" si="1"/>
        <v>23</v>
      </c>
      <c r="C32" s="6" t="str">
        <f>'2018 data'!B39</f>
        <v>Entergy Texas, Inc.</v>
      </c>
      <c r="D32" s="6"/>
      <c r="E32" s="7">
        <f>'2018 data'!N39</f>
        <v>31808</v>
      </c>
      <c r="F32" s="13">
        <f>'2018 data'!AB39</f>
        <v>21696.988000000001</v>
      </c>
      <c r="G32" s="8">
        <f t="shared" si="0"/>
        <v>1.466009936494411</v>
      </c>
    </row>
    <row r="33" spans="1:7" x14ac:dyDescent="0.25">
      <c r="A33" s="15">
        <f t="shared" si="1"/>
        <v>24</v>
      </c>
      <c r="C33" s="1" t="str">
        <f>'2018 data'!B59</f>
        <v>Louisville Gas and Electric Company</v>
      </c>
      <c r="E33" s="5">
        <f>'2018 data'!N59</f>
        <v>20614</v>
      </c>
      <c r="F33" s="12">
        <f>'2018 data'!AB59</f>
        <v>13856.034</v>
      </c>
      <c r="G33" s="4">
        <f t="shared" si="0"/>
        <v>1.4877272962811725</v>
      </c>
    </row>
    <row r="34" spans="1:7" x14ac:dyDescent="0.25">
      <c r="A34" s="15">
        <f t="shared" si="1"/>
        <v>25</v>
      </c>
      <c r="C34" s="1" t="str">
        <f>'2018 data'!B88</f>
        <v>Potomac Electric Power Company</v>
      </c>
      <c r="E34" s="5">
        <f>'2018 data'!N88</f>
        <v>38454</v>
      </c>
      <c r="F34" s="12">
        <f>'2018 data'!AB88</f>
        <v>25836.914000000001</v>
      </c>
      <c r="G34" s="4">
        <f t="shared" si="0"/>
        <v>1.4883356425616465</v>
      </c>
    </row>
    <row r="35" spans="1:7" x14ac:dyDescent="0.25">
      <c r="A35" s="66">
        <f t="shared" si="1"/>
        <v>26</v>
      </c>
      <c r="C35" s="1" t="str">
        <f>'2018 data'!B35</f>
        <v>Entergy Arkansas, LLC</v>
      </c>
      <c r="E35" s="5">
        <f>'2018 data'!N35</f>
        <v>45804</v>
      </c>
      <c r="F35" s="12">
        <f>'2018 data'!AB35</f>
        <v>30744.991999999998</v>
      </c>
      <c r="G35" s="4">
        <f t="shared" si="0"/>
        <v>1.4898036076899939</v>
      </c>
    </row>
    <row r="36" spans="1:7" ht="19.5" x14ac:dyDescent="0.35">
      <c r="A36" s="15">
        <f t="shared" si="1"/>
        <v>27</v>
      </c>
      <c r="B36" s="6"/>
      <c r="C36" s="1" t="str">
        <f>'2018 data'!B36</f>
        <v>Entergy Louisiana, LLC</v>
      </c>
      <c r="E36" s="5">
        <f>'2018 data'!N36</f>
        <v>99498</v>
      </c>
      <c r="F36" s="12">
        <f>'2018 data'!AB36</f>
        <v>63409.627999999997</v>
      </c>
      <c r="G36" s="4">
        <f t="shared" si="0"/>
        <v>1.5691307950899822</v>
      </c>
    </row>
    <row r="37" spans="1:7" x14ac:dyDescent="0.25">
      <c r="A37" s="15">
        <f t="shared" si="1"/>
        <v>28</v>
      </c>
      <c r="C37" s="1" t="str">
        <f>'2018 data'!B7</f>
        <v>Ameren Illinois Company</v>
      </c>
      <c r="E37" s="5">
        <f>'2018 data'!N7</f>
        <v>59983</v>
      </c>
      <c r="F37" s="12">
        <f>'2018 data'!AB7</f>
        <v>37367.923999999999</v>
      </c>
      <c r="G37" s="4">
        <f t="shared" si="0"/>
        <v>1.6052002246632702</v>
      </c>
    </row>
    <row r="38" spans="1:7" x14ac:dyDescent="0.25">
      <c r="A38" s="15">
        <f t="shared" si="1"/>
        <v>29</v>
      </c>
      <c r="C38" s="1" t="str">
        <f>'2018 data'!B48</f>
        <v>Gulf Power Company</v>
      </c>
      <c r="E38" s="5">
        <f>'2018 data'!N48</f>
        <v>25612</v>
      </c>
      <c r="F38" s="12">
        <f>'2018 data'!AB48</f>
        <v>15492.843999999999</v>
      </c>
      <c r="G38" s="4">
        <f t="shared" si="0"/>
        <v>1.6531503189472507</v>
      </c>
    </row>
    <row r="39" spans="1:7" x14ac:dyDescent="0.25">
      <c r="A39" s="15">
        <f t="shared" si="1"/>
        <v>30</v>
      </c>
      <c r="C39" s="1" t="str">
        <f>'2018 data'!B97</f>
        <v>Rockland Electric Company</v>
      </c>
      <c r="E39" s="5">
        <f>'2018 data'!N97</f>
        <v>2769</v>
      </c>
      <c r="F39" s="12">
        <f>'2018 data'!AB97</f>
        <v>1574.884</v>
      </c>
      <c r="G39" s="4">
        <f t="shared" si="0"/>
        <v>1.7582247327422209</v>
      </c>
    </row>
    <row r="40" spans="1:7" x14ac:dyDescent="0.25">
      <c r="A40" s="15">
        <f t="shared" si="1"/>
        <v>31</v>
      </c>
      <c r="C40" s="1" t="str">
        <f>'2018 data'!B33</f>
        <v>El Paso Electric Company</v>
      </c>
      <c r="E40" s="5">
        <f>'2018 data'!N33</f>
        <v>22364</v>
      </c>
      <c r="F40" s="12">
        <f>'2018 data'!AB33</f>
        <v>11728.995000000001</v>
      </c>
      <c r="G40" s="4">
        <f t="shared" si="0"/>
        <v>1.9067277290168509</v>
      </c>
    </row>
    <row r="41" spans="1:7" ht="19.5" x14ac:dyDescent="0.35">
      <c r="A41" s="15">
        <f t="shared" si="1"/>
        <v>32</v>
      </c>
      <c r="B41" s="6"/>
      <c r="C41" s="1" t="str">
        <f>'2018 data'!B56</f>
        <v>Kentucky Utilities Company</v>
      </c>
      <c r="E41" s="5">
        <f>'2018 data'!N56</f>
        <v>41850</v>
      </c>
      <c r="F41" s="12">
        <f>'2018 data'!AB56</f>
        <v>21587.706999999999</v>
      </c>
      <c r="G41" s="4">
        <f t="shared" si="0"/>
        <v>1.9386032986273161</v>
      </c>
    </row>
    <row r="42" spans="1:7" x14ac:dyDescent="0.25">
      <c r="A42" s="15">
        <f t="shared" si="1"/>
        <v>33</v>
      </c>
      <c r="C42" s="1" t="str">
        <f>'2018 data'!B113</f>
        <v>Tucson Electric Power Company</v>
      </c>
      <c r="E42" s="5">
        <f>'2018 data'!N113</f>
        <v>32496</v>
      </c>
      <c r="F42" s="12">
        <f>'2018 data'!AB113</f>
        <v>16059.482</v>
      </c>
      <c r="G42" s="4">
        <f t="shared" ref="G42:G73" si="2">E42/F42</f>
        <v>2.0234774695721818</v>
      </c>
    </row>
    <row r="43" spans="1:7" x14ac:dyDescent="0.25">
      <c r="A43" s="15">
        <f t="shared" ref="A43:A74" si="3">1+A42</f>
        <v>34</v>
      </c>
      <c r="C43" s="1" t="str">
        <f>'2018 data'!B64</f>
        <v>MidAmerican Energy Company</v>
      </c>
      <c r="E43" s="5">
        <f>'2018 data'!N64</f>
        <v>75191</v>
      </c>
      <c r="F43" s="12">
        <f>'2018 data'!AB64</f>
        <v>37108.538999999997</v>
      </c>
      <c r="G43" s="4">
        <f t="shared" si="2"/>
        <v>2.0262452261998245</v>
      </c>
    </row>
    <row r="44" spans="1:7" x14ac:dyDescent="0.25">
      <c r="A44" s="15">
        <f t="shared" si="3"/>
        <v>35</v>
      </c>
      <c r="C44" s="1" t="str">
        <f>'2018 data'!B10</f>
        <v>Atlantic City Electric Company</v>
      </c>
      <c r="E44" s="5">
        <f>'2018 data'!N10</f>
        <v>22332</v>
      </c>
      <c r="F44" s="12">
        <f>'2018 data'!AB10</f>
        <v>10564.915000000001</v>
      </c>
      <c r="G44" s="4">
        <f t="shared" si="2"/>
        <v>2.1137888946574579</v>
      </c>
    </row>
    <row r="45" spans="1:7" x14ac:dyDescent="0.25">
      <c r="A45" s="15">
        <f t="shared" si="3"/>
        <v>36</v>
      </c>
      <c r="C45" s="1" t="str">
        <f>'2018 data'!B24</f>
        <v>Delmarva Power &amp; Light Company</v>
      </c>
      <c r="E45" s="5">
        <f>'2018 data'!N24</f>
        <v>28528</v>
      </c>
      <c r="F45" s="12">
        <f>'2018 data'!AB24</f>
        <v>12837.352999999999</v>
      </c>
      <c r="G45" s="4">
        <f t="shared" si="2"/>
        <v>2.2222649793925586</v>
      </c>
    </row>
    <row r="46" spans="1:7" x14ac:dyDescent="0.25">
      <c r="A46" s="15">
        <f t="shared" si="3"/>
        <v>37</v>
      </c>
      <c r="C46" s="1" t="str">
        <f>'2018 data'!B115</f>
        <v>Union Electric Company</v>
      </c>
      <c r="E46" s="5">
        <f>'2018 data'!N115</f>
        <v>97861</v>
      </c>
      <c r="F46" s="12">
        <f>'2018 data'!AB115</f>
        <v>43735.391000000003</v>
      </c>
      <c r="G46" s="4">
        <f t="shared" si="2"/>
        <v>2.2375700265261145</v>
      </c>
    </row>
    <row r="47" spans="1:7" x14ac:dyDescent="0.25">
      <c r="A47" s="15">
        <f t="shared" si="3"/>
        <v>38</v>
      </c>
      <c r="C47" s="1" t="str">
        <f>'2018 data'!B11</f>
        <v>Avista Corporation</v>
      </c>
      <c r="E47" s="5">
        <f>'2018 data'!N11</f>
        <v>28818</v>
      </c>
      <c r="F47" s="12">
        <f>'2018 data'!AB11</f>
        <v>12365.036</v>
      </c>
      <c r="G47" s="4">
        <f t="shared" si="2"/>
        <v>2.3306038089982106</v>
      </c>
    </row>
    <row r="48" spans="1:7" x14ac:dyDescent="0.25">
      <c r="A48" s="15">
        <f t="shared" si="3"/>
        <v>39</v>
      </c>
      <c r="C48" s="1" t="str">
        <f>'2018 data'!B50</f>
        <v>Hawaiian Electric Company, Inc.</v>
      </c>
      <c r="E48" s="5">
        <f>'2018 data'!N50</f>
        <v>16291</v>
      </c>
      <c r="F48" s="12">
        <f>'2018 data'!AB50</f>
        <v>6525.67</v>
      </c>
      <c r="G48" s="4">
        <f t="shared" si="2"/>
        <v>2.4964486405227357</v>
      </c>
    </row>
    <row r="49" spans="1:7" x14ac:dyDescent="0.25">
      <c r="A49" s="15">
        <f t="shared" si="3"/>
        <v>40</v>
      </c>
      <c r="C49" s="1" t="str">
        <f>'2018 data'!B69</f>
        <v>Nevada Power Company</v>
      </c>
      <c r="E49" s="5">
        <f>'2018 data'!N69</f>
        <v>57754</v>
      </c>
      <c r="F49" s="12">
        <f>'2018 data'!AB69</f>
        <v>22407.614000000001</v>
      </c>
      <c r="G49" s="4">
        <f t="shared" si="2"/>
        <v>2.5774274762141118</v>
      </c>
    </row>
    <row r="50" spans="1:7" x14ac:dyDescent="0.25">
      <c r="A50" s="15">
        <f t="shared" si="3"/>
        <v>41</v>
      </c>
      <c r="C50" s="1" t="str">
        <f>'2018 data'!B70</f>
        <v>New York State Electric &amp; Gas Corporation</v>
      </c>
      <c r="E50" s="5">
        <f>'2018 data'!N70</f>
        <v>46757</v>
      </c>
      <c r="F50" s="12">
        <f>'2018 data'!AB70</f>
        <v>18128.399000000001</v>
      </c>
      <c r="G50" s="4">
        <f t="shared" si="2"/>
        <v>2.579212869266613</v>
      </c>
    </row>
    <row r="51" spans="1:7" x14ac:dyDescent="0.25">
      <c r="A51" s="15">
        <f t="shared" si="3"/>
        <v>42</v>
      </c>
      <c r="C51" s="1" t="str">
        <f>'2018 data'!B28</f>
        <v>Duke Energy Indiana, LLC</v>
      </c>
      <c r="E51" s="5">
        <f>'2018 data'!N28</f>
        <v>91493</v>
      </c>
      <c r="F51" s="12">
        <f>'2018 data'!AB28</f>
        <v>34254.697</v>
      </c>
      <c r="G51" s="4">
        <f t="shared" si="2"/>
        <v>2.6709621749099108</v>
      </c>
    </row>
    <row r="52" spans="1:7" x14ac:dyDescent="0.25">
      <c r="A52" s="15">
        <f t="shared" si="3"/>
        <v>43</v>
      </c>
      <c r="C52" s="1" t="str">
        <f>'2018 data'!B9</f>
        <v>Arizona Public Service Company</v>
      </c>
      <c r="E52" s="5">
        <f>'2018 data'!N9</f>
        <v>82898</v>
      </c>
      <c r="F52" s="12">
        <f>'2018 data'!AB9</f>
        <v>30879.837</v>
      </c>
      <c r="G52" s="4">
        <f t="shared" si="2"/>
        <v>2.6845348956990933</v>
      </c>
    </row>
    <row r="53" spans="1:7" x14ac:dyDescent="0.25">
      <c r="A53" s="15">
        <f t="shared" si="3"/>
        <v>44</v>
      </c>
      <c r="C53" s="1" t="str">
        <f>'2018 data'!B72</f>
        <v>Northern Indiana Public Service Company</v>
      </c>
      <c r="E53" s="5">
        <f>'2018 data'!N72</f>
        <v>44867</v>
      </c>
      <c r="F53" s="12">
        <f>'2018 data'!AB72</f>
        <v>16447.939999999999</v>
      </c>
      <c r="G53" s="4">
        <f t="shared" si="2"/>
        <v>2.727818802840964</v>
      </c>
    </row>
    <row r="54" spans="1:7" ht="19.5" x14ac:dyDescent="0.35">
      <c r="A54" s="15">
        <f t="shared" si="3"/>
        <v>45</v>
      </c>
      <c r="C54" s="1" t="str">
        <f>'2018 data'!B29</f>
        <v>Duke Energy Kentucky, Inc.</v>
      </c>
      <c r="D54" s="6"/>
      <c r="E54" s="5">
        <f>'2018 data'!N29</f>
        <v>12674</v>
      </c>
      <c r="F54" s="12">
        <f>'2018 data'!AB29</f>
        <v>4641.0349999999999</v>
      </c>
      <c r="G54" s="4">
        <f t="shared" si="2"/>
        <v>2.7308563714774832</v>
      </c>
    </row>
    <row r="55" spans="1:7" x14ac:dyDescent="0.25">
      <c r="A55" s="15">
        <f t="shared" si="3"/>
        <v>46</v>
      </c>
      <c r="C55" s="1" t="str">
        <f>'2018 data'!B13</f>
        <v>Black Hills Colorado Electric, Inc.</v>
      </c>
      <c r="E55" s="5">
        <f>'2018 data'!N13</f>
        <v>5672</v>
      </c>
      <c r="F55" s="12">
        <f>'2018 data'!AB13</f>
        <v>2005.56</v>
      </c>
      <c r="G55" s="4">
        <f t="shared" si="2"/>
        <v>2.8281377769799958</v>
      </c>
    </row>
    <row r="56" spans="1:7" x14ac:dyDescent="0.25">
      <c r="A56" s="15">
        <f t="shared" si="3"/>
        <v>47</v>
      </c>
      <c r="C56" s="1" t="str">
        <f>'2018 data'!B102</f>
        <v>Southern California Edison Company</v>
      </c>
      <c r="E56" s="5">
        <f>'2018 data'!N102</f>
        <v>259978</v>
      </c>
      <c r="F56" s="12">
        <f>'2018 data'!AB102</f>
        <v>91315.483999999997</v>
      </c>
      <c r="G56" s="4">
        <f t="shared" si="2"/>
        <v>2.8470308496640069</v>
      </c>
    </row>
    <row r="57" spans="1:7" x14ac:dyDescent="0.25">
      <c r="A57" s="15">
        <f t="shared" si="3"/>
        <v>48</v>
      </c>
      <c r="C57" s="1" t="str">
        <f>'2018 data'!B81</f>
        <v>Orange and Rockland Utilities, Inc.</v>
      </c>
      <c r="E57" s="5">
        <f>'2018 data'!N81</f>
        <v>13055</v>
      </c>
      <c r="F57" s="12">
        <f>'2018 data'!AB81</f>
        <v>4232.576</v>
      </c>
      <c r="G57" s="4">
        <f t="shared" si="2"/>
        <v>3.0844100613905101</v>
      </c>
    </row>
    <row r="58" spans="1:7" x14ac:dyDescent="0.25">
      <c r="A58" s="15">
        <f t="shared" si="3"/>
        <v>49</v>
      </c>
      <c r="C58" s="1" t="str">
        <f>'2018 data'!B4</f>
        <v>AES Indiana</v>
      </c>
      <c r="E58" s="5">
        <f>'2018 data'!N4</f>
        <v>47057</v>
      </c>
      <c r="F58" s="12">
        <f>'2018 data'!AB4</f>
        <v>15091.945</v>
      </c>
      <c r="G58" s="4">
        <f t="shared" si="2"/>
        <v>3.1180209045288727</v>
      </c>
    </row>
    <row r="59" spans="1:7" x14ac:dyDescent="0.25">
      <c r="A59" s="15">
        <f t="shared" si="3"/>
        <v>50</v>
      </c>
      <c r="C59" s="1" t="str">
        <f>'2018 data'!B94</f>
        <v>Public Service Electric and Gas Company</v>
      </c>
      <c r="E59" s="5">
        <f>'2018 data'!N94</f>
        <v>131642</v>
      </c>
      <c r="F59" s="12">
        <f>'2018 data'!AB94</f>
        <v>42034.8</v>
      </c>
      <c r="G59" s="4">
        <f t="shared" si="2"/>
        <v>3.1317384643200392</v>
      </c>
    </row>
    <row r="60" spans="1:7" x14ac:dyDescent="0.25">
      <c r="A60" s="15">
        <f t="shared" si="3"/>
        <v>51</v>
      </c>
      <c r="C60" s="1" t="str">
        <f>'2018 data'!B22</f>
        <v>Consolidated Edison Company of New York, Inc.</v>
      </c>
      <c r="E60" s="5">
        <f>'2018 data'!N22</f>
        <v>156347</v>
      </c>
      <c r="F60" s="12">
        <f>'2018 data'!AB22</f>
        <v>47626.425999999999</v>
      </c>
      <c r="G60" s="4">
        <f t="shared" si="2"/>
        <v>3.2827783466263036</v>
      </c>
    </row>
    <row r="61" spans="1:7" x14ac:dyDescent="0.25">
      <c r="A61" s="15">
        <f t="shared" si="3"/>
        <v>52</v>
      </c>
      <c r="C61" s="1" t="str">
        <f>'2018 data'!B98</f>
        <v>San Diego Gas &amp; Electric Company</v>
      </c>
      <c r="E61" s="5">
        <f>'2018 data'!N98</f>
        <v>88575</v>
      </c>
      <c r="F61" s="12">
        <f>'2018 data'!AB98</f>
        <v>26338.405999999999</v>
      </c>
      <c r="G61" s="4">
        <f t="shared" si="2"/>
        <v>3.3629597782037379</v>
      </c>
    </row>
    <row r="62" spans="1:7" x14ac:dyDescent="0.25">
      <c r="A62" s="15">
        <f t="shared" si="3"/>
        <v>53</v>
      </c>
      <c r="C62" s="1" t="str">
        <f>'2018 data'!B20</f>
        <v>Cleco Power LLC</v>
      </c>
      <c r="E62" s="5">
        <f>'2018 data'!N20</f>
        <v>40657</v>
      </c>
      <c r="F62" s="12">
        <f>'2018 data'!AB20</f>
        <v>11917.445</v>
      </c>
      <c r="G62" s="4">
        <f t="shared" si="2"/>
        <v>3.4115533992395184</v>
      </c>
    </row>
    <row r="63" spans="1:7" x14ac:dyDescent="0.25">
      <c r="A63" s="15">
        <f t="shared" si="3"/>
        <v>54</v>
      </c>
      <c r="C63" s="1" t="str">
        <f>'2018 data'!B62</f>
        <v>Maui Electric Company, Limited</v>
      </c>
      <c r="E63" s="5">
        <f>'2018 data'!N62</f>
        <v>3989</v>
      </c>
      <c r="F63" s="12">
        <f>'2018 data'!AB62</f>
        <v>1099.019</v>
      </c>
      <c r="G63" s="4">
        <f t="shared" si="2"/>
        <v>3.6296005801537552</v>
      </c>
    </row>
    <row r="64" spans="1:7" x14ac:dyDescent="0.25">
      <c r="A64" s="15">
        <f t="shared" si="3"/>
        <v>55</v>
      </c>
      <c r="C64" s="1" t="str">
        <f>'2018 data'!B103</f>
        <v>Southern Indiana Gas and Electric Company</v>
      </c>
      <c r="E64" s="5">
        <f>'2018 data'!N103</f>
        <v>21635</v>
      </c>
      <c r="F64" s="12">
        <f>'2018 data'!AB103</f>
        <v>5814.3720000000003</v>
      </c>
      <c r="G64" s="4">
        <f t="shared" si="2"/>
        <v>3.7209521509803638</v>
      </c>
    </row>
    <row r="65" spans="1:7" x14ac:dyDescent="0.25">
      <c r="A65" s="15">
        <f t="shared" si="3"/>
        <v>56</v>
      </c>
      <c r="C65" s="1" t="str">
        <f>'2018 data'!B92</f>
        <v>Public Service Company of New Mexico</v>
      </c>
      <c r="E65" s="5">
        <f>'2018 data'!N92</f>
        <v>42992</v>
      </c>
      <c r="F65" s="12">
        <f>'2018 data'!AB92</f>
        <v>11378.273999999999</v>
      </c>
      <c r="G65" s="4">
        <f t="shared" si="2"/>
        <v>3.7784289603150709</v>
      </c>
    </row>
    <row r="66" spans="1:7" x14ac:dyDescent="0.25">
      <c r="A66" s="15">
        <f t="shared" si="3"/>
        <v>57</v>
      </c>
      <c r="C66" s="1" t="str">
        <f>'2018 data'!B83</f>
        <v>Pacific Gas and Electric Company</v>
      </c>
      <c r="E66" s="5">
        <f>'2018 data'!N83</f>
        <v>349090</v>
      </c>
      <c r="F66" s="12">
        <f>'2018 data'!AB83</f>
        <v>90857.206000000006</v>
      </c>
      <c r="G66" s="4">
        <f t="shared" si="2"/>
        <v>3.8421828643949274</v>
      </c>
    </row>
    <row r="67" spans="1:7" x14ac:dyDescent="0.25">
      <c r="A67" s="15">
        <f t="shared" si="3"/>
        <v>58</v>
      </c>
      <c r="C67" s="1" t="str">
        <f>'2018 data'!B52</f>
        <v>Indiana Michigan Power Company</v>
      </c>
      <c r="E67" s="5">
        <f>'2018 data'!N52</f>
        <v>120223</v>
      </c>
      <c r="F67" s="12">
        <f>'2018 data'!AB52</f>
        <v>30103.425999999999</v>
      </c>
      <c r="G67" s="4">
        <f t="shared" si="2"/>
        <v>3.9936650399858142</v>
      </c>
    </row>
    <row r="68" spans="1:7" x14ac:dyDescent="0.25">
      <c r="A68" s="15">
        <f t="shared" si="3"/>
        <v>59</v>
      </c>
      <c r="C68" s="1" t="str">
        <f>'2018 data'!B21</f>
        <v>Commonwealth Edison Company</v>
      </c>
      <c r="E68" s="5">
        <f>'2018 data'!N21</f>
        <v>363120</v>
      </c>
      <c r="F68" s="12">
        <f>'2018 data'!AB21</f>
        <v>90445.38</v>
      </c>
      <c r="G68" s="4">
        <f t="shared" si="2"/>
        <v>4.0147987658407756</v>
      </c>
    </row>
    <row r="69" spans="1:7" x14ac:dyDescent="0.25">
      <c r="A69" s="15">
        <f t="shared" si="3"/>
        <v>60</v>
      </c>
      <c r="C69" s="1" t="str">
        <f>'2018 data'!B16</f>
        <v>Central Hudson Gas &amp; Electric Corporation</v>
      </c>
      <c r="E69" s="5">
        <f>'2018 data'!N16</f>
        <v>11754</v>
      </c>
      <c r="F69" s="12">
        <f>'2018 data'!AB16</f>
        <v>2841.0410000000002</v>
      </c>
      <c r="G69" s="4">
        <f t="shared" si="2"/>
        <v>4.1372159007912943</v>
      </c>
    </row>
    <row r="70" spans="1:7" x14ac:dyDescent="0.25">
      <c r="A70" s="15">
        <f t="shared" si="3"/>
        <v>61</v>
      </c>
      <c r="C70" s="1" t="str">
        <f>'2018 data'!B49</f>
        <v>Hawaii Electric Light Company, Inc.</v>
      </c>
      <c r="E70" s="5">
        <f>'2018 data'!N49</f>
        <v>4592</v>
      </c>
      <c r="F70" s="12">
        <f>'2018 data'!AB49</f>
        <v>1064.0820000000001</v>
      </c>
      <c r="G70" s="4">
        <f t="shared" si="2"/>
        <v>4.3154568914801672</v>
      </c>
    </row>
    <row r="71" spans="1:7" x14ac:dyDescent="0.25">
      <c r="A71" s="15">
        <f t="shared" si="3"/>
        <v>62</v>
      </c>
      <c r="C71" s="1" t="str">
        <f>'2018 data'!B42</f>
        <v>Evergy Metro, Inc.</v>
      </c>
      <c r="E71" s="5">
        <f>'2018 data'!N42</f>
        <v>88492</v>
      </c>
      <c r="F71" s="12">
        <f>'2018 data'!AB42</f>
        <v>20314.566999999999</v>
      </c>
      <c r="G71" s="4">
        <f t="shared" si="2"/>
        <v>4.3560859554624027</v>
      </c>
    </row>
    <row r="72" spans="1:7" x14ac:dyDescent="0.25">
      <c r="A72" s="15">
        <f t="shared" si="3"/>
        <v>63</v>
      </c>
      <c r="C72" s="1" t="str">
        <f>'2018 data'!B89</f>
        <v>PPL Electric Utilities Corporation</v>
      </c>
      <c r="E72" s="5">
        <f>'2018 data'!N89</f>
        <v>179960</v>
      </c>
      <c r="F72" s="12">
        <f>'2018 data'!AB89</f>
        <v>38482.008000000002</v>
      </c>
      <c r="G72" s="4">
        <f t="shared" si="2"/>
        <v>4.6764711446450509</v>
      </c>
    </row>
    <row r="73" spans="1:7" x14ac:dyDescent="0.25">
      <c r="A73" s="15">
        <f t="shared" si="3"/>
        <v>64</v>
      </c>
      <c r="C73" s="1" t="str">
        <f>'2018 data'!B87</f>
        <v>Portland General Electric Company</v>
      </c>
      <c r="E73" s="5">
        <f>'2018 data'!N87</f>
        <v>103337</v>
      </c>
      <c r="F73" s="12">
        <f>'2018 data'!AB87</f>
        <v>21876.991999999998</v>
      </c>
      <c r="G73" s="4">
        <f t="shared" si="2"/>
        <v>4.7235470031711859</v>
      </c>
    </row>
    <row r="74" spans="1:7" x14ac:dyDescent="0.25">
      <c r="A74" s="15">
        <f t="shared" si="3"/>
        <v>65</v>
      </c>
      <c r="C74" s="1" t="str">
        <f>'2018 data'!B34</f>
        <v>Empire District Electric Company</v>
      </c>
      <c r="E74" s="5">
        <f>'2018 data'!N34</f>
        <v>25463</v>
      </c>
      <c r="F74" s="12">
        <f>'2018 data'!AB34</f>
        <v>5236.6769999999997</v>
      </c>
      <c r="G74" s="4">
        <f t="shared" ref="G74:G105" si="4">E74/F74</f>
        <v>4.8624347081173811</v>
      </c>
    </row>
    <row r="75" spans="1:7" x14ac:dyDescent="0.25">
      <c r="A75" s="15">
        <f t="shared" ref="A75:A106" si="5">1+A74</f>
        <v>66</v>
      </c>
      <c r="C75" s="1" t="str">
        <f>'2018 data'!B84</f>
        <v>PECO Energy Company</v>
      </c>
      <c r="E75" s="5">
        <f>'2018 data'!N84</f>
        <v>188583</v>
      </c>
      <c r="F75" s="12">
        <f>'2018 data'!AB84</f>
        <v>38468.472999999998</v>
      </c>
      <c r="G75" s="4">
        <f t="shared" si="4"/>
        <v>4.9022741297789496</v>
      </c>
    </row>
    <row r="76" spans="1:7" x14ac:dyDescent="0.25">
      <c r="A76" s="15">
        <f t="shared" si="5"/>
        <v>67</v>
      </c>
      <c r="C76" s="1" t="str">
        <f>'2018 data'!B75</f>
        <v>NorthWestern Corporation</v>
      </c>
      <c r="E76" s="5">
        <f>'2018 data'!N75</f>
        <v>44052</v>
      </c>
      <c r="F76" s="12">
        <f>'2018 data'!AB75</f>
        <v>8732.8310000000001</v>
      </c>
      <c r="G76" s="4">
        <f t="shared" si="4"/>
        <v>5.0444122873785142</v>
      </c>
    </row>
    <row r="77" spans="1:7" x14ac:dyDescent="0.25">
      <c r="A77" s="15">
        <f t="shared" si="5"/>
        <v>68</v>
      </c>
      <c r="C77" s="1" t="str">
        <f>'2018 data'!B43</f>
        <v>Evergy Missouri West, Inc.</v>
      </c>
      <c r="E77" s="5">
        <f>'2018 data'!N43</f>
        <v>46319</v>
      </c>
      <c r="F77" s="12">
        <f>'2018 data'!AB43</f>
        <v>9004.5930000000008</v>
      </c>
      <c r="G77" s="4">
        <f t="shared" si="4"/>
        <v>5.1439304363895175</v>
      </c>
    </row>
    <row r="78" spans="1:7" x14ac:dyDescent="0.25">
      <c r="A78" s="15">
        <f t="shared" si="5"/>
        <v>69</v>
      </c>
      <c r="C78" s="1" t="str">
        <f>'2018 data'!B104</f>
        <v>Southwestern Electric Power Company</v>
      </c>
      <c r="E78" s="5">
        <f>'2018 data'!N104</f>
        <v>137056</v>
      </c>
      <c r="F78" s="12">
        <f>'2018 data'!AB104</f>
        <v>25793.976999999999</v>
      </c>
      <c r="G78" s="4">
        <f t="shared" si="4"/>
        <v>5.3134884938449005</v>
      </c>
    </row>
    <row r="79" spans="1:7" x14ac:dyDescent="0.25">
      <c r="A79" s="15">
        <f t="shared" si="5"/>
        <v>70</v>
      </c>
      <c r="C79" s="1" t="str">
        <f>'2018 data'!B110</f>
        <v>The Potomac Edison Company</v>
      </c>
      <c r="E79" s="5">
        <f>'2018 data'!N110</f>
        <v>64248</v>
      </c>
      <c r="F79" s="12">
        <f>'2018 data'!AB110</f>
        <v>12018.573</v>
      </c>
      <c r="G79" s="4">
        <f t="shared" si="4"/>
        <v>5.3457261523477033</v>
      </c>
    </row>
    <row r="80" spans="1:7" x14ac:dyDescent="0.25">
      <c r="A80" s="15">
        <f t="shared" si="5"/>
        <v>71</v>
      </c>
      <c r="C80" s="1" t="str">
        <f>'2018 data'!B95</f>
        <v>Puget Sound Energy, Inc.</v>
      </c>
      <c r="E80" s="5">
        <f>'2018 data'!N95</f>
        <v>140247</v>
      </c>
      <c r="F80" s="12">
        <f>'2018 data'!AB95</f>
        <v>26081.826000000001</v>
      </c>
      <c r="G80" s="4">
        <f t="shared" si="4"/>
        <v>5.377192532455358</v>
      </c>
    </row>
    <row r="81" spans="1:7" x14ac:dyDescent="0.25">
      <c r="A81" s="15">
        <f t="shared" si="5"/>
        <v>72</v>
      </c>
      <c r="C81" s="1" t="str">
        <f>'2018 data'!B82</f>
        <v>Otter Tail Power Company</v>
      </c>
      <c r="E81" s="5">
        <f>'2018 data'!N82</f>
        <v>29409</v>
      </c>
      <c r="F81" s="12">
        <f>'2018 data'!AB82</f>
        <v>5289.3720000000003</v>
      </c>
      <c r="G81" s="4">
        <f t="shared" si="4"/>
        <v>5.560017332870518</v>
      </c>
    </row>
    <row r="82" spans="1:7" x14ac:dyDescent="0.25">
      <c r="A82" s="15">
        <f t="shared" si="5"/>
        <v>73</v>
      </c>
      <c r="C82" s="1" t="str">
        <f>'2018 data'!B55</f>
        <v>Kentucky Power Company</v>
      </c>
      <c r="E82" s="5">
        <f>'2018 data'!N55</f>
        <v>38458</v>
      </c>
      <c r="F82" s="12">
        <f>'2018 data'!AB55</f>
        <v>6831.3289999999997</v>
      </c>
      <c r="G82" s="4">
        <f t="shared" si="4"/>
        <v>5.6296512728343195</v>
      </c>
    </row>
    <row r="83" spans="1:7" x14ac:dyDescent="0.25">
      <c r="A83" s="15">
        <f t="shared" si="5"/>
        <v>74</v>
      </c>
      <c r="C83" s="1" t="str">
        <f>'2018 data'!B109</f>
        <v>The Connecticut Light and Power Company</v>
      </c>
      <c r="E83" s="5">
        <f>'2018 data'!N109</f>
        <v>124723</v>
      </c>
      <c r="F83" s="12">
        <f>'2018 data'!AB109</f>
        <v>22020.42</v>
      </c>
      <c r="G83" s="4">
        <f t="shared" si="4"/>
        <v>5.6639700786815155</v>
      </c>
    </row>
    <row r="84" spans="1:7" x14ac:dyDescent="0.25">
      <c r="A84" s="15">
        <f t="shared" si="5"/>
        <v>75</v>
      </c>
      <c r="C84" s="1" t="str">
        <f>'2018 data'!B71</f>
        <v>Niagara Mohawk Power Corporation</v>
      </c>
      <c r="E84" s="5">
        <f>'2018 data'!N71</f>
        <v>81040</v>
      </c>
      <c r="F84" s="12">
        <f>'2018 data'!AB71</f>
        <v>14273.885</v>
      </c>
      <c r="G84" s="4">
        <f t="shared" si="4"/>
        <v>5.6775012549141319</v>
      </c>
    </row>
    <row r="85" spans="1:7" ht="19.5" x14ac:dyDescent="0.35">
      <c r="A85" s="15">
        <f t="shared" si="5"/>
        <v>76</v>
      </c>
      <c r="C85" s="1" t="str">
        <f>'2018 data'!B123</f>
        <v>Wheeling Power Company</v>
      </c>
      <c r="D85" s="6"/>
      <c r="E85" s="5">
        <f>'2018 data'!N123</f>
        <v>30121</v>
      </c>
      <c r="F85" s="12">
        <f>'2018 data'!AB123</f>
        <v>5055.9960000000001</v>
      </c>
      <c r="G85" s="4">
        <f t="shared" si="4"/>
        <v>5.9574809790197616</v>
      </c>
    </row>
    <row r="86" spans="1:7" x14ac:dyDescent="0.25">
      <c r="A86" s="15">
        <f t="shared" si="5"/>
        <v>77</v>
      </c>
      <c r="C86" s="1" t="str">
        <f>'2018 data'!B91</f>
        <v>Public Service Company of New Hampshire</v>
      </c>
      <c r="E86" s="5">
        <f>'2018 data'!N91</f>
        <v>52928</v>
      </c>
      <c r="F86" s="12">
        <f>'2018 data'!AB91</f>
        <v>8791.1740000000009</v>
      </c>
      <c r="G86" s="4">
        <f t="shared" si="4"/>
        <v>6.0205838264604923</v>
      </c>
    </row>
    <row r="87" spans="1:7" x14ac:dyDescent="0.25">
      <c r="A87" s="15">
        <f t="shared" si="5"/>
        <v>78</v>
      </c>
      <c r="C87" s="1" t="str">
        <f>'2018 data'!B79</f>
        <v>Oklahoma Gas and Electric Company</v>
      </c>
      <c r="E87" s="5">
        <f>'2018 data'!N79</f>
        <v>180274</v>
      </c>
      <c r="F87" s="12">
        <f>'2018 data'!AB79</f>
        <v>29445.754000000001</v>
      </c>
      <c r="G87" s="4">
        <f t="shared" si="4"/>
        <v>6.1222409179944925</v>
      </c>
    </row>
    <row r="88" spans="1:7" x14ac:dyDescent="0.25">
      <c r="A88" s="15">
        <f t="shared" si="5"/>
        <v>79</v>
      </c>
      <c r="C88" s="1" t="str">
        <f>'2018 data'!B86</f>
        <v>PNM Resources, Inc.</v>
      </c>
      <c r="E88" s="5">
        <f>'2018 data'!N86</f>
        <v>131751</v>
      </c>
      <c r="F88" s="12">
        <f>'2018 data'!AB86</f>
        <v>21441.806</v>
      </c>
      <c r="G88" s="4">
        <f t="shared" si="4"/>
        <v>6.1445850223623886</v>
      </c>
    </row>
    <row r="89" spans="1:7" x14ac:dyDescent="0.25">
      <c r="A89" s="15">
        <f t="shared" si="5"/>
        <v>80</v>
      </c>
      <c r="C89" s="1" t="str">
        <f>'2018 data'!B65</f>
        <v>Minnesota Power Enterprises, Inc.</v>
      </c>
      <c r="E89" s="5">
        <f>'2018 data'!N65</f>
        <v>89917</v>
      </c>
      <c r="F89" s="12">
        <f>'2018 data'!AB65</f>
        <v>14591.253000000001</v>
      </c>
      <c r="G89" s="4">
        <f t="shared" si="4"/>
        <v>6.162390577423337</v>
      </c>
    </row>
    <row r="90" spans="1:7" x14ac:dyDescent="0.25">
      <c r="A90" s="15">
        <f t="shared" si="5"/>
        <v>81</v>
      </c>
      <c r="C90" s="1" t="str">
        <f>'2018 data'!B8</f>
        <v>Appalachian Power Company</v>
      </c>
      <c r="E90" s="5">
        <f>'2018 data'!N8</f>
        <v>216982</v>
      </c>
      <c r="F90" s="12">
        <f>'2018 data'!AB8</f>
        <v>34856.127999999997</v>
      </c>
      <c r="G90" s="4">
        <f t="shared" si="4"/>
        <v>6.2250746841416245</v>
      </c>
    </row>
    <row r="91" spans="1:7" x14ac:dyDescent="0.25">
      <c r="A91" s="15">
        <f t="shared" si="5"/>
        <v>82</v>
      </c>
      <c r="C91" s="1" t="str">
        <f>'2018 data'!B105</f>
        <v>Southwestern Public Service Company</v>
      </c>
      <c r="E91" s="5">
        <f>'2018 data'!N105</f>
        <v>195644</v>
      </c>
      <c r="F91" s="12">
        <f>'2018 data'!AB105</f>
        <v>30527.54</v>
      </c>
      <c r="G91" s="4">
        <f t="shared" si="4"/>
        <v>6.4087705724077342</v>
      </c>
    </row>
    <row r="92" spans="1:7" x14ac:dyDescent="0.25">
      <c r="A92" s="15">
        <f t="shared" si="5"/>
        <v>83</v>
      </c>
      <c r="C92" s="1" t="str">
        <f>'2018 data'!B19</f>
        <v>Chugach Electric Association, Inc.</v>
      </c>
      <c r="E92" s="5">
        <f>'2018 data'!N19</f>
        <v>7332</v>
      </c>
      <c r="F92" s="12">
        <f>'2018 data'!AB19</f>
        <v>1130.8140000000001</v>
      </c>
      <c r="G92" s="4">
        <f t="shared" si="4"/>
        <v>6.4838249261151697</v>
      </c>
    </row>
    <row r="93" spans="1:7" x14ac:dyDescent="0.25">
      <c r="A93" s="15">
        <f t="shared" si="5"/>
        <v>84</v>
      </c>
      <c r="C93" s="1" t="str">
        <f>'2018 data'!B121</f>
        <v>West Penn Power Company</v>
      </c>
      <c r="E93" s="5">
        <f>'2018 data'!N121</f>
        <v>140820</v>
      </c>
      <c r="F93" s="12">
        <f>'2018 data'!AB121</f>
        <v>20582.894</v>
      </c>
      <c r="G93" s="4">
        <f t="shared" si="4"/>
        <v>6.8416035179503911</v>
      </c>
    </row>
    <row r="94" spans="1:7" x14ac:dyDescent="0.25">
      <c r="A94" s="15">
        <f t="shared" si="5"/>
        <v>85</v>
      </c>
      <c r="C94" s="1" t="str">
        <f>'2018 data'!B100</f>
        <v>Sempra</v>
      </c>
      <c r="E94" s="5">
        <f>'2018 data'!N100</f>
        <v>1131045</v>
      </c>
      <c r="F94" s="12">
        <f>'2018 data'!AB100</f>
        <v>156346.09599999999</v>
      </c>
      <c r="G94" s="4">
        <f t="shared" si="4"/>
        <v>7.2342388389410122</v>
      </c>
    </row>
    <row r="95" spans="1:7" x14ac:dyDescent="0.25">
      <c r="A95" s="15">
        <f t="shared" si="5"/>
        <v>86</v>
      </c>
      <c r="C95" s="1" t="str">
        <f>'2018 data'!B122</f>
        <v>Westar Energy (KPL)</v>
      </c>
      <c r="E95" s="5">
        <f>'2018 data'!N122</f>
        <v>139454</v>
      </c>
      <c r="F95" s="12">
        <f>'2018 data'!AB122</f>
        <v>19093.710999999999</v>
      </c>
      <c r="G95" s="4">
        <f t="shared" si="4"/>
        <v>7.3036613992952972</v>
      </c>
    </row>
    <row r="96" spans="1:7" x14ac:dyDescent="0.25">
      <c r="A96" s="15">
        <f t="shared" si="5"/>
        <v>87</v>
      </c>
      <c r="C96" s="1" t="str">
        <f>'2018 data'!B25</f>
        <v>DTE Electric Company</v>
      </c>
      <c r="E96" s="5">
        <f>'2018 data'!N25</f>
        <v>343922</v>
      </c>
      <c r="F96" s="12">
        <f>'2018 data'!AB25</f>
        <v>46593.146000000001</v>
      </c>
      <c r="G96" s="4">
        <f t="shared" si="4"/>
        <v>7.3813860948560972</v>
      </c>
    </row>
    <row r="97" spans="1:7" x14ac:dyDescent="0.25">
      <c r="A97" s="15">
        <f t="shared" si="5"/>
        <v>88</v>
      </c>
      <c r="C97" s="1" t="str">
        <f>'2018 data'!B114</f>
        <v>UGI Utilities, Inc.</v>
      </c>
      <c r="E97" s="5">
        <f>'2018 data'!N114</f>
        <v>7554</v>
      </c>
      <c r="F97" s="12">
        <f>'2018 data'!AB114</f>
        <v>1009.019</v>
      </c>
      <c r="G97" s="4">
        <f t="shared" si="4"/>
        <v>7.4864794419133833</v>
      </c>
    </row>
    <row r="98" spans="1:7" x14ac:dyDescent="0.25">
      <c r="A98" s="15">
        <f t="shared" si="5"/>
        <v>89</v>
      </c>
      <c r="C98" s="1" t="str">
        <f>'2018 data'!B80</f>
        <v>Oncor Electric Delivery Company LLC</v>
      </c>
      <c r="E98" s="5">
        <f>'2018 data'!N80</f>
        <v>1042470</v>
      </c>
      <c r="F98" s="12">
        <f>'2018 data'!AB80</f>
        <v>130007.69</v>
      </c>
      <c r="G98" s="4">
        <f t="shared" si="4"/>
        <v>8.0185256733659376</v>
      </c>
    </row>
    <row r="99" spans="1:7" x14ac:dyDescent="0.25">
      <c r="A99" s="15">
        <f t="shared" si="5"/>
        <v>90</v>
      </c>
      <c r="C99" s="1" t="str">
        <f>'2018 data'!B93</f>
        <v>Public Service Company of Oklahoma</v>
      </c>
      <c r="E99" s="5">
        <f>'2018 data'!N93</f>
        <v>166821</v>
      </c>
      <c r="F99" s="12">
        <f>'2018 data'!AB93</f>
        <v>20679.61</v>
      </c>
      <c r="G99" s="4">
        <f t="shared" si="4"/>
        <v>8.066931629755107</v>
      </c>
    </row>
    <row r="100" spans="1:7" x14ac:dyDescent="0.25">
      <c r="A100" s="15">
        <f t="shared" si="5"/>
        <v>91</v>
      </c>
      <c r="C100" s="1" t="str">
        <f>'2018 data'!B67</f>
        <v>Monongahela Power Company</v>
      </c>
      <c r="E100" s="5">
        <f>'2018 data'!N67</f>
        <v>139885</v>
      </c>
      <c r="F100" s="12">
        <f>'2018 data'!AB67</f>
        <v>17037.922999999999</v>
      </c>
      <c r="G100" s="4">
        <f t="shared" si="4"/>
        <v>8.210214355353056</v>
      </c>
    </row>
    <row r="101" spans="1:7" x14ac:dyDescent="0.25">
      <c r="A101" s="15">
        <f t="shared" si="5"/>
        <v>92</v>
      </c>
      <c r="C101" s="1" t="str">
        <f>'2018 data'!B78</f>
        <v>Ohio Power Company</v>
      </c>
      <c r="E101" s="5">
        <f>'2018 data'!N78</f>
        <v>400352</v>
      </c>
      <c r="F101" s="12">
        <f>'2018 data'!AB78</f>
        <v>47557.544000000002</v>
      </c>
      <c r="G101" s="4">
        <f t="shared" si="4"/>
        <v>8.4182648288145412</v>
      </c>
    </row>
    <row r="102" spans="1:7" x14ac:dyDescent="0.25">
      <c r="A102" s="15">
        <f t="shared" si="5"/>
        <v>93</v>
      </c>
      <c r="C102" s="1" t="str">
        <f>'2018 data'!B74</f>
        <v>Northern States Power Company-MN</v>
      </c>
      <c r="E102" s="5">
        <f>'2018 data'!N74</f>
        <v>361659</v>
      </c>
      <c r="F102" s="12">
        <f>'2018 data'!AB74</f>
        <v>42564.875999999997</v>
      </c>
      <c r="G102" s="4">
        <f t="shared" si="4"/>
        <v>8.4966534379190968</v>
      </c>
    </row>
    <row r="103" spans="1:7" x14ac:dyDescent="0.25">
      <c r="A103" s="15">
        <f t="shared" si="5"/>
        <v>94</v>
      </c>
      <c r="C103" s="1" t="str">
        <f>'2018 data'!B107</f>
        <v>Texas-New Mexico Power Company</v>
      </c>
      <c r="E103" s="5">
        <f>'2018 data'!N107</f>
        <v>88758</v>
      </c>
      <c r="F103" s="12">
        <f>'2018 data'!AB107</f>
        <v>10063.531999999999</v>
      </c>
      <c r="G103" s="4">
        <f t="shared" si="4"/>
        <v>8.819766260990674</v>
      </c>
    </row>
    <row r="104" spans="1:7" x14ac:dyDescent="0.25">
      <c r="A104" s="15">
        <f t="shared" si="5"/>
        <v>95</v>
      </c>
      <c r="C104" s="1" t="str">
        <f>'2018 data'!B111</f>
        <v>The Toledo Edison Company</v>
      </c>
      <c r="E104" s="5">
        <f>'2018 data'!N111</f>
        <v>93705</v>
      </c>
      <c r="F104" s="12">
        <f>'2018 data'!AB111</f>
        <v>10597.384</v>
      </c>
      <c r="G104" s="4">
        <f t="shared" si="4"/>
        <v>8.842276546740214</v>
      </c>
    </row>
    <row r="105" spans="1:7" x14ac:dyDescent="0.25">
      <c r="A105" s="15">
        <f t="shared" si="5"/>
        <v>96</v>
      </c>
      <c r="C105" s="1" t="str">
        <f>'2018 data'!B40</f>
        <v>Evergy Kansas Central, Inc.</v>
      </c>
      <c r="E105" s="5">
        <f>'2018 data'!N40</f>
        <v>277680</v>
      </c>
      <c r="F105" s="12">
        <f>'2018 data'!AB40</f>
        <v>31211.606</v>
      </c>
      <c r="G105" s="4">
        <f t="shared" si="4"/>
        <v>8.8966905451773286</v>
      </c>
    </row>
    <row r="106" spans="1:7" x14ac:dyDescent="0.25">
      <c r="A106" s="15">
        <f t="shared" si="5"/>
        <v>97</v>
      </c>
      <c r="C106" s="1" t="str">
        <f>'2018 data'!B14</f>
        <v>Black Hills Power, Inc.</v>
      </c>
      <c r="E106" s="5">
        <f>'2018 data'!N14</f>
        <v>28236</v>
      </c>
      <c r="F106" s="12">
        <f>'2018 data'!AB14</f>
        <v>3167.4810000000002</v>
      </c>
      <c r="G106" s="4">
        <f t="shared" ref="G106:G132" si="6">E106/F106</f>
        <v>8.9143391862492614</v>
      </c>
    </row>
    <row r="107" spans="1:7" x14ac:dyDescent="0.25">
      <c r="A107" s="15">
        <f t="shared" ref="A107:A132" si="7">1+A106</f>
        <v>98</v>
      </c>
      <c r="C107" s="1" t="str">
        <f>'2018 data'!B108</f>
        <v>The Cleveland Electric Illuminating Company</v>
      </c>
      <c r="E107" s="5">
        <f>'2018 data'!N108</f>
        <v>174267</v>
      </c>
      <c r="F107" s="12">
        <f>'2018 data'!AB108</f>
        <v>18806.107</v>
      </c>
      <c r="G107" s="4">
        <f t="shared" si="6"/>
        <v>9.2665111391740993</v>
      </c>
    </row>
    <row r="108" spans="1:7" x14ac:dyDescent="0.25">
      <c r="A108" s="15">
        <f t="shared" si="7"/>
        <v>99</v>
      </c>
      <c r="C108" s="1" t="str">
        <f>'2018 data'!B15</f>
        <v>CenterPoint Energy Houston Electric, LLC</v>
      </c>
      <c r="E108" s="5">
        <f>'2018 data'!N15</f>
        <v>843917</v>
      </c>
      <c r="F108" s="12">
        <f>'2018 data'!AB15</f>
        <v>90408.835999999996</v>
      </c>
      <c r="G108" s="4">
        <f t="shared" si="6"/>
        <v>9.3344526634542664</v>
      </c>
    </row>
    <row r="109" spans="1:7" x14ac:dyDescent="0.25">
      <c r="A109" s="15">
        <f t="shared" si="7"/>
        <v>100</v>
      </c>
      <c r="C109" s="1" t="str">
        <f>'2018 data'!B126</f>
        <v>Wisconsin Public Service Corporation</v>
      </c>
      <c r="E109" s="5">
        <f>'2018 data'!N126</f>
        <v>144138</v>
      </c>
      <c r="F109" s="12">
        <f>'2018 data'!AB126</f>
        <v>15212.884</v>
      </c>
      <c r="G109" s="4">
        <f t="shared" si="6"/>
        <v>9.4747320757852354</v>
      </c>
    </row>
    <row r="110" spans="1:7" x14ac:dyDescent="0.25">
      <c r="A110" s="15">
        <f t="shared" si="7"/>
        <v>101</v>
      </c>
      <c r="C110" s="1" t="str">
        <f>'2018 data'!B117</f>
        <v>UNS Electric, Inc.</v>
      </c>
      <c r="E110" s="5">
        <f>'2018 data'!N117</f>
        <v>19613</v>
      </c>
      <c r="F110" s="12">
        <f>'2018 data'!AB117</f>
        <v>2068.4899999999998</v>
      </c>
      <c r="G110" s="4">
        <f t="shared" si="6"/>
        <v>9.4817958994242186</v>
      </c>
    </row>
    <row r="111" spans="1:7" x14ac:dyDescent="0.25">
      <c r="A111" s="15">
        <f t="shared" si="7"/>
        <v>102</v>
      </c>
      <c r="C111" s="1" t="str">
        <f>'2018 data'!B77</f>
        <v>Ohio Edison Company</v>
      </c>
      <c r="E111" s="5">
        <f>'2018 data'!N77</f>
        <v>234982</v>
      </c>
      <c r="F111" s="12">
        <f>'2018 data'!AB77</f>
        <v>24413.58</v>
      </c>
      <c r="G111" s="4">
        <f t="shared" si="6"/>
        <v>9.6250529418462989</v>
      </c>
    </row>
    <row r="112" spans="1:7" x14ac:dyDescent="0.25">
      <c r="A112" s="15">
        <f t="shared" si="7"/>
        <v>103</v>
      </c>
      <c r="C112" s="1" t="str">
        <f>'2018 data'!B23</f>
        <v>Consumers Energy Company</v>
      </c>
      <c r="E112" s="5">
        <f>'2018 data'!N23</f>
        <v>369740</v>
      </c>
      <c r="F112" s="12">
        <f>'2018 data'!AB23</f>
        <v>37717.794000000002</v>
      </c>
      <c r="G112" s="4">
        <f t="shared" si="6"/>
        <v>9.8028002379990724</v>
      </c>
    </row>
    <row r="113" spans="1:7" x14ac:dyDescent="0.25">
      <c r="A113" s="15">
        <f t="shared" si="7"/>
        <v>104</v>
      </c>
      <c r="C113" s="1" t="str">
        <f>'2018 data'!B63</f>
        <v>MDU Resources Group, Inc.</v>
      </c>
      <c r="E113" s="5">
        <f>'2018 data'!N63</f>
        <v>33747</v>
      </c>
      <c r="F113" s="12">
        <f>'2018 data'!AB63</f>
        <v>3400.375</v>
      </c>
      <c r="G113" s="4">
        <f t="shared" si="6"/>
        <v>9.9244936220269828</v>
      </c>
    </row>
    <row r="114" spans="1:7" x14ac:dyDescent="0.25">
      <c r="A114" s="15">
        <f t="shared" si="7"/>
        <v>105</v>
      </c>
      <c r="C114" s="1" t="str">
        <f>'2018 data'!B125</f>
        <v>Wisconsin Power and Light Company</v>
      </c>
      <c r="E114" s="5">
        <f>'2018 data'!N125</f>
        <v>145286</v>
      </c>
      <c r="F114" s="12">
        <f>'2018 data'!AB125</f>
        <v>14519.365</v>
      </c>
      <c r="G114" s="4">
        <f t="shared" si="6"/>
        <v>10.00636047099856</v>
      </c>
    </row>
    <row r="115" spans="1:7" x14ac:dyDescent="0.25">
      <c r="A115" s="15">
        <f t="shared" si="7"/>
        <v>106</v>
      </c>
      <c r="C115" s="1" t="str">
        <f>'2018 data'!B119</f>
        <v>Upper Peninsula Power Company</v>
      </c>
      <c r="E115" s="5">
        <f>'2018 data'!N119</f>
        <v>7602</v>
      </c>
      <c r="F115" s="12">
        <f>'2018 data'!AB119</f>
        <v>753.34699999999998</v>
      </c>
      <c r="G115" s="4">
        <f t="shared" si="6"/>
        <v>10.090967376255565</v>
      </c>
    </row>
    <row r="116" spans="1:7" x14ac:dyDescent="0.25">
      <c r="A116" s="15">
        <f t="shared" si="7"/>
        <v>107</v>
      </c>
      <c r="C116" s="1" t="str">
        <f>'2018 data'!B118</f>
        <v>Upper Michigan Energy Resources Corporation</v>
      </c>
      <c r="E116" s="5">
        <f>'2018 data'!N118</f>
        <v>6544</v>
      </c>
      <c r="F116" s="12">
        <f>'2018 data'!AB118</f>
        <v>623.13800000000003</v>
      </c>
      <c r="G116" s="4">
        <f t="shared" si="6"/>
        <v>10.501686624792582</v>
      </c>
    </row>
    <row r="117" spans="1:7" x14ac:dyDescent="0.25">
      <c r="A117" s="15">
        <f t="shared" si="7"/>
        <v>108</v>
      </c>
      <c r="C117" s="1" t="str">
        <f>'2018 data'!B60</f>
        <v>Madison Gas and Electric Company</v>
      </c>
      <c r="E117" s="5">
        <f>'2018 data'!N60</f>
        <v>39434</v>
      </c>
      <c r="F117" s="12">
        <f>'2018 data'!AB60</f>
        <v>3743.7049999999999</v>
      </c>
      <c r="G117" s="4">
        <f t="shared" si="6"/>
        <v>10.533415426696282</v>
      </c>
    </row>
    <row r="118" spans="1:7" x14ac:dyDescent="0.25">
      <c r="A118" s="15">
        <f t="shared" si="7"/>
        <v>109</v>
      </c>
      <c r="C118" s="1" t="str">
        <f>'2018 data'!B73</f>
        <v>Northern States Power Company</v>
      </c>
      <c r="E118" s="5">
        <f>'2018 data'!N73</f>
        <v>74243</v>
      </c>
      <c r="F118" s="12">
        <f>'2018 data'!AB73</f>
        <v>6987.9620000000004</v>
      </c>
      <c r="G118" s="4">
        <f t="shared" si="6"/>
        <v>10.624413813355023</v>
      </c>
    </row>
    <row r="119" spans="1:7" x14ac:dyDescent="0.25">
      <c r="A119" s="15">
        <f t="shared" si="7"/>
        <v>110</v>
      </c>
      <c r="C119" s="1" t="str">
        <f>'2018 data'!B18</f>
        <v>Cheyenne Light, Fuel and Power Company</v>
      </c>
      <c r="E119" s="5">
        <f>'2018 data'!N18</f>
        <v>20367</v>
      </c>
      <c r="F119" s="12">
        <f>'2018 data'!AB18</f>
        <v>1740.575</v>
      </c>
      <c r="G119" s="4">
        <f t="shared" si="6"/>
        <v>11.701305603033481</v>
      </c>
    </row>
    <row r="120" spans="1:7" x14ac:dyDescent="0.25">
      <c r="A120" s="15">
        <f t="shared" si="7"/>
        <v>111</v>
      </c>
      <c r="C120" s="1" t="str">
        <f>'2018 data'!B41</f>
        <v>Evergy Kansas South, Inc.</v>
      </c>
      <c r="E120" s="5">
        <f>'2018 data'!N41</f>
        <v>138221</v>
      </c>
      <c r="F120" s="12">
        <f>'2018 data'!AB41</f>
        <v>11007.717000000001</v>
      </c>
      <c r="G120" s="4">
        <f t="shared" si="6"/>
        <v>12.556736333246938</v>
      </c>
    </row>
    <row r="121" spans="1:7" x14ac:dyDescent="0.25">
      <c r="A121" s="15">
        <f t="shared" si="7"/>
        <v>112</v>
      </c>
      <c r="C121" s="1" t="str">
        <f>'2018 data'!B124</f>
        <v>Wisconsin Electric Power Company</v>
      </c>
      <c r="E121" s="5">
        <f>'2018 data'!N124</f>
        <v>445815</v>
      </c>
      <c r="F121" s="12">
        <f>'2018 data'!AB124</f>
        <v>32658.563999999998</v>
      </c>
      <c r="G121" s="4">
        <f t="shared" si="6"/>
        <v>13.650783910768398</v>
      </c>
    </row>
    <row r="122" spans="1:7" ht="19.5" x14ac:dyDescent="0.35">
      <c r="A122" s="15">
        <f t="shared" si="7"/>
        <v>113</v>
      </c>
      <c r="C122" s="1" t="str">
        <f>'2018 data'!B5</f>
        <v>AES Ohio</v>
      </c>
      <c r="D122" s="6"/>
      <c r="E122" s="5">
        <f>'2018 data'!N5</f>
        <v>64812</v>
      </c>
      <c r="F122" s="12">
        <f>'2018 data'!AB5</f>
        <v>4236.0839999999998</v>
      </c>
      <c r="G122" s="4">
        <f t="shared" si="6"/>
        <v>15.299979887084392</v>
      </c>
    </row>
    <row r="123" spans="1:7" x14ac:dyDescent="0.25">
      <c r="A123" s="15">
        <f t="shared" si="7"/>
        <v>114</v>
      </c>
      <c r="C123" s="1" t="str">
        <f>'2018 data'!B47</f>
        <v>Green Mountain Power Corporation</v>
      </c>
      <c r="E123" s="5">
        <f>'2018 data'!N47</f>
        <v>102274</v>
      </c>
      <c r="F123" s="12">
        <f>'2018 data'!AB47</f>
        <v>5597.1279999999997</v>
      </c>
      <c r="G123" s="4">
        <f t="shared" si="6"/>
        <v>18.272585511712435</v>
      </c>
    </row>
    <row r="124" spans="1:7" x14ac:dyDescent="0.25">
      <c r="A124" s="15">
        <f t="shared" si="7"/>
        <v>115</v>
      </c>
      <c r="C124" s="1" t="str">
        <f>'2018 data'!B76</f>
        <v>NSTAR Electric Company</v>
      </c>
      <c r="E124" s="5">
        <f>'2018 data'!N76</f>
        <v>467135</v>
      </c>
      <c r="F124" s="12">
        <f>'2018 data'!AB76</f>
        <v>25261.677</v>
      </c>
      <c r="G124" s="4">
        <f t="shared" si="6"/>
        <v>18.491844385469737</v>
      </c>
    </row>
    <row r="125" spans="1:7" x14ac:dyDescent="0.25">
      <c r="A125" s="15">
        <f t="shared" si="7"/>
        <v>116</v>
      </c>
      <c r="C125" s="1" t="str">
        <f>'2018 data'!B68</f>
        <v>Narragansett Electric Company</v>
      </c>
      <c r="E125" s="5">
        <f>'2018 data'!N68</f>
        <v>76400</v>
      </c>
      <c r="F125" s="12">
        <f>'2018 data'!AB68</f>
        <v>4034.8719999999998</v>
      </c>
      <c r="G125" s="4">
        <f t="shared" si="6"/>
        <v>18.934925321051079</v>
      </c>
    </row>
    <row r="126" spans="1:7" x14ac:dyDescent="0.25">
      <c r="A126" s="15">
        <f t="shared" si="7"/>
        <v>117</v>
      </c>
      <c r="C126" s="1" t="str">
        <f>'2018 data'!B44</f>
        <v>Fitchburg Gas and Electric Light Company</v>
      </c>
      <c r="E126" s="5">
        <f>'2018 data'!N44</f>
        <v>9165</v>
      </c>
      <c r="F126" s="12">
        <f>'2018 data'!AB44</f>
        <v>477.64699999999999</v>
      </c>
      <c r="G126" s="4">
        <f t="shared" si="6"/>
        <v>19.187810244804218</v>
      </c>
    </row>
    <row r="127" spans="1:7" x14ac:dyDescent="0.25">
      <c r="A127" s="15">
        <f t="shared" si="7"/>
        <v>118</v>
      </c>
      <c r="C127" s="1" t="str">
        <f>'2018 data'!B53</f>
        <v>Interstate Power and Light Company</v>
      </c>
      <c r="E127" s="5">
        <f>'2018 data'!N53</f>
        <v>355982</v>
      </c>
      <c r="F127" s="12">
        <f>'2018 data'!AB53</f>
        <v>18270.964</v>
      </c>
      <c r="G127" s="4">
        <f t="shared" si="6"/>
        <v>19.483482097605798</v>
      </c>
    </row>
    <row r="128" spans="1:7" x14ac:dyDescent="0.25">
      <c r="A128" s="15">
        <f t="shared" si="7"/>
        <v>119</v>
      </c>
      <c r="C128" s="1" t="str">
        <f>'2018 data'!B116</f>
        <v>Unitil Energy Systems, Inc.</v>
      </c>
      <c r="E128" s="5">
        <f>'2018 data'!N116</f>
        <v>29499</v>
      </c>
      <c r="F128" s="12">
        <f>'2018 data'!AB116</f>
        <v>1279.68</v>
      </c>
      <c r="G128" s="4">
        <f t="shared" si="6"/>
        <v>23.051856714178545</v>
      </c>
    </row>
    <row r="129" spans="1:7" x14ac:dyDescent="0.25">
      <c r="A129" s="15">
        <f t="shared" si="7"/>
        <v>120</v>
      </c>
      <c r="C129" s="1" t="str">
        <f>'2018 data'!B58</f>
        <v>Liberty Utilities (Granite State Electric) Corp.</v>
      </c>
      <c r="E129" s="5">
        <f>'2018 data'!N58</f>
        <v>22355</v>
      </c>
      <c r="F129" s="12">
        <f>'2018 data'!AB58</f>
        <v>918.11699999999996</v>
      </c>
      <c r="G129" s="4">
        <f t="shared" si="6"/>
        <v>24.348748579974014</v>
      </c>
    </row>
    <row r="130" spans="1:7" x14ac:dyDescent="0.25">
      <c r="A130" s="15">
        <f t="shared" si="7"/>
        <v>121</v>
      </c>
      <c r="C130" s="1" t="str">
        <f>'2018 data'!B112</f>
        <v>The United Illuminating Company</v>
      </c>
      <c r="E130" s="5">
        <f>'2018 data'!N112</f>
        <v>156074</v>
      </c>
      <c r="F130" s="12">
        <f>'2018 data'!AB112</f>
        <v>5191.0569999999998</v>
      </c>
      <c r="G130" s="4">
        <f t="shared" si="6"/>
        <v>30.065938401369895</v>
      </c>
    </row>
    <row r="131" spans="1:7" x14ac:dyDescent="0.25">
      <c r="A131" s="15">
        <f t="shared" si="7"/>
        <v>122</v>
      </c>
      <c r="C131" s="1" t="str">
        <f>'2018 data'!B61</f>
        <v>Massachusetts Electric Company</v>
      </c>
      <c r="E131" s="5">
        <f>'2018 data'!N61</f>
        <v>485923</v>
      </c>
      <c r="F131" s="12">
        <f>'2018 data'!AB61</f>
        <v>6493.4340000000002</v>
      </c>
      <c r="G131" s="4">
        <f t="shared" si="6"/>
        <v>74.832977435360092</v>
      </c>
    </row>
    <row r="132" spans="1:7" x14ac:dyDescent="0.25">
      <c r="A132" s="15">
        <f t="shared" si="7"/>
        <v>123</v>
      </c>
      <c r="C132" s="1" t="str">
        <f>'2018 data'!B17</f>
        <v>Central Maine Power Company</v>
      </c>
      <c r="E132" s="5">
        <f>'2018 data'!N17</f>
        <v>183695</v>
      </c>
      <c r="F132" s="12">
        <f>'2018 data'!AB17</f>
        <v>199.21199999999999</v>
      </c>
      <c r="G132" s="4">
        <f t="shared" si="6"/>
        <v>922.10810593739336</v>
      </c>
    </row>
    <row r="133" spans="1:7" x14ac:dyDescent="0.25">
      <c r="E133" s="5"/>
      <c r="G133" s="4"/>
    </row>
    <row r="134" spans="1:7" x14ac:dyDescent="0.25">
      <c r="E134" s="5"/>
      <c r="G134" s="4"/>
    </row>
    <row r="135" spans="1:7" x14ac:dyDescent="0.25">
      <c r="E135" s="5"/>
      <c r="G135" s="4"/>
    </row>
    <row r="136" spans="1:7" x14ac:dyDescent="0.25">
      <c r="C136" s="21" t="s">
        <v>10</v>
      </c>
      <c r="D136" s="21"/>
      <c r="E136" s="33">
        <f>SUM(E10:E132)</f>
        <v>14617141</v>
      </c>
      <c r="F136" s="35">
        <f>SUM(F10:F132)</f>
        <v>3107145.2570000011</v>
      </c>
      <c r="G136" s="34">
        <f>E136/F136</f>
        <v>4.7043635848917749</v>
      </c>
    </row>
    <row r="137" spans="1:7" x14ac:dyDescent="0.25">
      <c r="C137" s="21"/>
      <c r="D137" s="21"/>
      <c r="E137" s="21"/>
      <c r="F137" s="35"/>
      <c r="G137" s="21"/>
    </row>
    <row r="138" spans="1:7" x14ac:dyDescent="0.25">
      <c r="C138" s="21" t="s">
        <v>11</v>
      </c>
      <c r="D138" s="21"/>
      <c r="E138" s="33">
        <f>AVERAGE(E10:E132)</f>
        <v>118838.54471544715</v>
      </c>
      <c r="F138" s="33">
        <f>AVERAGE(F10:F132)</f>
        <v>25261.343552845537</v>
      </c>
      <c r="G138" s="34">
        <f>AVERAGE(G10:G132)</f>
        <v>13.82499338327885</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BRS-9
2022 Rate Case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5"/>
  <sheetViews>
    <sheetView view="pageLayout" zoomScaleNormal="100" workbookViewId="0">
      <selection activeCell="A2" sqref="A2:G2"/>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14</v>
      </c>
      <c r="B4" s="72"/>
      <c r="C4" s="72"/>
      <c r="D4" s="72"/>
      <c r="E4" s="72"/>
      <c r="F4" s="72"/>
      <c r="G4" s="72"/>
    </row>
    <row r="5" spans="1:7" ht="15.4" x14ac:dyDescent="0.35">
      <c r="A5" s="72" t="s">
        <v>4</v>
      </c>
      <c r="B5" s="73"/>
      <c r="C5" s="73"/>
      <c r="D5" s="73"/>
      <c r="E5" s="73"/>
      <c r="F5" s="73"/>
      <c r="G5" s="73"/>
    </row>
    <row r="6" spans="1:7" ht="15.4" x14ac:dyDescent="0.35">
      <c r="A6" s="72">
        <v>2019</v>
      </c>
      <c r="B6" s="72"/>
      <c r="C6" s="72"/>
      <c r="D6" s="72"/>
      <c r="E6" s="72"/>
      <c r="F6" s="72"/>
      <c r="G6" s="72"/>
    </row>
    <row r="9" spans="1:7" ht="33.75" customHeight="1" thickBot="1" x14ac:dyDescent="0.4">
      <c r="A9" s="3" t="s">
        <v>5</v>
      </c>
      <c r="B9" s="2"/>
      <c r="C9" s="3" t="s">
        <v>6</v>
      </c>
      <c r="D9" s="2"/>
      <c r="E9" s="3" t="s">
        <v>15</v>
      </c>
      <c r="F9" s="11" t="s">
        <v>8</v>
      </c>
      <c r="G9" s="3" t="s">
        <v>9</v>
      </c>
    </row>
    <row r="10" spans="1:7" ht="15.4" x14ac:dyDescent="0.35">
      <c r="A10" s="15">
        <v>1</v>
      </c>
      <c r="C10" s="1" t="str">
        <f>'[1]2019 data'!B55</f>
        <v>Kingsport Power Company</v>
      </c>
      <c r="E10" s="5">
        <f>'[1]2019 data'!N55</f>
        <v>843</v>
      </c>
      <c r="F10" s="12">
        <f>'[1]2019 data'!AB55</f>
        <v>1944.08</v>
      </c>
      <c r="G10" s="4">
        <f t="shared" ref="G10:G41" si="0">E10/F10</f>
        <v>0.43362413069421013</v>
      </c>
    </row>
    <row r="11" spans="1:7" ht="15.4" x14ac:dyDescent="0.35">
      <c r="A11" s="15">
        <f t="shared" ref="A11:A42" si="1">1+A10</f>
        <v>2</v>
      </c>
      <c r="C11" s="1" t="str">
        <f>'[1]2019 data'!B31</f>
        <v>Duke Energy Progress, LLC</v>
      </c>
      <c r="E11" s="5">
        <f>'[1]2019 data'!N31</f>
        <v>41068</v>
      </c>
      <c r="F11" s="12">
        <f>'[1]2019 data'!AB31</f>
        <v>68356.824999999997</v>
      </c>
      <c r="G11" s="4">
        <f t="shared" si="0"/>
        <v>0.60078858255923973</v>
      </c>
    </row>
    <row r="12" spans="1:7" ht="17.649999999999999" x14ac:dyDescent="0.35">
      <c r="A12" s="15">
        <f t="shared" si="1"/>
        <v>3</v>
      </c>
      <c r="B12" s="6"/>
      <c r="C12" s="1" t="str">
        <f>'[1]2019 data'!B45</f>
        <v>Florida Power &amp; Light Company</v>
      </c>
      <c r="E12" s="5">
        <f>'[1]2019 data'!N45</f>
        <v>74737</v>
      </c>
      <c r="F12" s="12">
        <f>'[1]2019 data'!AB45</f>
        <v>122399.61900000001</v>
      </c>
      <c r="G12" s="4">
        <f t="shared" si="0"/>
        <v>0.61059830586564157</v>
      </c>
    </row>
    <row r="13" spans="1:7" ht="15.4" x14ac:dyDescent="0.35">
      <c r="A13" s="15">
        <f t="shared" si="1"/>
        <v>4</v>
      </c>
      <c r="C13" s="1" t="str">
        <f>'[1]2019 data'!B26</f>
        <v>Duke Energy Carolinas, LLC</v>
      </c>
      <c r="E13" s="5">
        <f>'[1]2019 data'!N26</f>
        <v>58716</v>
      </c>
      <c r="F13" s="12">
        <f>'[1]2019 data'!AB26</f>
        <v>89920.778000000006</v>
      </c>
      <c r="G13" s="4">
        <f t="shared" si="0"/>
        <v>0.65297477742018639</v>
      </c>
    </row>
    <row r="14" spans="1:7" ht="15.4" x14ac:dyDescent="0.35">
      <c r="A14" s="15">
        <f t="shared" si="1"/>
        <v>5</v>
      </c>
      <c r="C14" s="1" t="str">
        <f>'[1]2019 data'!B60</f>
        <v>Metropolitan Edison Company</v>
      </c>
      <c r="E14" s="5">
        <f>'[1]2019 data'!N60</f>
        <v>10011</v>
      </c>
      <c r="F14" s="12">
        <f>'[1]2019 data'!AB60</f>
        <v>14264.51</v>
      </c>
      <c r="G14" s="4">
        <f t="shared" si="0"/>
        <v>0.70181169910498153</v>
      </c>
    </row>
    <row r="15" spans="1:7" ht="15.4" x14ac:dyDescent="0.35">
      <c r="A15" s="15">
        <f t="shared" si="1"/>
        <v>6</v>
      </c>
      <c r="C15" s="1" t="str">
        <f>'[1]2019 data'!B104</f>
        <v>Tampa Electric Company</v>
      </c>
      <c r="E15" s="5">
        <f>'[1]2019 data'!N104</f>
        <v>15366</v>
      </c>
      <c r="F15" s="12">
        <f>'[1]2019 data'!AB104</f>
        <v>19938.768</v>
      </c>
      <c r="G15" s="4">
        <f t="shared" si="0"/>
        <v>0.77065945097510535</v>
      </c>
    </row>
    <row r="16" spans="1:7" ht="15.4" x14ac:dyDescent="0.35">
      <c r="A16" s="15">
        <f t="shared" si="1"/>
        <v>7</v>
      </c>
      <c r="C16" s="1" t="str">
        <f>'[1]2019 data'!B97</f>
        <v>SCANA Corporation</v>
      </c>
      <c r="E16" s="5">
        <f>'[1]2019 data'!N97</f>
        <v>21772</v>
      </c>
      <c r="F16" s="12">
        <f>'[1]2019 data'!AB97</f>
        <v>25598.614000000001</v>
      </c>
      <c r="G16" s="4">
        <f t="shared" si="0"/>
        <v>0.85051479740270308</v>
      </c>
    </row>
    <row r="17" spans="1:7" ht="15.4" x14ac:dyDescent="0.35">
      <c r="A17" s="15">
        <f t="shared" si="1"/>
        <v>8</v>
      </c>
      <c r="C17" s="1" t="str">
        <f>'[1]2019 data'!B63</f>
        <v>Mississippi Power Company</v>
      </c>
      <c r="E17" s="5">
        <f>'[1]2019 data'!N63</f>
        <v>15998</v>
      </c>
      <c r="F17" s="12">
        <f>'[1]2019 data'!AB63</f>
        <v>18332.63</v>
      </c>
      <c r="G17" s="4">
        <f t="shared" si="0"/>
        <v>0.87265165990913462</v>
      </c>
    </row>
    <row r="18" spans="1:7" ht="15.4" x14ac:dyDescent="0.35">
      <c r="A18" s="15">
        <f t="shared" si="1"/>
        <v>9</v>
      </c>
      <c r="C18" s="1" t="str">
        <f>'[1]2019 data'!B32</f>
        <v>Duquesne Light Company</v>
      </c>
      <c r="E18" s="5">
        <f>'[1]2019 data'!N32</f>
        <v>11912</v>
      </c>
      <c r="F18" s="12">
        <f>'[1]2019 data'!AB32</f>
        <v>12654.983</v>
      </c>
      <c r="G18" s="4">
        <f t="shared" si="0"/>
        <v>0.94128929292121533</v>
      </c>
    </row>
    <row r="19" spans="1:7" ht="15.4" x14ac:dyDescent="0.35">
      <c r="A19" s="15">
        <f t="shared" si="1"/>
        <v>10</v>
      </c>
      <c r="C19" s="1" t="str">
        <f>'[1]2019 data'!B83</f>
        <v>Pennsylvania Power Company</v>
      </c>
      <c r="E19" s="5">
        <f>'[1]2019 data'!N83</f>
        <v>4394</v>
      </c>
      <c r="F19" s="12">
        <f>'[1]2019 data'!AB83</f>
        <v>4664.4690000000001</v>
      </c>
      <c r="G19" s="4">
        <f t="shared" si="0"/>
        <v>0.94201505037336508</v>
      </c>
    </row>
    <row r="20" spans="1:7" ht="15.4" x14ac:dyDescent="0.35">
      <c r="A20" s="15">
        <f t="shared" si="1"/>
        <v>11</v>
      </c>
      <c r="C20" s="1" t="str">
        <f>'[1]2019 data'!B38</f>
        <v>Entergy New Orleans, LLC</v>
      </c>
      <c r="E20" s="5">
        <f>'[1]2019 data'!N38</f>
        <v>8636</v>
      </c>
      <c r="F20" s="12">
        <f>'[1]2019 data'!AB38</f>
        <v>7784.6610000000001</v>
      </c>
      <c r="G20" s="4">
        <f t="shared" si="0"/>
        <v>1.1093610884276142</v>
      </c>
    </row>
    <row r="21" spans="1:7" ht="17.649999999999999" x14ac:dyDescent="0.35">
      <c r="A21" s="15">
        <f t="shared" si="1"/>
        <v>12</v>
      </c>
      <c r="C21" s="1" t="str">
        <f>'[1]2019 data'!B94</f>
        <v>Rochester Gas and Electric Co</v>
      </c>
      <c r="D21" s="6"/>
      <c r="E21" s="5">
        <f>'[1]2019 data'!N94</f>
        <v>8530</v>
      </c>
      <c r="F21" s="12">
        <f>'[1]2019 data'!AB94</f>
        <v>7290.4129999999996</v>
      </c>
      <c r="G21" s="4">
        <f t="shared" si="0"/>
        <v>1.1700297363126069</v>
      </c>
    </row>
    <row r="22" spans="1:7" ht="15.4" x14ac:dyDescent="0.35">
      <c r="A22" s="15">
        <f t="shared" si="1"/>
        <v>13</v>
      </c>
      <c r="C22" s="1" t="str">
        <f>'[1]2019 data'!B27</f>
        <v>Duke Energy Florida, LLC</v>
      </c>
      <c r="E22" s="5">
        <f>'[1]2019 data'!N27</f>
        <v>50815</v>
      </c>
      <c r="F22" s="12">
        <f>'[1]2019 data'!AB27</f>
        <v>42257.337</v>
      </c>
      <c r="G22" s="4">
        <f t="shared" si="0"/>
        <v>1.2025130689139261</v>
      </c>
    </row>
    <row r="23" spans="1:7" ht="15.4" x14ac:dyDescent="0.35">
      <c r="A23" s="15">
        <f t="shared" si="1"/>
        <v>14</v>
      </c>
      <c r="C23" s="1" t="str">
        <f>'[1]2019 data'!B49</f>
        <v>Idaho Power Company</v>
      </c>
      <c r="E23" s="5">
        <f>'[1]2019 data'!N49</f>
        <v>22947</v>
      </c>
      <c r="F23" s="12">
        <f>'[1]2019 data'!AB49</f>
        <v>17387.635999999999</v>
      </c>
      <c r="G23" s="4">
        <f t="shared" si="0"/>
        <v>1.3197308708325848</v>
      </c>
    </row>
    <row r="24" spans="1:7" s="6" customFormat="1" ht="17.649999999999999" x14ac:dyDescent="0.35">
      <c r="A24" s="15">
        <f t="shared" si="1"/>
        <v>15</v>
      </c>
      <c r="B24" s="1"/>
      <c r="C24" s="1" t="str">
        <f>'[1]2019 data'!B88</f>
        <v>Public Service Company of Colorado</v>
      </c>
      <c r="D24" s="1"/>
      <c r="E24" s="5">
        <f>'[1]2019 data'!N88</f>
        <v>59019</v>
      </c>
      <c r="F24" s="12">
        <f>'[1]2019 data'!AB88</f>
        <v>44049.22</v>
      </c>
      <c r="G24" s="4">
        <f t="shared" si="0"/>
        <v>1.3398421129817963</v>
      </c>
    </row>
    <row r="25" spans="1:7" ht="15.4" x14ac:dyDescent="0.35">
      <c r="A25" s="15">
        <f t="shared" si="1"/>
        <v>16</v>
      </c>
      <c r="C25" s="1" t="str">
        <f>'[1]2019 data'!B118</f>
        <v>Virginia Electric and Power Company</v>
      </c>
      <c r="E25" s="5">
        <f>'[1]2019 data'!N118</f>
        <v>119176</v>
      </c>
      <c r="F25" s="12">
        <f>'[1]2019 data'!AB118</f>
        <v>88238.368000000002</v>
      </c>
      <c r="G25" s="4">
        <f t="shared" si="0"/>
        <v>1.3506142815334028</v>
      </c>
    </row>
    <row r="26" spans="1:7" ht="17.649999999999999" x14ac:dyDescent="0.35">
      <c r="A26" s="16">
        <f t="shared" si="1"/>
        <v>17</v>
      </c>
      <c r="C26" s="6" t="str">
        <f>'[1]2019 data'!B39</f>
        <v>Entergy Texas, Inc.</v>
      </c>
      <c r="D26" s="6"/>
      <c r="E26" s="7">
        <f>'[1]2019 data'!N39</f>
        <v>29245</v>
      </c>
      <c r="F26" s="13">
        <f>'[1]2019 data'!AB39</f>
        <v>20823.187999999998</v>
      </c>
      <c r="G26" s="8">
        <f t="shared" si="0"/>
        <v>1.4044439304874932</v>
      </c>
    </row>
    <row r="27" spans="1:7" ht="15.4" x14ac:dyDescent="0.35">
      <c r="A27" s="15">
        <f t="shared" si="1"/>
        <v>18</v>
      </c>
      <c r="C27" s="1" t="str">
        <f>'[1]2019 data'!B99</f>
        <v>Sierra Pacific Power Company</v>
      </c>
      <c r="E27" s="5">
        <f>'[1]2019 data'!N99</f>
        <v>14123</v>
      </c>
      <c r="F27" s="12">
        <f>'[1]2019 data'!AB99</f>
        <v>9857.9940000000006</v>
      </c>
      <c r="G27" s="4">
        <f t="shared" si="0"/>
        <v>1.4326444102116516</v>
      </c>
    </row>
    <row r="28" spans="1:7" ht="15.4" x14ac:dyDescent="0.35">
      <c r="A28" s="15">
        <f t="shared" si="1"/>
        <v>19</v>
      </c>
      <c r="C28" s="1" t="str">
        <f>'[1]2019 data'!B6</f>
        <v>Alabama Power Company</v>
      </c>
      <c r="E28" s="5">
        <f>'[1]2019 data'!N6</f>
        <v>90586</v>
      </c>
      <c r="F28" s="12">
        <f>'[1]2019 data'!AB6</f>
        <v>62738.834999999999</v>
      </c>
      <c r="G28" s="4">
        <f t="shared" si="0"/>
        <v>1.443858496894308</v>
      </c>
    </row>
    <row r="29" spans="1:7" ht="15.4" x14ac:dyDescent="0.35">
      <c r="A29" s="15">
        <f t="shared" si="1"/>
        <v>20</v>
      </c>
      <c r="C29" s="1" t="str">
        <f>'[1]2019 data'!B35</f>
        <v>Entergy Arkansas, LLC</v>
      </c>
      <c r="E29" s="5">
        <f>'[1]2019 data'!N35</f>
        <v>45083</v>
      </c>
      <c r="F29" s="12">
        <f>'[1]2019 data'!AB35</f>
        <v>31203.431</v>
      </c>
      <c r="G29" s="4">
        <f t="shared" si="0"/>
        <v>1.4448090660286683</v>
      </c>
    </row>
    <row r="30" spans="1:7" x14ac:dyDescent="0.25">
      <c r="A30" s="15">
        <f t="shared" si="1"/>
        <v>21</v>
      </c>
      <c r="C30" s="1" t="str">
        <f>'[1]2019 data'!B86</f>
        <v>Potomac Electric Power Company</v>
      </c>
      <c r="E30" s="5">
        <f>'[1]2019 data'!N86</f>
        <v>36997</v>
      </c>
      <c r="F30" s="12">
        <f>'[1]2019 data'!AB86</f>
        <v>25039.992999999999</v>
      </c>
      <c r="G30" s="4">
        <f t="shared" si="0"/>
        <v>1.4775163874846131</v>
      </c>
    </row>
    <row r="31" spans="1:7" x14ac:dyDescent="0.25">
      <c r="A31" s="15">
        <f t="shared" si="1"/>
        <v>22</v>
      </c>
      <c r="C31" s="1" t="str">
        <f>'[1]2019 data'!B37</f>
        <v>Entergy Mississippi, LLC</v>
      </c>
      <c r="E31" s="5">
        <f>'[1]2019 data'!N37</f>
        <v>23168</v>
      </c>
      <c r="F31" s="12">
        <f>'[1]2019 data'!AB37</f>
        <v>15011.924000000001</v>
      </c>
      <c r="G31" s="4">
        <f t="shared" si="0"/>
        <v>1.5433065075469339</v>
      </c>
    </row>
    <row r="32" spans="1:7" ht="19.5" x14ac:dyDescent="0.35">
      <c r="A32" s="15">
        <f t="shared" si="1"/>
        <v>23</v>
      </c>
      <c r="B32" s="6"/>
      <c r="C32" s="1" t="str">
        <f>'[1]2019 data'!B12</f>
        <v>Baltimore Gas and Electric Company</v>
      </c>
      <c r="E32" s="5">
        <f>'[1]2019 data'!N12</f>
        <v>45945</v>
      </c>
      <c r="F32" s="12">
        <f>'[1]2019 data'!AB12</f>
        <v>29683.784</v>
      </c>
      <c r="G32" s="4">
        <f t="shared" si="0"/>
        <v>1.5478147934239113</v>
      </c>
    </row>
    <row r="33" spans="1:7" x14ac:dyDescent="0.25">
      <c r="A33" s="15">
        <f t="shared" si="1"/>
        <v>24</v>
      </c>
      <c r="C33" s="1" t="str">
        <f>'[1]2019 data'!B52</f>
        <v>Jersey Central Power &amp; Light Company</v>
      </c>
      <c r="E33" s="5">
        <f>'[1]2019 data'!N52</f>
        <v>31842</v>
      </c>
      <c r="F33" s="12">
        <f>'[1]2019 data'!AB52</f>
        <v>20513.508999999998</v>
      </c>
      <c r="G33" s="4">
        <f t="shared" si="0"/>
        <v>1.5522454008234283</v>
      </c>
    </row>
    <row r="34" spans="1:7" x14ac:dyDescent="0.25">
      <c r="A34" s="15">
        <f t="shared" si="1"/>
        <v>25</v>
      </c>
      <c r="C34" s="1" t="str">
        <f>'[1]2019 data'!B36</f>
        <v>Entergy Louisiana, LLC</v>
      </c>
      <c r="E34" s="5">
        <f>'[1]2019 data'!N36</f>
        <v>97504</v>
      </c>
      <c r="F34" s="12">
        <f>'[1]2019 data'!AB36</f>
        <v>62764.798999999999</v>
      </c>
      <c r="G34" s="4">
        <f t="shared" si="0"/>
        <v>1.553482231337983</v>
      </c>
    </row>
    <row r="35" spans="1:7" x14ac:dyDescent="0.25">
      <c r="A35" s="15">
        <f t="shared" si="1"/>
        <v>26</v>
      </c>
      <c r="C35" s="1" t="str">
        <f>'[1]2019 data'!B46</f>
        <v>Georgia Power Company</v>
      </c>
      <c r="E35" s="5">
        <f>'[1]2019 data'!N46</f>
        <v>142470</v>
      </c>
      <c r="F35" s="12">
        <f>'[1]2019 data'!AB46</f>
        <v>87680.543999999994</v>
      </c>
      <c r="G35" s="4">
        <f t="shared" si="0"/>
        <v>1.624875867558486</v>
      </c>
    </row>
    <row r="36" spans="1:7" x14ac:dyDescent="0.25">
      <c r="A36" s="15">
        <f t="shared" si="1"/>
        <v>27</v>
      </c>
      <c r="C36" s="1" t="str">
        <f>'[1]2019 data'!B48</f>
        <v>Gulf Power Company</v>
      </c>
      <c r="E36" s="5">
        <f>'[1]2019 data'!N48</f>
        <v>24723</v>
      </c>
      <c r="F36" s="12">
        <f>'[1]2019 data'!AB48</f>
        <v>14942.931</v>
      </c>
      <c r="G36" s="4">
        <f t="shared" si="0"/>
        <v>1.6544946904994742</v>
      </c>
    </row>
    <row r="37" spans="1:7" ht="17.25" customHeight="1" x14ac:dyDescent="0.25">
      <c r="A37" s="15">
        <f t="shared" si="1"/>
        <v>28</v>
      </c>
      <c r="C37" s="1" t="str">
        <f>'[1]2019 data'!B24</f>
        <v>Delmarva Power &amp; Light Company</v>
      </c>
      <c r="E37" s="5">
        <f>'[1]2019 data'!N24</f>
        <v>21086</v>
      </c>
      <c r="F37" s="12">
        <f>'[1]2019 data'!AB24</f>
        <v>12408.307000000001</v>
      </c>
      <c r="G37" s="4">
        <f t="shared" si="0"/>
        <v>1.6993454465625326</v>
      </c>
    </row>
    <row r="38" spans="1:7" x14ac:dyDescent="0.25">
      <c r="A38" s="15">
        <f t="shared" si="1"/>
        <v>29</v>
      </c>
      <c r="C38" s="1" t="str">
        <f>'[1]2019 data'!B7</f>
        <v>Ameren Illinois Company</v>
      </c>
      <c r="E38" s="5">
        <f>'[1]2019 data'!N7</f>
        <v>62312</v>
      </c>
      <c r="F38" s="12">
        <f>'[1]2019 data'!AB7</f>
        <v>36348.101999999999</v>
      </c>
      <c r="G38" s="4">
        <f t="shared" si="0"/>
        <v>1.7143123456625053</v>
      </c>
    </row>
    <row r="39" spans="1:7" x14ac:dyDescent="0.25">
      <c r="A39" s="15">
        <f t="shared" si="1"/>
        <v>30</v>
      </c>
      <c r="C39" s="1" t="str">
        <f>'[1]2019 data'!B56</f>
        <v>Louisville Gas and Electric Company</v>
      </c>
      <c r="E39" s="5">
        <f>'[1]2019 data'!N56</f>
        <v>24574</v>
      </c>
      <c r="F39" s="12">
        <f>'[1]2019 data'!AB56</f>
        <v>13171.156999999999</v>
      </c>
      <c r="G39" s="4">
        <f t="shared" si="0"/>
        <v>1.8657434574654301</v>
      </c>
    </row>
    <row r="40" spans="1:7" x14ac:dyDescent="0.25">
      <c r="A40" s="15">
        <f t="shared" si="1"/>
        <v>31</v>
      </c>
      <c r="C40" s="1" t="str">
        <f>'[1]2019 data'!B33</f>
        <v>El Paso Electric Company</v>
      </c>
      <c r="E40" s="5">
        <f>'[1]2019 data'!N33</f>
        <v>22170</v>
      </c>
      <c r="F40" s="12">
        <f>'[1]2019 data'!AB33</f>
        <v>11880.602999999999</v>
      </c>
      <c r="G40" s="4">
        <f t="shared" si="0"/>
        <v>1.866066899129615</v>
      </c>
    </row>
    <row r="41" spans="1:7" x14ac:dyDescent="0.25">
      <c r="A41" s="15">
        <f t="shared" si="1"/>
        <v>32</v>
      </c>
      <c r="C41" s="1" t="str">
        <f>'[1]2019 data'!B95</f>
        <v>Rockland Electric Company</v>
      </c>
      <c r="E41" s="5">
        <f>'[1]2019 data'!N95</f>
        <v>2893</v>
      </c>
      <c r="F41" s="12">
        <f>'[1]2019 data'!AB95</f>
        <v>1549.1510000000001</v>
      </c>
      <c r="G41" s="4">
        <f t="shared" si="0"/>
        <v>1.867474507004159</v>
      </c>
    </row>
    <row r="42" spans="1:7" x14ac:dyDescent="0.25">
      <c r="A42" s="15">
        <f t="shared" si="1"/>
        <v>33</v>
      </c>
      <c r="C42" s="1" t="str">
        <f>'[1]2019 data'!B30</f>
        <v>Duke Energy Ohio, Inc.</v>
      </c>
      <c r="E42" s="5">
        <f>'[1]2019 data'!N30</f>
        <v>42656</v>
      </c>
      <c r="F42" s="12">
        <f>'[1]2019 data'!AB30</f>
        <v>21237.518</v>
      </c>
      <c r="G42" s="4">
        <f t="shared" ref="G42:G73" si="2">E42/F42</f>
        <v>2.0085209580516894</v>
      </c>
    </row>
    <row r="43" spans="1:7" x14ac:dyDescent="0.25">
      <c r="A43" s="15">
        <f t="shared" ref="A43:A74" si="3">1+A42</f>
        <v>34</v>
      </c>
      <c r="C43" s="1" t="str">
        <f>'[1]2019 data'!B111</f>
        <v>Tucson Electric Power Company</v>
      </c>
      <c r="E43" s="5">
        <f>'[1]2019 data'!N111</f>
        <v>34269</v>
      </c>
      <c r="F43" s="12">
        <f>'[1]2019 data'!AB111</f>
        <v>16968.919999999998</v>
      </c>
      <c r="G43" s="4">
        <f t="shared" si="2"/>
        <v>2.0195156792536002</v>
      </c>
    </row>
    <row r="44" spans="1:7" x14ac:dyDescent="0.25">
      <c r="A44" s="15">
        <f t="shared" si="3"/>
        <v>35</v>
      </c>
      <c r="C44" s="1" t="str">
        <f>'[1]2019 data'!B61</f>
        <v>MidAmerican Energy Company</v>
      </c>
      <c r="E44" s="5">
        <f>'[1]2019 data'!N61</f>
        <v>82508</v>
      </c>
      <c r="F44" s="12">
        <f>'[1]2019 data'!AB61</f>
        <v>36283.892</v>
      </c>
      <c r="G44" s="4">
        <f t="shared" si="2"/>
        <v>2.273956718865771</v>
      </c>
    </row>
    <row r="45" spans="1:7" x14ac:dyDescent="0.25">
      <c r="A45" s="15">
        <f t="shared" si="3"/>
        <v>36</v>
      </c>
      <c r="C45" s="1" t="str">
        <f>'[1]2019 data'!B82</f>
        <v>Pennsylvania Electric Company</v>
      </c>
      <c r="E45" s="5">
        <f>'[1]2019 data'!N82</f>
        <v>34061</v>
      </c>
      <c r="F45" s="12">
        <f>'[1]2019 data'!AB82</f>
        <v>14313.118</v>
      </c>
      <c r="G45" s="4">
        <f t="shared" si="2"/>
        <v>2.3797051068816732</v>
      </c>
    </row>
    <row r="46" spans="1:7" x14ac:dyDescent="0.25">
      <c r="A46" s="15">
        <f t="shared" si="3"/>
        <v>37</v>
      </c>
      <c r="C46" s="1" t="str">
        <f>'[1]2019 data'!B11</f>
        <v>Avista Corporation</v>
      </c>
      <c r="E46" s="5">
        <f>'[1]2019 data'!N11</f>
        <v>28954</v>
      </c>
      <c r="F46" s="12">
        <f>'[1]2019 data'!AB11</f>
        <v>11958.236000000001</v>
      </c>
      <c r="G46" s="4">
        <f t="shared" si="2"/>
        <v>2.4212601256573292</v>
      </c>
    </row>
    <row r="47" spans="1:7" x14ac:dyDescent="0.25">
      <c r="A47" s="15">
        <f t="shared" si="3"/>
        <v>38</v>
      </c>
      <c r="C47" s="1" t="str">
        <f>'[1]2019 data'!B54</f>
        <v>Kentucky Utilities Company</v>
      </c>
      <c r="E47" s="5">
        <f>'[1]2019 data'!N54</f>
        <v>49092</v>
      </c>
      <c r="F47" s="12">
        <f>'[1]2019 data'!AB54</f>
        <v>19813.335999999999</v>
      </c>
      <c r="G47" s="4">
        <f t="shared" si="2"/>
        <v>2.4777251039400938</v>
      </c>
    </row>
    <row r="48" spans="1:7" x14ac:dyDescent="0.25">
      <c r="A48" s="15">
        <f t="shared" si="3"/>
        <v>39</v>
      </c>
      <c r="C48" s="1" t="str">
        <f>'[1]2019 data'!B10</f>
        <v>Atlantic City Electric Company</v>
      </c>
      <c r="E48" s="5">
        <f>'[1]2019 data'!N10</f>
        <v>26867</v>
      </c>
      <c r="F48" s="12">
        <f>'[1]2019 data'!AB10</f>
        <v>9944.9390000000003</v>
      </c>
      <c r="G48" s="4">
        <f t="shared" si="2"/>
        <v>2.7015751428942902</v>
      </c>
    </row>
    <row r="49" spans="1:7" x14ac:dyDescent="0.25">
      <c r="A49" s="15">
        <f t="shared" si="3"/>
        <v>40</v>
      </c>
      <c r="C49" s="1" t="str">
        <f>'[1]2019 data'!B67</f>
        <v>New York State Electric &amp; Gas Corporation</v>
      </c>
      <c r="E49" s="5">
        <f>'[1]2019 data'!N67</f>
        <v>47013</v>
      </c>
      <c r="F49" s="12">
        <f>'[1]2019 data'!AB67</f>
        <v>17217.304</v>
      </c>
      <c r="G49" s="4">
        <f t="shared" si="2"/>
        <v>2.7305668762077966</v>
      </c>
    </row>
    <row r="50" spans="1:7" x14ac:dyDescent="0.25">
      <c r="A50" s="15">
        <f t="shared" si="3"/>
        <v>41</v>
      </c>
      <c r="C50" s="1" t="str">
        <f>'[1]2019 data'!B9</f>
        <v>Arizona Public Service Company</v>
      </c>
      <c r="E50" s="5">
        <f>'[1]2019 data'!N9</f>
        <v>87262</v>
      </c>
      <c r="F50" s="12">
        <f>'[1]2019 data'!AB9</f>
        <v>31929.592000000001</v>
      </c>
      <c r="G50" s="4">
        <f t="shared" si="2"/>
        <v>2.7329506747220571</v>
      </c>
    </row>
    <row r="51" spans="1:7" x14ac:dyDescent="0.25">
      <c r="A51" s="15">
        <f t="shared" si="3"/>
        <v>42</v>
      </c>
      <c r="C51" s="1" t="str">
        <f>'[1]2019 data'!B66</f>
        <v>Nevada Power Company</v>
      </c>
      <c r="E51" s="5">
        <f>'[1]2019 data'!N66</f>
        <v>60396</v>
      </c>
      <c r="F51" s="12">
        <f>'[1]2019 data'!AB66</f>
        <v>21941.008999999998</v>
      </c>
      <c r="G51" s="4">
        <f t="shared" si="2"/>
        <v>2.7526537179762336</v>
      </c>
    </row>
    <row r="52" spans="1:7" x14ac:dyDescent="0.25">
      <c r="A52" s="15">
        <f t="shared" si="3"/>
        <v>43</v>
      </c>
      <c r="C52" s="1" t="str">
        <f>'[1]2019 data'!B113</f>
        <v>Union Electric Company</v>
      </c>
      <c r="E52" s="5">
        <f>'[1]2019 data'!N113</f>
        <v>104780</v>
      </c>
      <c r="F52" s="12">
        <f>'[1]2019 data'!AB113</f>
        <v>37596.065000000002</v>
      </c>
      <c r="G52" s="4">
        <f t="shared" si="2"/>
        <v>2.7869937984201272</v>
      </c>
    </row>
    <row r="53" spans="1:7" x14ac:dyDescent="0.25">
      <c r="A53" s="15">
        <f t="shared" si="3"/>
        <v>44</v>
      </c>
      <c r="C53" s="1" t="str">
        <f>'[1]2019 data'!B13</f>
        <v>Black Hills Colorado Electric, Inc.</v>
      </c>
      <c r="E53" s="5">
        <f>'[1]2019 data'!N13</f>
        <v>5746</v>
      </c>
      <c r="F53" s="12">
        <f>'[1]2019 data'!AB13</f>
        <v>2053.1280000000002</v>
      </c>
      <c r="G53" s="4">
        <f t="shared" si="2"/>
        <v>2.7986564890255257</v>
      </c>
    </row>
    <row r="54" spans="1:7" x14ac:dyDescent="0.25">
      <c r="A54" s="15">
        <f t="shared" si="3"/>
        <v>45</v>
      </c>
      <c r="C54" s="1" t="str">
        <f>'[1]2019 data'!B4</f>
        <v>AES Indiana</v>
      </c>
      <c r="E54" s="5">
        <f>'[1]2019 data'!N4</f>
        <v>46410</v>
      </c>
      <c r="F54" s="12">
        <f>'[1]2019 data'!AB4</f>
        <v>16083.014999999999</v>
      </c>
      <c r="G54" s="4">
        <f t="shared" si="2"/>
        <v>2.8856529699188864</v>
      </c>
    </row>
    <row r="55" spans="1:7" x14ac:dyDescent="0.25">
      <c r="A55" s="15">
        <f t="shared" si="3"/>
        <v>46</v>
      </c>
      <c r="C55" s="1" t="str">
        <f>'[1]2019 data'!B92</f>
        <v>Public Service Electric and Gas Company</v>
      </c>
      <c r="E55" s="5">
        <f>'[1]2019 data'!N92</f>
        <v>118253</v>
      </c>
      <c r="F55" s="12">
        <f>'[1]2019 data'!AB92</f>
        <v>40860.792000000001</v>
      </c>
      <c r="G55" s="4">
        <f t="shared" si="2"/>
        <v>2.8940457150218721</v>
      </c>
    </row>
    <row r="56" spans="1:7" x14ac:dyDescent="0.25">
      <c r="A56" s="15">
        <f t="shared" si="3"/>
        <v>47</v>
      </c>
      <c r="C56" s="1" t="str">
        <f>'[1]2019 data'!B81</f>
        <v>PECO Energy Company</v>
      </c>
      <c r="E56" s="5">
        <f>'[1]2019 data'!N81</f>
        <v>116081</v>
      </c>
      <c r="F56" s="12">
        <f>'[1]2019 data'!AB81</f>
        <v>37327.724000000002</v>
      </c>
      <c r="G56" s="4">
        <f t="shared" si="2"/>
        <v>3.1097797444065969</v>
      </c>
    </row>
    <row r="57" spans="1:7" x14ac:dyDescent="0.25">
      <c r="A57" s="15">
        <f t="shared" si="3"/>
        <v>48</v>
      </c>
      <c r="C57" s="1" t="str">
        <f>'[1]2019 data'!B20</f>
        <v>Cleco Power LLC</v>
      </c>
      <c r="E57" s="5">
        <f>'[1]2019 data'!N20</f>
        <v>36696</v>
      </c>
      <c r="F57" s="12">
        <f>'[1]2019 data'!AB20</f>
        <v>11562.97</v>
      </c>
      <c r="G57" s="4">
        <f t="shared" si="2"/>
        <v>3.1735791064060535</v>
      </c>
    </row>
    <row r="58" spans="1:7" x14ac:dyDescent="0.25">
      <c r="A58" s="15">
        <f t="shared" si="3"/>
        <v>49</v>
      </c>
      <c r="C58" s="1" t="str">
        <f>'[1]2019 data'!B69</f>
        <v>Northern Indiana Public Service Company</v>
      </c>
      <c r="E58" s="5">
        <f>'[1]2019 data'!N69</f>
        <v>49907</v>
      </c>
      <c r="F58" s="12">
        <f>'[1]2019 data'!AB69</f>
        <v>15721.312</v>
      </c>
      <c r="G58" s="4">
        <f t="shared" si="2"/>
        <v>3.1744806031455899</v>
      </c>
    </row>
    <row r="59" spans="1:7" ht="19.5" x14ac:dyDescent="0.35">
      <c r="A59" s="15">
        <f t="shared" si="3"/>
        <v>50</v>
      </c>
      <c r="C59" s="1" t="str">
        <f>'[1]2019 data'!B22</f>
        <v>Consolidated Edison Company of New York, Inc.</v>
      </c>
      <c r="D59" s="6"/>
      <c r="E59" s="5">
        <f>'[1]2019 data'!N22</f>
        <v>146378</v>
      </c>
      <c r="F59" s="12">
        <f>'[1]2019 data'!AB22</f>
        <v>45579.921999999999</v>
      </c>
      <c r="G59" s="4">
        <f t="shared" si="2"/>
        <v>3.2114578870933568</v>
      </c>
    </row>
    <row r="60" spans="1:7" x14ac:dyDescent="0.25">
      <c r="A60" s="15">
        <f t="shared" si="3"/>
        <v>51</v>
      </c>
      <c r="C60" s="1" t="str">
        <f>'[1]2019 data'!B42</f>
        <v>Evergy Metro, Inc.</v>
      </c>
      <c r="E60" s="5">
        <f>'[1]2019 data'!N42</f>
        <v>70384</v>
      </c>
      <c r="F60" s="12">
        <f>'[1]2019 data'!AB42</f>
        <v>20934.469000000001</v>
      </c>
      <c r="G60" s="4">
        <f t="shared" si="2"/>
        <v>3.3621105937771816</v>
      </c>
    </row>
    <row r="61" spans="1:7" x14ac:dyDescent="0.25">
      <c r="A61" s="15">
        <f t="shared" si="3"/>
        <v>52</v>
      </c>
      <c r="C61" s="1" t="str">
        <f>'[1]2019 data'!B90</f>
        <v>Public Service Company of New Mexico</v>
      </c>
      <c r="E61" s="5">
        <f>'[1]2019 data'!N90</f>
        <v>41121</v>
      </c>
      <c r="F61" s="12">
        <f>'[1]2019 data'!AB90</f>
        <v>11856.397999999999</v>
      </c>
      <c r="G61" s="4">
        <f t="shared" si="2"/>
        <v>3.4682540177885395</v>
      </c>
    </row>
    <row r="62" spans="1:7" x14ac:dyDescent="0.25">
      <c r="A62" s="15">
        <f t="shared" si="3"/>
        <v>53</v>
      </c>
      <c r="C62" s="1" t="str">
        <f>'[1]2019 data'!B28</f>
        <v>Duke Energy Indiana, LLC</v>
      </c>
      <c r="E62" s="5">
        <f>'[1]2019 data'!N28</f>
        <v>110818</v>
      </c>
      <c r="F62" s="12">
        <f>'[1]2019 data'!AB28</f>
        <v>31887.363000000001</v>
      </c>
      <c r="G62" s="4">
        <f t="shared" si="2"/>
        <v>3.4752952133420374</v>
      </c>
    </row>
    <row r="63" spans="1:7" x14ac:dyDescent="0.25">
      <c r="A63" s="15">
        <f t="shared" si="3"/>
        <v>54</v>
      </c>
      <c r="C63" s="1" t="str">
        <f>'[1]2019 data'!B78</f>
        <v>Orange and Rockland Utilities, Inc.</v>
      </c>
      <c r="E63" s="5">
        <f>'[1]2019 data'!N78</f>
        <v>14649</v>
      </c>
      <c r="F63" s="12">
        <f>'[1]2019 data'!AB78</f>
        <v>4122.41</v>
      </c>
      <c r="G63" s="4">
        <f t="shared" si="2"/>
        <v>3.5535038969922934</v>
      </c>
    </row>
    <row r="64" spans="1:7" x14ac:dyDescent="0.25">
      <c r="A64" s="15">
        <f t="shared" si="3"/>
        <v>55</v>
      </c>
      <c r="C64" s="1" t="str">
        <f>'[1]2019 data'!B119</f>
        <v>West Penn Power Company</v>
      </c>
      <c r="E64" s="5">
        <f>'[1]2019 data'!N119</f>
        <v>74505</v>
      </c>
      <c r="F64" s="12">
        <f>'[1]2019 data'!AB119</f>
        <v>20091.071</v>
      </c>
      <c r="G64" s="4">
        <f t="shared" si="2"/>
        <v>3.7083637801090843</v>
      </c>
    </row>
    <row r="65" spans="1:7" x14ac:dyDescent="0.25">
      <c r="A65" s="15">
        <f t="shared" si="3"/>
        <v>56</v>
      </c>
      <c r="C65" s="1" t="str">
        <f>'[1]2019 data'!B96</f>
        <v>San Diego Gas &amp; Electric Company</v>
      </c>
      <c r="E65" s="5">
        <f>'[1]2019 data'!N96</f>
        <v>96429</v>
      </c>
      <c r="F65" s="12">
        <f>'[1]2019 data'!AB96</f>
        <v>24228.405999999999</v>
      </c>
      <c r="G65" s="4">
        <f t="shared" si="2"/>
        <v>3.9799976936163279</v>
      </c>
    </row>
    <row r="66" spans="1:7" x14ac:dyDescent="0.25">
      <c r="A66" s="15">
        <f t="shared" si="3"/>
        <v>57</v>
      </c>
      <c r="C66" s="1" t="str">
        <f>'[1]2019 data'!B101</f>
        <v>Southern Indiana Gas and Electric Company</v>
      </c>
      <c r="E66" s="5">
        <f>'[1]2019 data'!N101</f>
        <v>20761</v>
      </c>
      <c r="F66" s="12">
        <f>'[1]2019 data'!AB101</f>
        <v>5199.2049999999999</v>
      </c>
      <c r="G66" s="4">
        <f t="shared" si="2"/>
        <v>3.9931104851607122</v>
      </c>
    </row>
    <row r="67" spans="1:7" x14ac:dyDescent="0.25">
      <c r="A67" s="15">
        <f t="shared" si="3"/>
        <v>58</v>
      </c>
      <c r="C67" s="1" t="str">
        <f>'[1]2019 data'!B108</f>
        <v>The Potomac Edison Company</v>
      </c>
      <c r="E67" s="5">
        <f>'[1]2019 data'!N108</f>
        <v>48705</v>
      </c>
      <c r="F67" s="12">
        <f>'[1]2019 data'!AB108</f>
        <v>11782.66</v>
      </c>
      <c r="G67" s="4">
        <f t="shared" si="2"/>
        <v>4.1336166875730944</v>
      </c>
    </row>
    <row r="68" spans="1:7" x14ac:dyDescent="0.25">
      <c r="A68" s="15">
        <f t="shared" si="3"/>
        <v>59</v>
      </c>
      <c r="C68" s="1" t="str">
        <f>'[1]2019 data'!B21</f>
        <v>Commonwealth Edison Company</v>
      </c>
      <c r="E68" s="5">
        <f>'[1]2019 data'!N21</f>
        <v>370208</v>
      </c>
      <c r="F68" s="12">
        <f>'[1]2019 data'!AB21</f>
        <v>88116.25</v>
      </c>
      <c r="G68" s="4">
        <f t="shared" si="2"/>
        <v>4.2013590001844152</v>
      </c>
    </row>
    <row r="69" spans="1:7" x14ac:dyDescent="0.25">
      <c r="A69" s="15">
        <f t="shared" si="3"/>
        <v>60</v>
      </c>
      <c r="C69" s="1" t="str">
        <f>'[1]2019 data'!B72</f>
        <v>NorthWestern Corporation</v>
      </c>
      <c r="E69" s="5">
        <f>'[1]2019 data'!N72</f>
        <v>39354</v>
      </c>
      <c r="F69" s="12">
        <f>'[1]2019 data'!AB72</f>
        <v>9114.6779999999999</v>
      </c>
      <c r="G69" s="4">
        <f t="shared" si="2"/>
        <v>4.3176511556414834</v>
      </c>
    </row>
    <row r="70" spans="1:7" x14ac:dyDescent="0.25">
      <c r="A70" s="15">
        <f t="shared" si="3"/>
        <v>61</v>
      </c>
      <c r="C70" s="1" t="str">
        <f>'[1]2019 data'!B89</f>
        <v>Public Service Company of New Hampshire</v>
      </c>
      <c r="E70" s="5">
        <f>'[1]2019 data'!N89</f>
        <v>36621</v>
      </c>
      <c r="F70" s="12">
        <f>'[1]2019 data'!AB89</f>
        <v>8433.3870000000006</v>
      </c>
      <c r="G70" s="4">
        <f t="shared" si="2"/>
        <v>4.3423834338445513</v>
      </c>
    </row>
    <row r="71" spans="1:7" x14ac:dyDescent="0.25">
      <c r="A71" s="15">
        <f t="shared" si="3"/>
        <v>62</v>
      </c>
      <c r="C71" s="1" t="str">
        <f>'[1]2019 data'!B107</f>
        <v>The Connecticut Light and Power Company</v>
      </c>
      <c r="E71" s="5">
        <f>'[1]2019 data'!N107</f>
        <v>104560</v>
      </c>
      <c r="F71" s="12">
        <f>'[1]2019 data'!AB107</f>
        <v>23085.32</v>
      </c>
      <c r="G71" s="4">
        <f t="shared" si="2"/>
        <v>4.5292852773970642</v>
      </c>
    </row>
    <row r="72" spans="1:7" x14ac:dyDescent="0.25">
      <c r="A72" s="15">
        <f t="shared" si="3"/>
        <v>63</v>
      </c>
      <c r="C72" s="1" t="str">
        <f>'[1]2019 data'!B102</f>
        <v>Southwestern Electric Power Company</v>
      </c>
      <c r="E72" s="5">
        <f>'[1]2019 data'!N102</f>
        <v>118376</v>
      </c>
      <c r="F72" s="12">
        <f>'[1]2019 data'!AB102</f>
        <v>25160.460999999999</v>
      </c>
      <c r="G72" s="4">
        <f t="shared" si="2"/>
        <v>4.7048422522941848</v>
      </c>
    </row>
    <row r="73" spans="1:7" x14ac:dyDescent="0.25">
      <c r="A73" s="15">
        <f t="shared" si="3"/>
        <v>64</v>
      </c>
      <c r="C73" s="1" t="str">
        <f>'[1]2019 data'!B34</f>
        <v>Empire District Electric Company</v>
      </c>
      <c r="E73" s="5">
        <f>'[1]2019 data'!N34</f>
        <v>24426</v>
      </c>
      <c r="F73" s="12">
        <f>'[1]2019 data'!AB34</f>
        <v>5113.8890000000001</v>
      </c>
      <c r="G73" s="4">
        <f t="shared" si="2"/>
        <v>4.7764040244127317</v>
      </c>
    </row>
    <row r="74" spans="1:7" x14ac:dyDescent="0.25">
      <c r="A74" s="15">
        <f t="shared" si="3"/>
        <v>65</v>
      </c>
      <c r="C74" s="1" t="str">
        <f>'[1]2019 data'!B29</f>
        <v>Duke Energy Kentucky, Inc.</v>
      </c>
      <c r="E74" s="5">
        <f>'[1]2019 data'!N29</f>
        <v>21782</v>
      </c>
      <c r="F74" s="12">
        <f>'[1]2019 data'!AB29</f>
        <v>4554.5659999999998</v>
      </c>
      <c r="G74" s="4">
        <f t="shared" ref="G74:G105" si="4">E74/F74</f>
        <v>4.7824534763575723</v>
      </c>
    </row>
    <row r="75" spans="1:7" x14ac:dyDescent="0.25">
      <c r="A75" s="15">
        <f t="shared" ref="A75:A106" si="5">1+A74</f>
        <v>66</v>
      </c>
      <c r="C75" s="1" t="str">
        <f>'[1]2019 data'!B85</f>
        <v>Portland General Electric Company</v>
      </c>
      <c r="E75" s="5">
        <f>'[1]2019 data'!N85</f>
        <v>108557</v>
      </c>
      <c r="F75" s="12">
        <f>'[1]2019 data'!AB85</f>
        <v>22572.002</v>
      </c>
      <c r="G75" s="4">
        <f t="shared" si="4"/>
        <v>4.8093651595458837</v>
      </c>
    </row>
    <row r="76" spans="1:7" x14ac:dyDescent="0.25">
      <c r="A76" s="15">
        <f t="shared" si="5"/>
        <v>67</v>
      </c>
      <c r="C76" s="1" t="str">
        <f>'[1]2019 data'!B43</f>
        <v>Evergy Missouri West, Inc.</v>
      </c>
      <c r="E76" s="5">
        <f>'[1]2019 data'!N43</f>
        <v>44754</v>
      </c>
      <c r="F76" s="12">
        <f>'[1]2019 data'!AB43</f>
        <v>8895.3610000000008</v>
      </c>
      <c r="G76" s="4">
        <f t="shared" si="4"/>
        <v>5.0311617482415834</v>
      </c>
    </row>
    <row r="77" spans="1:7" x14ac:dyDescent="0.25">
      <c r="A77" s="15">
        <f t="shared" si="5"/>
        <v>68</v>
      </c>
      <c r="C77" s="1" t="str">
        <f>'[1]2019 data'!B87</f>
        <v>PPL Electric Utilities Corporation</v>
      </c>
      <c r="E77" s="5">
        <f>'[1]2019 data'!N87</f>
        <v>195906</v>
      </c>
      <c r="F77" s="12">
        <f>'[1]2019 data'!AB87</f>
        <v>37986.936000000002</v>
      </c>
      <c r="G77" s="4">
        <f t="shared" si="4"/>
        <v>5.1571940416568474</v>
      </c>
    </row>
    <row r="78" spans="1:7" x14ac:dyDescent="0.25">
      <c r="A78" s="15">
        <f t="shared" si="5"/>
        <v>69</v>
      </c>
      <c r="C78" s="1" t="str">
        <f>'[1]2019 data'!B100</f>
        <v>Southern California Edison Company</v>
      </c>
      <c r="E78" s="5">
        <f>'[1]2019 data'!N100</f>
        <v>458437</v>
      </c>
      <c r="F78" s="12">
        <f>'[1]2019 data'!AB100</f>
        <v>88269.983999999997</v>
      </c>
      <c r="G78" s="4">
        <f t="shared" si="4"/>
        <v>5.1935774679646487</v>
      </c>
    </row>
    <row r="79" spans="1:7" x14ac:dyDescent="0.25">
      <c r="A79" s="15">
        <f t="shared" si="5"/>
        <v>70</v>
      </c>
      <c r="C79" s="1" t="str">
        <f>'[1]2019 data'!B93</f>
        <v>Puget Sound Energy, Inc.</v>
      </c>
      <c r="E79" s="5">
        <f>'[1]2019 data'!N93</f>
        <v>145796</v>
      </c>
      <c r="F79" s="12">
        <f>'[1]2019 data'!AB93</f>
        <v>27486.304</v>
      </c>
      <c r="G79" s="4">
        <f t="shared" si="4"/>
        <v>5.3043144687623336</v>
      </c>
    </row>
    <row r="80" spans="1:7" x14ac:dyDescent="0.25">
      <c r="A80" s="15">
        <f t="shared" si="5"/>
        <v>71</v>
      </c>
      <c r="C80" s="1" t="str">
        <f>'[1]2019 data'!B16</f>
        <v>Central Hudson Gas &amp; Electric Corporation</v>
      </c>
      <c r="E80" s="5">
        <f>'[1]2019 data'!N16</f>
        <v>14624</v>
      </c>
      <c r="F80" s="12">
        <f>'[1]2019 data'!AB16</f>
        <v>2649.71</v>
      </c>
      <c r="G80" s="4">
        <f t="shared" si="4"/>
        <v>5.5190945424216231</v>
      </c>
    </row>
    <row r="81" spans="1:7" x14ac:dyDescent="0.25">
      <c r="A81" s="15">
        <f t="shared" si="5"/>
        <v>72</v>
      </c>
      <c r="C81" s="1" t="str">
        <f>'[1]2019 data'!B64</f>
        <v>Monongahela Power Company</v>
      </c>
      <c r="E81" s="5">
        <f>'[1]2019 data'!N64</f>
        <v>101211</v>
      </c>
      <c r="F81" s="12">
        <f>'[1]2019 data'!AB64</f>
        <v>17270.646000000001</v>
      </c>
      <c r="G81" s="4">
        <f t="shared" si="4"/>
        <v>5.8602903446692149</v>
      </c>
    </row>
    <row r="82" spans="1:7" ht="19.5" x14ac:dyDescent="0.35">
      <c r="A82" s="15">
        <f t="shared" si="5"/>
        <v>73</v>
      </c>
      <c r="B82" s="6"/>
      <c r="C82" s="1" t="str">
        <f>'[1]2019 data'!B79</f>
        <v>Otter Tail Power Company</v>
      </c>
      <c r="E82" s="5">
        <f>'[1]2019 data'!N79</f>
        <v>30378</v>
      </c>
      <c r="F82" s="12">
        <f>'[1]2019 data'!AB79</f>
        <v>5174.3239999999996</v>
      </c>
      <c r="G82" s="4">
        <f t="shared" si="4"/>
        <v>5.8709118331206165</v>
      </c>
    </row>
    <row r="83" spans="1:7" x14ac:dyDescent="0.25">
      <c r="A83" s="15">
        <f t="shared" si="5"/>
        <v>74</v>
      </c>
      <c r="C83" s="1" t="str">
        <f>'[1]2019 data'!B76</f>
        <v>Oklahoma Gas and Electric Company</v>
      </c>
      <c r="E83" s="5">
        <f>'[1]2019 data'!N76</f>
        <v>177649</v>
      </c>
      <c r="F83" s="12">
        <f>'[1]2019 data'!AB76</f>
        <v>29591.330999999998</v>
      </c>
      <c r="G83" s="4">
        <f t="shared" si="4"/>
        <v>6.0034136348919223</v>
      </c>
    </row>
    <row r="84" spans="1:7" x14ac:dyDescent="0.25">
      <c r="A84" s="15">
        <f t="shared" si="5"/>
        <v>75</v>
      </c>
      <c r="C84" s="1" t="str">
        <f>'[1]2019 data'!B84</f>
        <v>PNM Resources, Inc.</v>
      </c>
      <c r="E84" s="5">
        <f>'[1]2019 data'!N84</f>
        <v>139000</v>
      </c>
      <c r="F84" s="12">
        <f>'[1]2019 data'!AB84</f>
        <v>22684.183000000001</v>
      </c>
      <c r="G84" s="4">
        <f t="shared" si="4"/>
        <v>6.1276176444176986</v>
      </c>
    </row>
    <row r="85" spans="1:7" x14ac:dyDescent="0.25">
      <c r="A85" s="15">
        <f t="shared" si="5"/>
        <v>76</v>
      </c>
      <c r="C85" s="1" t="str">
        <f>'[1]2019 data'!B68</f>
        <v>Niagara Mohawk Power Corporation</v>
      </c>
      <c r="E85" s="5">
        <f>'[1]2019 data'!N68</f>
        <v>88358</v>
      </c>
      <c r="F85" s="12">
        <f>'[1]2019 data'!AB68</f>
        <v>14124.078</v>
      </c>
      <c r="G85" s="4">
        <f t="shared" si="4"/>
        <v>6.2558419742513465</v>
      </c>
    </row>
    <row r="86" spans="1:7" x14ac:dyDescent="0.25">
      <c r="A86" s="15">
        <f t="shared" si="5"/>
        <v>77</v>
      </c>
      <c r="C86" s="1" t="str">
        <f>'[1]2019 data'!B50</f>
        <v>Indiana Michigan Power Company</v>
      </c>
      <c r="E86" s="5">
        <f>'[1]2019 data'!N50</f>
        <v>167694</v>
      </c>
      <c r="F86" s="12">
        <f>'[1]2019 data'!AB50</f>
        <v>26514.011999999999</v>
      </c>
      <c r="G86" s="4">
        <f t="shared" si="4"/>
        <v>6.324731240221209</v>
      </c>
    </row>
    <row r="87" spans="1:7" x14ac:dyDescent="0.25">
      <c r="A87" s="15">
        <f t="shared" si="5"/>
        <v>78</v>
      </c>
      <c r="C87" s="1" t="str">
        <f>'[1]2019 data'!B91</f>
        <v>Public Service Company of Oklahoma</v>
      </c>
      <c r="E87" s="5">
        <f>'[1]2019 data'!N91</f>
        <v>131916</v>
      </c>
      <c r="F87" s="12">
        <f>'[1]2019 data'!AB91</f>
        <v>20409.260999999999</v>
      </c>
      <c r="G87" s="4">
        <f t="shared" si="4"/>
        <v>6.4635363328441935</v>
      </c>
    </row>
    <row r="88" spans="1:7" x14ac:dyDescent="0.25">
      <c r="A88" s="15">
        <f t="shared" si="5"/>
        <v>79</v>
      </c>
      <c r="C88" s="1" t="str">
        <f>'[1]2019 data'!B19</f>
        <v>Chugach Electric Association, Inc.</v>
      </c>
      <c r="E88" s="5">
        <f>'[1]2019 data'!N19</f>
        <v>7239</v>
      </c>
      <c r="F88" s="12">
        <f>'[1]2019 data'!AB19</f>
        <v>1112.596</v>
      </c>
      <c r="G88" s="4">
        <f t="shared" si="4"/>
        <v>6.5064048405710606</v>
      </c>
    </row>
    <row r="89" spans="1:7" x14ac:dyDescent="0.25">
      <c r="A89" s="15">
        <f t="shared" si="5"/>
        <v>80</v>
      </c>
      <c r="C89" s="1" t="str">
        <f>'[1]2019 data'!B62</f>
        <v>Minnesota Power Enterprises, Inc.</v>
      </c>
      <c r="E89" s="5">
        <f>'[1]2019 data'!N62</f>
        <v>89379</v>
      </c>
      <c r="F89" s="12">
        <f>'[1]2019 data'!AB62</f>
        <v>13667.757</v>
      </c>
      <c r="G89" s="4">
        <f t="shared" si="4"/>
        <v>6.5394051123384767</v>
      </c>
    </row>
    <row r="90" spans="1:7" x14ac:dyDescent="0.25">
      <c r="A90" s="15">
        <f t="shared" si="5"/>
        <v>81</v>
      </c>
      <c r="C90" s="1" t="str">
        <f>'[1]2019 data'!B103</f>
        <v>Southwestern Public Service Company</v>
      </c>
      <c r="E90" s="5">
        <f>'[1]2019 data'!N103</f>
        <v>200383</v>
      </c>
      <c r="F90" s="12">
        <f>'[1]2019 data'!AB103</f>
        <v>29814.59</v>
      </c>
      <c r="G90" s="4">
        <f t="shared" si="4"/>
        <v>6.7209711755217834</v>
      </c>
    </row>
    <row r="91" spans="1:7" x14ac:dyDescent="0.25">
      <c r="A91" s="15">
        <f t="shared" si="5"/>
        <v>82</v>
      </c>
      <c r="C91" s="1" t="str">
        <f>'[1]2019 data'!B115</f>
        <v>UNS Electric, Inc.</v>
      </c>
      <c r="E91" s="5">
        <f>'[1]2019 data'!N115</f>
        <v>16076</v>
      </c>
      <c r="F91" s="12">
        <f>'[1]2019 data'!AB115</f>
        <v>2065.7060000000001</v>
      </c>
      <c r="G91" s="4">
        <f t="shared" si="4"/>
        <v>7.7823272043553144</v>
      </c>
    </row>
    <row r="92" spans="1:7" x14ac:dyDescent="0.25">
      <c r="A92" s="15">
        <f t="shared" si="5"/>
        <v>83</v>
      </c>
      <c r="C92" s="1" t="str">
        <f>'[1]2019 data'!B5</f>
        <v>AES Ohio</v>
      </c>
      <c r="E92" s="5">
        <f>'[1]2019 data'!N5</f>
        <v>35104</v>
      </c>
      <c r="F92" s="12">
        <f>'[1]2019 data'!AB5</f>
        <v>4491.1940000000004</v>
      </c>
      <c r="G92" s="4">
        <f t="shared" si="4"/>
        <v>7.8161842930855352</v>
      </c>
    </row>
    <row r="93" spans="1:7" x14ac:dyDescent="0.25">
      <c r="A93" s="15">
        <f t="shared" si="5"/>
        <v>84</v>
      </c>
      <c r="C93" s="1" t="str">
        <f>'[1]2019 data'!B25</f>
        <v>DTE Electric Company</v>
      </c>
      <c r="E93" s="5">
        <f>'[1]2019 data'!N25</f>
        <v>353428</v>
      </c>
      <c r="F93" s="12">
        <f>'[1]2019 data'!AB25</f>
        <v>45118.243999999999</v>
      </c>
      <c r="G93" s="4">
        <f t="shared" si="4"/>
        <v>7.8333722385117648</v>
      </c>
    </row>
    <row r="94" spans="1:7" x14ac:dyDescent="0.25">
      <c r="A94" s="15">
        <f t="shared" si="5"/>
        <v>85</v>
      </c>
      <c r="C94" s="1" t="str">
        <f>'[1]2019 data'!B98</f>
        <v>Sempra</v>
      </c>
      <c r="E94" s="5">
        <f>'[1]2019 data'!N98</f>
        <v>1243144</v>
      </c>
      <c r="F94" s="12">
        <f>'[1]2019 data'!AB98</f>
        <v>157585.85800000001</v>
      </c>
      <c r="G94" s="4">
        <f t="shared" si="4"/>
        <v>7.888677421802659</v>
      </c>
    </row>
    <row r="95" spans="1:7" x14ac:dyDescent="0.25">
      <c r="A95" s="15">
        <f t="shared" si="5"/>
        <v>86</v>
      </c>
      <c r="C95" s="1" t="str">
        <f>'[1]2019 data'!B75</f>
        <v>Ohio Power Company</v>
      </c>
      <c r="E95" s="5">
        <f>'[1]2019 data'!N75</f>
        <v>368763</v>
      </c>
      <c r="F95" s="12">
        <f>'[1]2019 data'!AB75</f>
        <v>46457.834999999999</v>
      </c>
      <c r="G95" s="4">
        <f t="shared" si="4"/>
        <v>7.9375846937335757</v>
      </c>
    </row>
    <row r="96" spans="1:7" x14ac:dyDescent="0.25">
      <c r="A96" s="15">
        <f t="shared" si="5"/>
        <v>87</v>
      </c>
      <c r="C96" s="1" t="str">
        <f>'[1]2019 data'!B53</f>
        <v>Kentucky Power Company</v>
      </c>
      <c r="E96" s="5">
        <f>'[1]2019 data'!N53</f>
        <v>52452</v>
      </c>
      <c r="F96" s="12">
        <f>'[1]2019 data'!AB53</f>
        <v>6590.402</v>
      </c>
      <c r="G96" s="4">
        <f t="shared" si="4"/>
        <v>7.9588468199663689</v>
      </c>
    </row>
    <row r="97" spans="1:7" x14ac:dyDescent="0.25">
      <c r="A97" s="15">
        <f t="shared" si="5"/>
        <v>88</v>
      </c>
      <c r="C97" s="1" t="str">
        <f>'[1]2019 data'!B120</f>
        <v>Westar Energy (KPL)</v>
      </c>
      <c r="E97" s="5">
        <f>'[1]2019 data'!N120</f>
        <v>130732</v>
      </c>
      <c r="F97" s="12">
        <f>'[1]2019 data'!AB120</f>
        <v>15945.425999999999</v>
      </c>
      <c r="G97" s="4">
        <f t="shared" si="4"/>
        <v>8.1987147913138223</v>
      </c>
    </row>
    <row r="98" spans="1:7" x14ac:dyDescent="0.25">
      <c r="A98" s="15">
        <f t="shared" si="5"/>
        <v>89</v>
      </c>
      <c r="C98" s="1" t="str">
        <f>'[1]2019 data'!B8</f>
        <v>Appalachian Power Company</v>
      </c>
      <c r="E98" s="5">
        <f>'[1]2019 data'!N8</f>
        <v>278615</v>
      </c>
      <c r="F98" s="12">
        <f>'[1]2019 data'!AB8</f>
        <v>33841.807999999997</v>
      </c>
      <c r="G98" s="4">
        <f t="shared" si="4"/>
        <v>8.2328639179088778</v>
      </c>
    </row>
    <row r="99" spans="1:7" x14ac:dyDescent="0.25">
      <c r="A99" s="15">
        <f t="shared" si="5"/>
        <v>90</v>
      </c>
      <c r="C99" s="1" t="str">
        <f>'[1]2019 data'!B121</f>
        <v>Wheeling Power Company</v>
      </c>
      <c r="E99" s="5">
        <f>'[1]2019 data'!N121</f>
        <v>41361</v>
      </c>
      <c r="F99" s="12">
        <f>'[1]2019 data'!AB121</f>
        <v>4919.0339999999997</v>
      </c>
      <c r="G99" s="4">
        <f t="shared" si="4"/>
        <v>8.4083582264322629</v>
      </c>
    </row>
    <row r="100" spans="1:7" x14ac:dyDescent="0.25">
      <c r="A100" s="15">
        <f t="shared" si="5"/>
        <v>91</v>
      </c>
      <c r="C100" s="1" t="str">
        <f>'[1]2019 data'!B112</f>
        <v>UGI Utilities, Inc.</v>
      </c>
      <c r="E100" s="5">
        <f>'[1]2019 data'!N112</f>
        <v>8347</v>
      </c>
      <c r="F100" s="12">
        <f>'[1]2019 data'!AB112</f>
        <v>979.28</v>
      </c>
      <c r="G100" s="4">
        <f t="shared" si="4"/>
        <v>8.5236091822563527</v>
      </c>
    </row>
    <row r="101" spans="1:7" x14ac:dyDescent="0.25">
      <c r="A101" s="15">
        <f t="shared" si="5"/>
        <v>92</v>
      </c>
      <c r="C101" s="1" t="str">
        <f>'[1]2019 data'!B77</f>
        <v>Oncor Electric Delivery Company LLC</v>
      </c>
      <c r="E101" s="5">
        <f>'[1]2019 data'!N77</f>
        <v>1146715</v>
      </c>
      <c r="F101" s="12">
        <f>'[1]2019 data'!AB77</f>
        <v>133357.45199999999</v>
      </c>
      <c r="G101" s="4">
        <f t="shared" si="4"/>
        <v>8.598807061790593</v>
      </c>
    </row>
    <row r="102" spans="1:7" x14ac:dyDescent="0.25">
      <c r="A102" s="15">
        <f t="shared" si="5"/>
        <v>93</v>
      </c>
      <c r="C102" s="1" t="str">
        <f>'[1]2019 data'!B71</f>
        <v>Northern States Power Company-MN</v>
      </c>
      <c r="E102" s="5">
        <f>'[1]2019 data'!N71</f>
        <v>388640</v>
      </c>
      <c r="F102" s="12">
        <f>'[1]2019 data'!AB71</f>
        <v>44858.726000000002</v>
      </c>
      <c r="G102" s="4">
        <f t="shared" si="4"/>
        <v>8.6636432786789346</v>
      </c>
    </row>
    <row r="103" spans="1:7" x14ac:dyDescent="0.25">
      <c r="A103" s="15">
        <f t="shared" si="5"/>
        <v>94</v>
      </c>
      <c r="C103" s="1" t="str">
        <f>'[1]2019 data'!B105</f>
        <v>Texas-New Mexico Power Company</v>
      </c>
      <c r="E103" s="5">
        <f>'[1]2019 data'!N105</f>
        <v>97760</v>
      </c>
      <c r="F103" s="12">
        <f>'[1]2019 data'!AB105</f>
        <v>10827.785</v>
      </c>
      <c r="G103" s="4">
        <f t="shared" si="4"/>
        <v>9.0286240445298827</v>
      </c>
    </row>
    <row r="104" spans="1:7" x14ac:dyDescent="0.25">
      <c r="A104" s="15">
        <f t="shared" si="5"/>
        <v>95</v>
      </c>
      <c r="C104" s="1" t="str">
        <f>'[1]2019 data'!B40</f>
        <v>Evergy Kansas Central, Inc.</v>
      </c>
      <c r="E104" s="5">
        <f>'[1]2019 data'!N40</f>
        <v>261068</v>
      </c>
      <c r="F104" s="12">
        <f>'[1]2019 data'!AB40</f>
        <v>28173.511999999999</v>
      </c>
      <c r="G104" s="4">
        <f t="shared" si="4"/>
        <v>9.2664343728250849</v>
      </c>
    </row>
    <row r="105" spans="1:7" x14ac:dyDescent="0.25">
      <c r="A105" s="15">
        <f t="shared" si="5"/>
        <v>96</v>
      </c>
      <c r="C105" s="1" t="str">
        <f>'[1]2019 data'!B14</f>
        <v>Black Hills Power, Inc.</v>
      </c>
      <c r="E105" s="5">
        <f>'[1]2019 data'!N14</f>
        <v>29306</v>
      </c>
      <c r="F105" s="12">
        <f>'[1]2019 data'!AB14</f>
        <v>3136.84</v>
      </c>
      <c r="G105" s="4">
        <f t="shared" si="4"/>
        <v>9.3425230486731863</v>
      </c>
    </row>
    <row r="106" spans="1:7" x14ac:dyDescent="0.25">
      <c r="A106" s="15">
        <f t="shared" si="5"/>
        <v>97</v>
      </c>
      <c r="C106" s="1" t="str">
        <f>'[1]2019 data'!B15</f>
        <v>CenterPoint Energy Houston Electric, LLC</v>
      </c>
      <c r="E106" s="5">
        <f>'[1]2019 data'!N15</f>
        <v>902774</v>
      </c>
      <c r="F106" s="12">
        <f>'[1]2019 data'!AB15</f>
        <v>92179.774000000005</v>
      </c>
      <c r="G106" s="4">
        <f t="shared" ref="G106:G129" si="6">E106/F106</f>
        <v>9.7936234905501056</v>
      </c>
    </row>
    <row r="107" spans="1:7" x14ac:dyDescent="0.25">
      <c r="A107" s="15">
        <f t="shared" ref="A107:A129" si="7">1+A106</f>
        <v>98</v>
      </c>
      <c r="C107" s="1" t="str">
        <f>'[1]2019 data'!B80</f>
        <v>Pacific Gas and Electric Company</v>
      </c>
      <c r="E107" s="5">
        <f>'[1]2019 data'!N80</f>
        <v>994876</v>
      </c>
      <c r="F107" s="12">
        <f>'[1]2019 data'!AB80</f>
        <v>100279.96</v>
      </c>
      <c r="G107" s="4">
        <f t="shared" si="6"/>
        <v>9.9209852098066253</v>
      </c>
    </row>
    <row r="108" spans="1:7" x14ac:dyDescent="0.25">
      <c r="A108" s="15">
        <f t="shared" si="7"/>
        <v>99</v>
      </c>
      <c r="C108" s="1" t="str">
        <f>'[1]2019 data'!B116</f>
        <v>Upper Michigan Energy Resources Corporation</v>
      </c>
      <c r="E108" s="5">
        <f>'[1]2019 data'!N116</f>
        <v>16802</v>
      </c>
      <c r="F108" s="12">
        <f>'[1]2019 data'!AB116</f>
        <v>1676.7860000000001</v>
      </c>
      <c r="G108" s="4">
        <f t="shared" si="6"/>
        <v>10.020360379917294</v>
      </c>
    </row>
    <row r="109" spans="1:7" x14ac:dyDescent="0.25">
      <c r="A109" s="15">
        <f t="shared" si="7"/>
        <v>100</v>
      </c>
      <c r="C109" s="1" t="str">
        <f>'[1]2019 data'!B59</f>
        <v>MDU Resources Group, Inc.</v>
      </c>
      <c r="E109" s="5">
        <f>'[1]2019 data'!N59</f>
        <v>34859</v>
      </c>
      <c r="F109" s="12">
        <f>'[1]2019 data'!AB59</f>
        <v>3399.904</v>
      </c>
      <c r="G109" s="4">
        <f t="shared" si="6"/>
        <v>10.252936553502687</v>
      </c>
    </row>
    <row r="110" spans="1:7" x14ac:dyDescent="0.25">
      <c r="A110" s="15">
        <f t="shared" si="7"/>
        <v>101</v>
      </c>
      <c r="C110" s="1" t="str">
        <f>'[1]2019 data'!B23</f>
        <v>Consumers Energy Company</v>
      </c>
      <c r="E110" s="5">
        <f>'[1]2019 data'!N23</f>
        <v>384264</v>
      </c>
      <c r="F110" s="12">
        <f>'[1]2019 data'!AB23</f>
        <v>37155.928999999996</v>
      </c>
      <c r="G110" s="4">
        <f t="shared" si="6"/>
        <v>10.341929547771501</v>
      </c>
    </row>
    <row r="111" spans="1:7" x14ac:dyDescent="0.25">
      <c r="A111" s="15">
        <f t="shared" si="7"/>
        <v>102</v>
      </c>
      <c r="C111" s="1" t="str">
        <f>'[1]2019 data'!B123</f>
        <v>Wisconsin Power and Light Company</v>
      </c>
      <c r="E111" s="5">
        <f>'[1]2019 data'!N123</f>
        <v>143561</v>
      </c>
      <c r="F111" s="12">
        <f>'[1]2019 data'!AB123</f>
        <v>13688.378000000001</v>
      </c>
      <c r="G111" s="4">
        <f t="shared" si="6"/>
        <v>10.48780213404393</v>
      </c>
    </row>
    <row r="112" spans="1:7" x14ac:dyDescent="0.25">
      <c r="A112" s="15">
        <f t="shared" si="7"/>
        <v>103</v>
      </c>
      <c r="C112" s="1" t="str">
        <f>'[1]2019 data'!B65</f>
        <v>Narragansett Electric Company</v>
      </c>
      <c r="E112" s="5">
        <f>'[1]2019 data'!N65</f>
        <v>76475</v>
      </c>
      <c r="F112" s="12">
        <f>'[1]2019 data'!AB65</f>
        <v>7244.2579999999998</v>
      </c>
      <c r="G112" s="4">
        <f t="shared" si="6"/>
        <v>10.5566367183499</v>
      </c>
    </row>
    <row r="113" spans="1:7" x14ac:dyDescent="0.25">
      <c r="A113" s="15">
        <f t="shared" si="7"/>
        <v>104</v>
      </c>
      <c r="C113" s="1" t="str">
        <f>'[1]2019 data'!B57</f>
        <v>Madison Gas and Electric Company</v>
      </c>
      <c r="E113" s="5">
        <f>'[1]2019 data'!N57</f>
        <v>39750</v>
      </c>
      <c r="F113" s="12">
        <f>'[1]2019 data'!AB57</f>
        <v>3706.93</v>
      </c>
      <c r="G113" s="4">
        <f t="shared" si="6"/>
        <v>10.723159056146191</v>
      </c>
    </row>
    <row r="114" spans="1:7" x14ac:dyDescent="0.25">
      <c r="A114" s="15">
        <f t="shared" si="7"/>
        <v>105</v>
      </c>
      <c r="C114" s="1" t="str">
        <f>'[1]2019 data'!B117</f>
        <v>Upper Peninsula Power Company</v>
      </c>
      <c r="E114" s="5">
        <f>'[1]2019 data'!N117</f>
        <v>8660</v>
      </c>
      <c r="F114" s="12">
        <f>'[1]2019 data'!AB117</f>
        <v>806.43799999999999</v>
      </c>
      <c r="G114" s="4">
        <f t="shared" si="6"/>
        <v>10.738581267251792</v>
      </c>
    </row>
    <row r="115" spans="1:7" x14ac:dyDescent="0.25">
      <c r="A115" s="15">
        <f t="shared" si="7"/>
        <v>106</v>
      </c>
      <c r="C115" s="1" t="str">
        <f>'[1]2019 data'!B70</f>
        <v>Northern States Power Company</v>
      </c>
      <c r="E115" s="5">
        <f>'[1]2019 data'!N70</f>
        <v>73178</v>
      </c>
      <c r="F115" s="12">
        <f>'[1]2019 data'!AB70</f>
        <v>6789.8270000000002</v>
      </c>
      <c r="G115" s="4">
        <f t="shared" si="6"/>
        <v>10.777594186125802</v>
      </c>
    </row>
    <row r="116" spans="1:7" x14ac:dyDescent="0.25">
      <c r="A116" s="15">
        <f t="shared" si="7"/>
        <v>107</v>
      </c>
      <c r="C116" s="1" t="str">
        <f>'[1]2019 data'!B109</f>
        <v>The Toledo Edison Company</v>
      </c>
      <c r="E116" s="5">
        <f>'[1]2019 data'!N109</f>
        <v>116281</v>
      </c>
      <c r="F116" s="12">
        <f>'[1]2019 data'!AB109</f>
        <v>10369.218000000001</v>
      </c>
      <c r="G116" s="4">
        <f t="shared" si="6"/>
        <v>11.214056836301445</v>
      </c>
    </row>
    <row r="117" spans="1:7" x14ac:dyDescent="0.25">
      <c r="A117" s="15">
        <f t="shared" si="7"/>
        <v>108</v>
      </c>
      <c r="C117" s="1" t="str">
        <f>'[1]2019 data'!B41</f>
        <v>Evergy Kansas South, Inc.</v>
      </c>
      <c r="E117" s="5">
        <f>'[1]2019 data'!N41</f>
        <v>130334</v>
      </c>
      <c r="F117" s="12">
        <f>'[1]2019 data'!AB41</f>
        <v>11120.812</v>
      </c>
      <c r="G117" s="4">
        <f t="shared" si="6"/>
        <v>11.71982765287283</v>
      </c>
    </row>
    <row r="118" spans="1:7" x14ac:dyDescent="0.25">
      <c r="A118" s="15">
        <f t="shared" si="7"/>
        <v>109</v>
      </c>
      <c r="C118" s="1" t="str">
        <f>'[1]2019 data'!B18</f>
        <v>Cheyenne Light, Fuel and Power Company</v>
      </c>
      <c r="E118" s="5">
        <f>'[1]2019 data'!N18</f>
        <v>21421</v>
      </c>
      <c r="F118" s="12">
        <f>'[1]2019 data'!AB18</f>
        <v>1807.3389999999999</v>
      </c>
      <c r="G118" s="4">
        <f t="shared" si="6"/>
        <v>11.852231374412881</v>
      </c>
    </row>
    <row r="119" spans="1:7" x14ac:dyDescent="0.25">
      <c r="A119" s="15">
        <f t="shared" si="7"/>
        <v>110</v>
      </c>
      <c r="C119" s="1" t="str">
        <f>'[1]2019 data'!B106</f>
        <v>The Cleveland Electric Illuminating Company</v>
      </c>
      <c r="E119" s="5">
        <f>'[1]2019 data'!N106</f>
        <v>234629</v>
      </c>
      <c r="F119" s="12">
        <f>'[1]2019 data'!AB106</f>
        <v>18053.756000000001</v>
      </c>
      <c r="G119" s="4">
        <f t="shared" si="6"/>
        <v>12.996132217583975</v>
      </c>
    </row>
    <row r="120" spans="1:7" x14ac:dyDescent="0.25">
      <c r="A120" s="15">
        <f t="shared" si="7"/>
        <v>111</v>
      </c>
      <c r="C120" s="1" t="str">
        <f>'[1]2019 data'!B74</f>
        <v>Ohio Edison Company</v>
      </c>
      <c r="E120" s="5">
        <f>'[1]2019 data'!N74</f>
        <v>309179</v>
      </c>
      <c r="F120" s="12">
        <f>'[1]2019 data'!AB74</f>
        <v>23441.456999999999</v>
      </c>
      <c r="G120" s="4">
        <f t="shared" si="6"/>
        <v>13.189410538773252</v>
      </c>
    </row>
    <row r="121" spans="1:7" x14ac:dyDescent="0.25">
      <c r="A121" s="15">
        <f t="shared" si="7"/>
        <v>112</v>
      </c>
      <c r="C121" s="1" t="str">
        <f>'[1]2019 data'!B122</f>
        <v>Wisconsin Electric Power Company</v>
      </c>
      <c r="E121" s="5">
        <f>'[1]2019 data'!N122</f>
        <v>423796</v>
      </c>
      <c r="F121" s="12">
        <f>'[1]2019 data'!AB122</f>
        <v>30819.911</v>
      </c>
      <c r="G121" s="4">
        <f t="shared" si="6"/>
        <v>13.750721084171852</v>
      </c>
    </row>
    <row r="122" spans="1:7" x14ac:dyDescent="0.25">
      <c r="A122" s="15">
        <f t="shared" si="7"/>
        <v>113</v>
      </c>
      <c r="C122" s="1" t="str">
        <f>'[1]2019 data'!B51</f>
        <v>Interstate Power and Light Company</v>
      </c>
      <c r="E122" s="5">
        <f>'[1]2019 data'!N51</f>
        <v>343156</v>
      </c>
      <c r="F122" s="12">
        <f>'[1]2019 data'!AB51</f>
        <v>19472.928</v>
      </c>
      <c r="G122" s="4">
        <f t="shared" si="6"/>
        <v>17.622208637550553</v>
      </c>
    </row>
    <row r="123" spans="1:7" x14ac:dyDescent="0.25">
      <c r="A123" s="15">
        <f t="shared" si="7"/>
        <v>114</v>
      </c>
      <c r="C123" s="1" t="str">
        <f>'[1]2019 data'!B73</f>
        <v>NSTAR Electric Company</v>
      </c>
      <c r="E123" s="5">
        <f>'[1]2019 data'!N73</f>
        <v>448679</v>
      </c>
      <c r="F123" s="12">
        <f>'[1]2019 data'!AB73</f>
        <v>24692.613000000001</v>
      </c>
      <c r="G123" s="4">
        <f t="shared" si="6"/>
        <v>18.170575953221313</v>
      </c>
    </row>
    <row r="124" spans="1:7" x14ac:dyDescent="0.25">
      <c r="A124" s="15">
        <f t="shared" si="7"/>
        <v>115</v>
      </c>
      <c r="C124" s="1" t="str">
        <f>'[1]2019 data'!B44</f>
        <v>Fitchburg Gas and Electric Light Company</v>
      </c>
      <c r="E124" s="5">
        <f>'[1]2019 data'!N44</f>
        <v>8740</v>
      </c>
      <c r="F124" s="12">
        <f>'[1]2019 data'!AB44</f>
        <v>468.46800000000002</v>
      </c>
      <c r="G124" s="4">
        <f t="shared" si="6"/>
        <v>18.656557118095577</v>
      </c>
    </row>
    <row r="125" spans="1:7" x14ac:dyDescent="0.25">
      <c r="A125" s="15">
        <f t="shared" si="7"/>
        <v>116</v>
      </c>
      <c r="C125" s="1" t="str">
        <f>'[1]2019 data'!B47</f>
        <v>Green Mountain Power Corporation</v>
      </c>
      <c r="E125" s="5">
        <f>'[1]2019 data'!N47</f>
        <v>117585</v>
      </c>
      <c r="F125" s="12">
        <f>'[1]2019 data'!AB47</f>
        <v>5218.7700000000004</v>
      </c>
      <c r="G125" s="4">
        <f t="shared" si="6"/>
        <v>22.531171138026775</v>
      </c>
    </row>
    <row r="126" spans="1:7" x14ac:dyDescent="0.25">
      <c r="A126" s="15">
        <f t="shared" si="7"/>
        <v>117</v>
      </c>
      <c r="C126" s="1" t="str">
        <f>'[1]2019 data'!B114</f>
        <v>Unitil Energy Systems, Inc.</v>
      </c>
      <c r="E126" s="5">
        <f>'[1]2019 data'!N114</f>
        <v>28202</v>
      </c>
      <c r="F126" s="12">
        <f>'[1]2019 data'!AB114</f>
        <v>1210.98</v>
      </c>
      <c r="G126" s="4">
        <f t="shared" si="6"/>
        <v>23.28857619448711</v>
      </c>
    </row>
    <row r="127" spans="1:7" x14ac:dyDescent="0.25">
      <c r="A127" s="15">
        <f t="shared" si="7"/>
        <v>118</v>
      </c>
      <c r="C127" s="1" t="str">
        <f>'[1]2019 data'!B58</f>
        <v>Massachusetts Electric Company</v>
      </c>
      <c r="E127" s="5">
        <f>'[1]2019 data'!N58</f>
        <v>463236</v>
      </c>
      <c r="F127" s="12">
        <f>'[1]2019 data'!AB58</f>
        <v>19224.218000000001</v>
      </c>
      <c r="G127" s="4">
        <f t="shared" si="6"/>
        <v>24.096480803536455</v>
      </c>
    </row>
    <row r="128" spans="1:7" ht="19.5" x14ac:dyDescent="0.35">
      <c r="A128" s="15">
        <f t="shared" si="7"/>
        <v>119</v>
      </c>
      <c r="C128" s="1" t="str">
        <f>'[1]2019 data'!B110</f>
        <v>The United Illuminating Company</v>
      </c>
      <c r="D128" s="6"/>
      <c r="E128" s="5">
        <f>'[1]2019 data'!N110</f>
        <v>146914</v>
      </c>
      <c r="F128" s="12">
        <f>'[1]2019 data'!AB110</f>
        <v>4978.47</v>
      </c>
      <c r="G128" s="4">
        <f t="shared" si="6"/>
        <v>29.509869498058638</v>
      </c>
    </row>
    <row r="129" spans="1:7" x14ac:dyDescent="0.25">
      <c r="A129" s="15">
        <f t="shared" si="7"/>
        <v>120</v>
      </c>
      <c r="C129" s="1" t="str">
        <f>'[1]2019 data'!B17</f>
        <v>Central Maine Power Company</v>
      </c>
      <c r="E129" s="5">
        <f>'[1]2019 data'!N17</f>
        <v>182627</v>
      </c>
      <c r="F129" s="12">
        <f>'[1]2019 data'!AB17</f>
        <v>230.43700000000001</v>
      </c>
      <c r="G129" s="4">
        <f t="shared" si="6"/>
        <v>792.52463797046482</v>
      </c>
    </row>
    <row r="130" spans="1:7" x14ac:dyDescent="0.25">
      <c r="E130" s="5"/>
      <c r="G130" s="4"/>
    </row>
    <row r="131" spans="1:7" x14ac:dyDescent="0.25">
      <c r="E131" s="5"/>
      <c r="G131" s="4"/>
    </row>
    <row r="132" spans="1:7" x14ac:dyDescent="0.25">
      <c r="E132" s="5"/>
      <c r="G132" s="4"/>
    </row>
    <row r="133" spans="1:7" x14ac:dyDescent="0.25">
      <c r="C133" s="21" t="s">
        <v>10</v>
      </c>
      <c r="D133" s="21"/>
      <c r="E133" s="9">
        <f>SUM(E10:E129)</f>
        <v>15751459</v>
      </c>
      <c r="F133" s="14">
        <f>SUM(F10:F129)</f>
        <v>3087384.2259999984</v>
      </c>
      <c r="G133" s="10">
        <f>E133/F133</f>
        <v>5.1018784339672303</v>
      </c>
    </row>
    <row r="134" spans="1:7" x14ac:dyDescent="0.25">
      <c r="C134" s="21"/>
      <c r="D134" s="21"/>
      <c r="E134" s="21"/>
      <c r="F134" s="45"/>
      <c r="G134" s="21"/>
    </row>
    <row r="135" spans="1:7" x14ac:dyDescent="0.25">
      <c r="C135" s="21" t="s">
        <v>11</v>
      </c>
      <c r="D135" s="21"/>
      <c r="E135" s="9">
        <f>AVERAGE(E10:E129)</f>
        <v>131262.15833333333</v>
      </c>
      <c r="F135" s="14">
        <f>AVERAGE(F10:F129)</f>
        <v>25728.20188333332</v>
      </c>
      <c r="G135" s="10">
        <f>AVERAGE(G10:G129)</f>
        <v>12.452730237242138</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BRS-10
2022 Rate Case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7"/>
  <sheetViews>
    <sheetView view="pageLayout" zoomScaleNormal="100" workbookViewId="0">
      <selection activeCell="A4" sqref="A4:G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14</v>
      </c>
      <c r="B4" s="72"/>
      <c r="C4" s="72"/>
      <c r="D4" s="72"/>
      <c r="E4" s="72"/>
      <c r="F4" s="72"/>
      <c r="G4" s="72"/>
    </row>
    <row r="5" spans="1:7" ht="15.4" x14ac:dyDescent="0.35">
      <c r="A5" s="72" t="s">
        <v>4</v>
      </c>
      <c r="B5" s="73"/>
      <c r="C5" s="73"/>
      <c r="D5" s="73"/>
      <c r="E5" s="73"/>
      <c r="F5" s="73"/>
      <c r="G5" s="73"/>
    </row>
    <row r="6" spans="1:7" ht="15.4" x14ac:dyDescent="0.35">
      <c r="A6" s="72">
        <v>2020</v>
      </c>
      <c r="B6" s="72"/>
      <c r="C6" s="72"/>
      <c r="D6" s="72"/>
      <c r="E6" s="72"/>
      <c r="F6" s="72"/>
      <c r="G6" s="72"/>
    </row>
    <row r="9" spans="1:7" ht="33.75" customHeight="1" thickBot="1" x14ac:dyDescent="0.4">
      <c r="A9" s="3" t="s">
        <v>5</v>
      </c>
      <c r="B9" s="2"/>
      <c r="C9" s="3" t="s">
        <v>6</v>
      </c>
      <c r="D9" s="2"/>
      <c r="E9" s="3" t="s">
        <v>15</v>
      </c>
      <c r="F9" s="11" t="s">
        <v>8</v>
      </c>
      <c r="G9" s="3" t="s">
        <v>9</v>
      </c>
    </row>
    <row r="10" spans="1:7" ht="15.4" x14ac:dyDescent="0.35">
      <c r="A10" s="15">
        <v>1</v>
      </c>
      <c r="C10" s="1" t="str">
        <f>'[2]2020 data'!B47</f>
        <v>Golden State Water Company</v>
      </c>
      <c r="E10" s="5">
        <f>'[2]2020 data'!N47</f>
        <v>31</v>
      </c>
      <c r="F10" s="12">
        <f>'[2]2020 data'!AB47</f>
        <v>68.113</v>
      </c>
      <c r="G10" s="4">
        <f t="shared" ref="G10:G41" si="0">E10/F10</f>
        <v>0.45512604055026207</v>
      </c>
    </row>
    <row r="11" spans="1:7" ht="15.4" x14ac:dyDescent="0.35">
      <c r="A11" s="15">
        <f t="shared" ref="A11:A42" si="1">1+A10</f>
        <v>2</v>
      </c>
      <c r="C11" s="1" t="str">
        <f>'[2]2020 data'!B56</f>
        <v>Kingsport Power Company</v>
      </c>
      <c r="E11" s="5">
        <f>'[2]2020 data'!N56</f>
        <v>768</v>
      </c>
      <c r="F11" s="12">
        <f>'[2]2020 data'!AB56</f>
        <v>1661.0139999999999</v>
      </c>
      <c r="G11" s="4">
        <f t="shared" si="0"/>
        <v>0.46236816787817564</v>
      </c>
    </row>
    <row r="12" spans="1:7" ht="17.649999999999999" x14ac:dyDescent="0.35">
      <c r="A12" s="15">
        <f t="shared" si="1"/>
        <v>3</v>
      </c>
      <c r="B12" s="6"/>
      <c r="C12" s="1" t="str">
        <f>'[2]2020 data'!B45</f>
        <v>Florida Power &amp; Light Company</v>
      </c>
      <c r="E12" s="5">
        <f>'[2]2020 data'!N45</f>
        <v>75480</v>
      </c>
      <c r="F12" s="12">
        <f>'[2]2020 data'!AB45</f>
        <v>124528.405</v>
      </c>
      <c r="G12" s="4">
        <f t="shared" si="0"/>
        <v>0.60612677083593902</v>
      </c>
    </row>
    <row r="13" spans="1:7" ht="15.4" x14ac:dyDescent="0.35">
      <c r="A13" s="15">
        <f t="shared" si="1"/>
        <v>4</v>
      </c>
      <c r="C13" s="1" t="str">
        <f>'[2]2020 data'!B26</f>
        <v>Duke Energy Carolinas, LLC</v>
      </c>
      <c r="E13" s="5">
        <f>'[2]2020 data'!N26</f>
        <v>51399</v>
      </c>
      <c r="F13" s="12">
        <f>'[2]2020 data'!AB26</f>
        <v>84574.104999999996</v>
      </c>
      <c r="G13" s="4">
        <f t="shared" si="0"/>
        <v>0.60773921284771504</v>
      </c>
    </row>
    <row r="14" spans="1:7" ht="15.4" x14ac:dyDescent="0.35">
      <c r="A14" s="15">
        <f t="shared" si="1"/>
        <v>5</v>
      </c>
      <c r="C14" s="1" t="str">
        <f>'[2]2020 data'!B105</f>
        <v>Tampa Electric Company</v>
      </c>
      <c r="E14" s="5">
        <f>'[2]2020 data'!N105</f>
        <v>12472</v>
      </c>
      <c r="F14" s="12">
        <f>'[2]2020 data'!AB105</f>
        <v>20029.29</v>
      </c>
      <c r="G14" s="4">
        <f t="shared" si="0"/>
        <v>0.62268807331662779</v>
      </c>
    </row>
    <row r="15" spans="1:7" ht="15.4" x14ac:dyDescent="0.35">
      <c r="A15" s="15">
        <f t="shared" si="1"/>
        <v>6</v>
      </c>
      <c r="C15" s="1" t="str">
        <f>'[2]2020 data'!B31</f>
        <v>Duke Energy Progress, LLC</v>
      </c>
      <c r="E15" s="5">
        <f>'[2]2020 data'!N31</f>
        <v>41375</v>
      </c>
      <c r="F15" s="12">
        <f>'[2]2020 data'!AB31</f>
        <v>65240.144</v>
      </c>
      <c r="G15" s="4">
        <f t="shared" si="0"/>
        <v>0.63419541195371976</v>
      </c>
    </row>
    <row r="16" spans="1:7" ht="15.4" x14ac:dyDescent="0.35">
      <c r="A16" s="15">
        <f t="shared" si="1"/>
        <v>7</v>
      </c>
      <c r="C16" s="1" t="str">
        <f>'[2]2020 data'!B64</f>
        <v>Mississippi Power Company</v>
      </c>
      <c r="E16" s="5">
        <f>'[2]2020 data'!N64</f>
        <v>13743</v>
      </c>
      <c r="F16" s="12">
        <f>'[2]2020 data'!AB64</f>
        <v>18139.186000000002</v>
      </c>
      <c r="G16" s="4">
        <f t="shared" si="0"/>
        <v>0.75764149504834444</v>
      </c>
    </row>
    <row r="17" spans="1:7" ht="15.4" x14ac:dyDescent="0.35">
      <c r="A17" s="15">
        <f t="shared" si="1"/>
        <v>8</v>
      </c>
      <c r="C17" s="1" t="str">
        <f>'[2]2020 data'!B98</f>
        <v>SCANA Corporation</v>
      </c>
      <c r="E17" s="5">
        <f>'[2]2020 data'!N98</f>
        <v>21407</v>
      </c>
      <c r="F17" s="12">
        <f>'[2]2020 data'!AB98</f>
        <v>24800.276000000002</v>
      </c>
      <c r="G17" s="4">
        <f t="shared" si="0"/>
        <v>0.863175877558782</v>
      </c>
    </row>
    <row r="18" spans="1:7" ht="17.649999999999999" x14ac:dyDescent="0.35">
      <c r="A18" s="15">
        <f t="shared" si="1"/>
        <v>9</v>
      </c>
      <c r="C18" s="1" t="str">
        <f>'[2]2020 data'!B61</f>
        <v>Metropolitan Edison Company</v>
      </c>
      <c r="D18" s="6"/>
      <c r="E18" s="5">
        <f>'[2]2020 data'!N61</f>
        <v>12060</v>
      </c>
      <c r="F18" s="12">
        <f>'[2]2020 data'!AB61</f>
        <v>13838.504000000001</v>
      </c>
      <c r="G18" s="4">
        <f t="shared" si="0"/>
        <v>0.87148148383669211</v>
      </c>
    </row>
    <row r="19" spans="1:7" ht="15.4" x14ac:dyDescent="0.35">
      <c r="A19" s="15">
        <f t="shared" si="1"/>
        <v>10</v>
      </c>
      <c r="C19" s="1" t="str">
        <f>'[2]2020 data'!B27</f>
        <v>Duke Energy Florida, LLC</v>
      </c>
      <c r="E19" s="5">
        <f>'[2]2020 data'!N27</f>
        <v>37982</v>
      </c>
      <c r="F19" s="12">
        <f>'[2]2020 data'!AB27</f>
        <v>42249.536</v>
      </c>
      <c r="G19" s="4">
        <f t="shared" si="0"/>
        <v>0.89899212147560625</v>
      </c>
    </row>
    <row r="20" spans="1:7" ht="15.4" x14ac:dyDescent="0.35">
      <c r="A20" s="15">
        <f t="shared" si="1"/>
        <v>11</v>
      </c>
      <c r="C20" s="1" t="str">
        <f>'[2]2020 data'!B32</f>
        <v>Duquesne Light Company</v>
      </c>
      <c r="E20" s="5">
        <f>'[2]2020 data'!N32</f>
        <v>11738</v>
      </c>
      <c r="F20" s="12">
        <f>'[2]2020 data'!AB32</f>
        <v>12159.638999999999</v>
      </c>
      <c r="G20" s="4">
        <f t="shared" si="0"/>
        <v>0.96532471070892822</v>
      </c>
    </row>
    <row r="21" spans="1:7" ht="15.4" x14ac:dyDescent="0.35">
      <c r="A21" s="15">
        <f t="shared" si="1"/>
        <v>12</v>
      </c>
      <c r="C21" s="1" t="str">
        <f>'[2]2020 data'!B84</f>
        <v>Pennsylvania Power Company</v>
      </c>
      <c r="E21" s="5">
        <f>'[2]2020 data'!N84</f>
        <v>4647</v>
      </c>
      <c r="F21" s="12">
        <f>'[2]2020 data'!AB84</f>
        <v>4277.2830000000004</v>
      </c>
      <c r="G21" s="4">
        <f t="shared" si="0"/>
        <v>1.0864373481951042</v>
      </c>
    </row>
    <row r="22" spans="1:7" ht="15.4" x14ac:dyDescent="0.35">
      <c r="A22" s="15">
        <f t="shared" si="1"/>
        <v>13</v>
      </c>
      <c r="C22" s="1" t="str">
        <f>'[2]2020 data'!B95</f>
        <v>Rochester Gas and Electric Co</v>
      </c>
      <c r="E22" s="5">
        <f>'[2]2020 data'!N95</f>
        <v>8046</v>
      </c>
      <c r="F22" s="12">
        <f>'[2]2020 data'!AB95</f>
        <v>7088.36</v>
      </c>
      <c r="G22" s="4">
        <f t="shared" si="0"/>
        <v>1.1351003617197772</v>
      </c>
    </row>
    <row r="23" spans="1:7" ht="15.4" x14ac:dyDescent="0.35">
      <c r="A23" s="15">
        <f t="shared" si="1"/>
        <v>14</v>
      </c>
      <c r="C23" s="1" t="str">
        <f>'[2]2020 data'!B38</f>
        <v>Entergy New Orleans, LLC</v>
      </c>
      <c r="E23" s="5">
        <f>'[2]2020 data'!N38</f>
        <v>8460</v>
      </c>
      <c r="F23" s="12">
        <f>'[2]2020 data'!AB38</f>
        <v>7418.3980000000001</v>
      </c>
      <c r="G23" s="4">
        <f t="shared" si="0"/>
        <v>1.1404079425234397</v>
      </c>
    </row>
    <row r="24" spans="1:7" s="6" customFormat="1" ht="17.649999999999999" x14ac:dyDescent="0.35">
      <c r="A24" s="15">
        <f t="shared" si="1"/>
        <v>15</v>
      </c>
      <c r="B24" s="1"/>
      <c r="C24" s="1" t="str">
        <f>'[2]2020 data'!B46</f>
        <v>Georgia Power Company</v>
      </c>
      <c r="D24" s="1"/>
      <c r="E24" s="5">
        <f>'[2]2020 data'!N46</f>
        <v>99898</v>
      </c>
      <c r="F24" s="12">
        <f>'[2]2020 data'!AB46</f>
        <v>83502.991999999998</v>
      </c>
      <c r="G24" s="4">
        <f t="shared" si="0"/>
        <v>1.1963403658637766</v>
      </c>
    </row>
    <row r="25" spans="1:7" ht="15.4" x14ac:dyDescent="0.35">
      <c r="A25" s="15">
        <f t="shared" si="1"/>
        <v>16</v>
      </c>
      <c r="C25" s="1" t="str">
        <f>'[2]2020 data'!B87</f>
        <v>Potomac Electric Power Company</v>
      </c>
      <c r="E25" s="5">
        <f>'[2]2020 data'!N87</f>
        <v>28132</v>
      </c>
      <c r="F25" s="12">
        <f>'[2]2020 data'!AB87</f>
        <v>22944.615000000002</v>
      </c>
      <c r="G25" s="4">
        <f t="shared" si="0"/>
        <v>1.2260828957034144</v>
      </c>
    </row>
    <row r="26" spans="1:7" ht="15.4" x14ac:dyDescent="0.35">
      <c r="A26" s="15">
        <f t="shared" si="1"/>
        <v>17</v>
      </c>
      <c r="C26" s="1" t="str">
        <f>'[2]2020 data'!B6</f>
        <v>Alabama Power Company</v>
      </c>
      <c r="E26" s="5">
        <f>'[2]2020 data'!N6</f>
        <v>73685</v>
      </c>
      <c r="F26" s="12">
        <f>'[2]2020 data'!AB6</f>
        <v>59424.921000000002</v>
      </c>
      <c r="G26" s="4">
        <f t="shared" si="0"/>
        <v>1.2399679925531579</v>
      </c>
    </row>
    <row r="27" spans="1:7" ht="17.649999999999999" x14ac:dyDescent="0.35">
      <c r="A27" s="16">
        <f t="shared" si="1"/>
        <v>18</v>
      </c>
      <c r="C27" s="6" t="str">
        <f>'[2]2020 data'!B39</f>
        <v>Entergy Texas, Inc.</v>
      </c>
      <c r="D27" s="6"/>
      <c r="E27" s="7">
        <f>'[2]2020 data'!N39</f>
        <v>28842</v>
      </c>
      <c r="F27" s="13">
        <f>'[2]2020 data'!AB39</f>
        <v>20689.481</v>
      </c>
      <c r="G27" s="8">
        <f t="shared" si="0"/>
        <v>1.3940417355080101</v>
      </c>
    </row>
    <row r="28" spans="1:7" ht="17.649999999999999" x14ac:dyDescent="0.35">
      <c r="A28" s="15">
        <f t="shared" si="1"/>
        <v>19</v>
      </c>
      <c r="B28" s="6"/>
      <c r="C28" s="1" t="str">
        <f>'[2]2020 data'!B37</f>
        <v>Entergy Mississippi, LLC</v>
      </c>
      <c r="E28" s="5">
        <f>'[2]2020 data'!N37</f>
        <v>24409</v>
      </c>
      <c r="F28" s="12">
        <f>'[2]2020 data'!AB37</f>
        <v>16718.047999999999</v>
      </c>
      <c r="G28" s="4">
        <f t="shared" si="0"/>
        <v>1.4600388753519551</v>
      </c>
    </row>
    <row r="29" spans="1:7" ht="15.4" x14ac:dyDescent="0.35">
      <c r="A29" s="15">
        <f t="shared" si="1"/>
        <v>20</v>
      </c>
      <c r="C29" s="1" t="str">
        <f>'[2]2020 data'!B50</f>
        <v>Idaho Power Company</v>
      </c>
      <c r="E29" s="5">
        <f>'[2]2020 data'!N50</f>
        <v>25239</v>
      </c>
      <c r="F29" s="12">
        <f>'[2]2020 data'!AB50</f>
        <v>16715.399000000001</v>
      </c>
      <c r="G29" s="4">
        <f t="shared" si="0"/>
        <v>1.5099250696917255</v>
      </c>
    </row>
    <row r="30" spans="1:7" x14ac:dyDescent="0.25">
      <c r="A30" s="15">
        <f t="shared" si="1"/>
        <v>21</v>
      </c>
      <c r="C30" s="1" t="str">
        <f>'[2]2020 data'!B36</f>
        <v>Entergy Louisiana, LLC</v>
      </c>
      <c r="E30" s="5">
        <f>'[2]2020 data'!N36</f>
        <v>93671</v>
      </c>
      <c r="F30" s="12">
        <f>'[2]2020 data'!AB36</f>
        <v>61845.987999999998</v>
      </c>
      <c r="G30" s="4">
        <f t="shared" si="0"/>
        <v>1.5145849072699753</v>
      </c>
    </row>
    <row r="31" spans="1:7" x14ac:dyDescent="0.25">
      <c r="A31" s="15">
        <f t="shared" si="1"/>
        <v>22</v>
      </c>
      <c r="C31" s="1" t="str">
        <f>'[2]2020 data'!B49</f>
        <v>Gulf Power Company</v>
      </c>
      <c r="E31" s="5">
        <f>'[2]2020 data'!N49</f>
        <v>22510</v>
      </c>
      <c r="F31" s="12">
        <f>'[2]2020 data'!AB49</f>
        <v>14201.703</v>
      </c>
      <c r="G31" s="4">
        <f t="shared" si="0"/>
        <v>1.5850211766856412</v>
      </c>
    </row>
    <row r="32" spans="1:7" ht="17.25" customHeight="1" x14ac:dyDescent="0.35">
      <c r="A32" s="15">
        <f t="shared" si="1"/>
        <v>23</v>
      </c>
      <c r="B32" s="6"/>
      <c r="C32" s="1" t="str">
        <f>'[2]2020 data'!B89</f>
        <v>Public Service Company of Colorado</v>
      </c>
      <c r="E32" s="5">
        <f>'[2]2020 data'!N89</f>
        <v>59734</v>
      </c>
      <c r="F32" s="12">
        <f>'[2]2020 data'!AB89</f>
        <v>36454.004999999997</v>
      </c>
      <c r="G32" s="4">
        <f t="shared" si="0"/>
        <v>1.6386128218284932</v>
      </c>
    </row>
    <row r="33" spans="1:7" x14ac:dyDescent="0.25">
      <c r="A33" s="15">
        <f t="shared" si="1"/>
        <v>24</v>
      </c>
      <c r="C33" s="1" t="str">
        <f>'[2]2020 data'!B35</f>
        <v>Entergy Arkansas, LLC</v>
      </c>
      <c r="E33" s="5">
        <f>'[2]2020 data'!N35</f>
        <v>45054</v>
      </c>
      <c r="F33" s="12">
        <f>'[2]2020 data'!AB35</f>
        <v>26604.407999999999</v>
      </c>
      <c r="G33" s="4">
        <f t="shared" si="0"/>
        <v>1.6934787648723475</v>
      </c>
    </row>
    <row r="34" spans="1:7" x14ac:dyDescent="0.25">
      <c r="A34" s="15">
        <f t="shared" si="1"/>
        <v>25</v>
      </c>
      <c r="C34" s="1" t="str">
        <f>'[2]2020 data'!B7</f>
        <v>Ameren Illinois Company</v>
      </c>
      <c r="E34" s="5">
        <f>'[2]2020 data'!N7</f>
        <v>58909</v>
      </c>
      <c r="F34" s="12">
        <f>'[2]2020 data'!AB7</f>
        <v>34145.584999999999</v>
      </c>
      <c r="G34" s="4">
        <f t="shared" si="0"/>
        <v>1.7252303628712176</v>
      </c>
    </row>
    <row r="35" spans="1:7" x14ac:dyDescent="0.25">
      <c r="A35" s="15">
        <f t="shared" si="1"/>
        <v>26</v>
      </c>
      <c r="C35" s="1" t="str">
        <f>'[2]2020 data'!B12</f>
        <v>Baltimore Gas and Electric Company</v>
      </c>
      <c r="E35" s="5">
        <f>'[2]2020 data'!N12</f>
        <v>49190</v>
      </c>
      <c r="F35" s="12">
        <f>'[2]2020 data'!AB12</f>
        <v>28249.631000000001</v>
      </c>
      <c r="G35" s="4">
        <f t="shared" si="0"/>
        <v>1.7412616823207354</v>
      </c>
    </row>
    <row r="36" spans="1:7" x14ac:dyDescent="0.25">
      <c r="A36" s="15">
        <f t="shared" si="1"/>
        <v>27</v>
      </c>
      <c r="C36" s="1" t="str">
        <f>'[2]2020 data'!B96</f>
        <v>Rockland Electric Company</v>
      </c>
      <c r="E36" s="5">
        <f>'[2]2020 data'!N96</f>
        <v>2772</v>
      </c>
      <c r="F36" s="12">
        <f>'[2]2020 data'!AB96</f>
        <v>1493.921</v>
      </c>
      <c r="G36" s="4">
        <f t="shared" si="0"/>
        <v>1.8555198032559954</v>
      </c>
    </row>
    <row r="37" spans="1:7" ht="17.25" customHeight="1" x14ac:dyDescent="0.25">
      <c r="A37" s="15">
        <f t="shared" si="1"/>
        <v>28</v>
      </c>
      <c r="C37" s="1" t="str">
        <f>'[2]2020 data'!B53</f>
        <v>Jersey Central Power &amp; Light Company</v>
      </c>
      <c r="E37" s="5">
        <f>'[2]2020 data'!N53</f>
        <v>39048</v>
      </c>
      <c r="F37" s="12">
        <f>'[2]2020 data'!AB53</f>
        <v>19996.63</v>
      </c>
      <c r="G37" s="4">
        <f t="shared" si="0"/>
        <v>1.9527290348423709</v>
      </c>
    </row>
    <row r="38" spans="1:7" x14ac:dyDescent="0.25">
      <c r="A38" s="15">
        <f t="shared" si="1"/>
        <v>29</v>
      </c>
      <c r="C38" s="1" t="str">
        <f>'[2]2020 data'!B24</f>
        <v>Delmarva Power &amp; Light Company</v>
      </c>
      <c r="E38" s="5">
        <f>'[2]2020 data'!N24</f>
        <v>23627</v>
      </c>
      <c r="F38" s="12">
        <f>'[2]2020 data'!AB24</f>
        <v>11998.66</v>
      </c>
      <c r="G38" s="4">
        <f t="shared" si="0"/>
        <v>1.9691365535818166</v>
      </c>
    </row>
    <row r="39" spans="1:7" x14ac:dyDescent="0.25">
      <c r="A39" s="15">
        <f t="shared" si="1"/>
        <v>30</v>
      </c>
      <c r="C39" s="1" t="str">
        <f>'[2]2020 data'!B57</f>
        <v>Louisville Gas and Electric Company</v>
      </c>
      <c r="E39" s="5">
        <f>'[2]2020 data'!N57</f>
        <v>23977</v>
      </c>
      <c r="F39" s="12">
        <f>'[2]2020 data'!AB57</f>
        <v>12098.537</v>
      </c>
      <c r="G39" s="4">
        <f t="shared" si="0"/>
        <v>1.9818098667632293</v>
      </c>
    </row>
    <row r="40" spans="1:7" x14ac:dyDescent="0.25">
      <c r="A40" s="15">
        <f t="shared" si="1"/>
        <v>31</v>
      </c>
      <c r="C40" s="1" t="str">
        <f>'[2]2020 data'!B33</f>
        <v>El Paso Electric Company</v>
      </c>
      <c r="E40" s="5">
        <f>'[2]2020 data'!N33</f>
        <v>23717</v>
      </c>
      <c r="F40" s="12">
        <f>'[2]2020 data'!AB33</f>
        <v>11835.446</v>
      </c>
      <c r="G40" s="4">
        <f t="shared" si="0"/>
        <v>2.003895755174752</v>
      </c>
    </row>
    <row r="41" spans="1:7" x14ac:dyDescent="0.25">
      <c r="A41" s="15">
        <f t="shared" si="1"/>
        <v>32</v>
      </c>
      <c r="C41" s="1" t="str">
        <f>'[2]2020 data'!B30</f>
        <v>Duke Energy Ohio, Inc.</v>
      </c>
      <c r="E41" s="5">
        <f>'[2]2020 data'!N30</f>
        <v>41101</v>
      </c>
      <c r="F41" s="12">
        <f>'[2]2020 data'!AB30</f>
        <v>20080.807000000001</v>
      </c>
      <c r="G41" s="4">
        <f t="shared" si="0"/>
        <v>2.0467802912502471</v>
      </c>
    </row>
    <row r="42" spans="1:7" x14ac:dyDescent="0.25">
      <c r="A42" s="15">
        <f t="shared" si="1"/>
        <v>33</v>
      </c>
      <c r="C42" s="1" t="str">
        <f>'[2]2020 data'!B62</f>
        <v>MidAmerican Energy Company</v>
      </c>
      <c r="E42" s="5">
        <f>'[2]2020 data'!N62</f>
        <v>88220</v>
      </c>
      <c r="F42" s="12">
        <f>'[2]2020 data'!AB62</f>
        <v>37815.021000000001</v>
      </c>
      <c r="G42" s="4">
        <f t="shared" ref="G42:G73" si="2">E42/F42</f>
        <v>2.3329353697833461</v>
      </c>
    </row>
    <row r="43" spans="1:7" x14ac:dyDescent="0.25">
      <c r="A43" s="15">
        <f t="shared" ref="A43:A74" si="3">1+A42</f>
        <v>34</v>
      </c>
      <c r="C43" s="1" t="str">
        <f>'[2]2020 data'!B67</f>
        <v>Nevada Power Company</v>
      </c>
      <c r="E43" s="5">
        <f>'[2]2020 data'!N67</f>
        <v>51657</v>
      </c>
      <c r="F43" s="12">
        <f>'[2]2020 data'!AB67</f>
        <v>22130.929</v>
      </c>
      <c r="G43" s="4">
        <f t="shared" si="2"/>
        <v>2.3341541604511948</v>
      </c>
    </row>
    <row r="44" spans="1:7" x14ac:dyDescent="0.25">
      <c r="A44" s="15">
        <f t="shared" si="3"/>
        <v>35</v>
      </c>
      <c r="C44" s="1" t="str">
        <f>'[2]2020 data'!B108</f>
        <v>The Connecticut Light and Power Company</v>
      </c>
      <c r="E44" s="5">
        <f>'[2]2020 data'!N108</f>
        <v>65222</v>
      </c>
      <c r="F44" s="12">
        <f>'[2]2020 data'!AB108</f>
        <v>27642.921999999999</v>
      </c>
      <c r="G44" s="4">
        <f t="shared" si="2"/>
        <v>2.3594466605230808</v>
      </c>
    </row>
    <row r="45" spans="1:7" x14ac:dyDescent="0.25">
      <c r="A45" s="15">
        <f t="shared" si="3"/>
        <v>36</v>
      </c>
      <c r="C45" s="1" t="str">
        <f>'[2]2020 data'!B10</f>
        <v>Atlantic City Electric Company</v>
      </c>
      <c r="E45" s="5">
        <f>'[2]2020 data'!N10</f>
        <v>22134</v>
      </c>
      <c r="F45" s="12">
        <f>'[2]2020 data'!AB10</f>
        <v>9322.9159999999993</v>
      </c>
      <c r="G45" s="4">
        <f t="shared" si="2"/>
        <v>2.3741498904420033</v>
      </c>
    </row>
    <row r="46" spans="1:7" x14ac:dyDescent="0.25">
      <c r="A46" s="15">
        <f t="shared" si="3"/>
        <v>37</v>
      </c>
      <c r="C46" s="1" t="str">
        <f>'[2]2020 data'!B11</f>
        <v>Avista Corporation</v>
      </c>
      <c r="E46" s="5">
        <f>'[2]2020 data'!N11</f>
        <v>27916</v>
      </c>
      <c r="F46" s="12">
        <f>'[2]2020 data'!AB11</f>
        <v>11671.436</v>
      </c>
      <c r="G46" s="4">
        <f t="shared" si="2"/>
        <v>2.3918222230752071</v>
      </c>
    </row>
    <row r="47" spans="1:7" x14ac:dyDescent="0.25">
      <c r="A47" s="15">
        <f t="shared" si="3"/>
        <v>38</v>
      </c>
      <c r="C47" s="1" t="str">
        <f>'[2]2020 data'!B100</f>
        <v>Sierra Pacific Power Company</v>
      </c>
      <c r="E47" s="5">
        <f>'[2]2020 data'!N100</f>
        <v>24121</v>
      </c>
      <c r="F47" s="12">
        <f>'[2]2020 data'!AB100</f>
        <v>9799.2849999999999</v>
      </c>
      <c r="G47" s="4">
        <f t="shared" si="2"/>
        <v>2.461506120089374</v>
      </c>
    </row>
    <row r="48" spans="1:7" ht="19.5" x14ac:dyDescent="0.35">
      <c r="A48" s="15">
        <f t="shared" si="3"/>
        <v>39</v>
      </c>
      <c r="C48" s="1" t="str">
        <f>'[2]2020 data'!B55</f>
        <v>Kentucky Utilities Company</v>
      </c>
      <c r="D48" s="6"/>
      <c r="E48" s="5">
        <f>'[2]2020 data'!N55</f>
        <v>49246</v>
      </c>
      <c r="F48" s="12">
        <f>'[2]2020 data'!AB55</f>
        <v>18891.647000000001</v>
      </c>
      <c r="G48" s="4">
        <f t="shared" si="2"/>
        <v>2.6067605434295906</v>
      </c>
    </row>
    <row r="49" spans="1:7" x14ac:dyDescent="0.25">
      <c r="A49" s="15">
        <f t="shared" si="3"/>
        <v>40</v>
      </c>
      <c r="C49" s="1" t="str">
        <f>'[2]2020 data'!B68</f>
        <v>New York State Electric &amp; Gas Corporation</v>
      </c>
      <c r="E49" s="5">
        <f>'[2]2020 data'!N68</f>
        <v>42032</v>
      </c>
      <c r="F49" s="12">
        <f>'[2]2020 data'!AB68</f>
        <v>16112.096</v>
      </c>
      <c r="G49" s="4">
        <f t="shared" si="2"/>
        <v>2.6087232846676187</v>
      </c>
    </row>
    <row r="50" spans="1:7" x14ac:dyDescent="0.25">
      <c r="A50" s="15">
        <f t="shared" si="3"/>
        <v>41</v>
      </c>
      <c r="C50" s="1" t="str">
        <f>'[2]2020 data'!B83</f>
        <v>Pennsylvania Electric Company</v>
      </c>
      <c r="E50" s="5">
        <f>'[2]2020 data'!N83</f>
        <v>35166</v>
      </c>
      <c r="F50" s="12">
        <f>'[2]2020 data'!AB83</f>
        <v>13302.021000000001</v>
      </c>
      <c r="G50" s="4">
        <f t="shared" si="2"/>
        <v>2.6436584335568254</v>
      </c>
    </row>
    <row r="51" spans="1:7" x14ac:dyDescent="0.25">
      <c r="A51" s="15">
        <f t="shared" si="3"/>
        <v>42</v>
      </c>
      <c r="C51" s="1" t="str">
        <f>'[2]2020 data'!B114</f>
        <v>Union Electric Company</v>
      </c>
      <c r="E51" s="5">
        <f>'[2]2020 data'!N114</f>
        <v>104373</v>
      </c>
      <c r="F51" s="12">
        <f>'[2]2020 data'!AB114</f>
        <v>38179.567000000003</v>
      </c>
      <c r="G51" s="4">
        <f t="shared" si="2"/>
        <v>2.7337397514225343</v>
      </c>
    </row>
    <row r="52" spans="1:7" x14ac:dyDescent="0.25">
      <c r="A52" s="15">
        <f t="shared" si="3"/>
        <v>43</v>
      </c>
      <c r="C52" s="1" t="str">
        <f>'[2]2020 data'!B9</f>
        <v>Arizona Public Service Company</v>
      </c>
      <c r="E52" s="5">
        <f>'[2]2020 data'!N9</f>
        <v>88816</v>
      </c>
      <c r="F52" s="12">
        <f>'[2]2020 data'!AB9</f>
        <v>32432.715</v>
      </c>
      <c r="G52" s="4">
        <f t="shared" si="2"/>
        <v>2.7384694744180376</v>
      </c>
    </row>
    <row r="53" spans="1:7" x14ac:dyDescent="0.25">
      <c r="A53" s="15">
        <f t="shared" si="3"/>
        <v>44</v>
      </c>
      <c r="C53" s="1" t="str">
        <f>'[2]2020 data'!B13</f>
        <v>Black Hills Colorado Electric, Inc.</v>
      </c>
      <c r="E53" s="5">
        <f>'[2]2020 data'!N13</f>
        <v>6160</v>
      </c>
      <c r="F53" s="12">
        <f>'[2]2020 data'!AB13</f>
        <v>2243.0340000000001</v>
      </c>
      <c r="G53" s="4">
        <f t="shared" si="2"/>
        <v>2.7462802614672803</v>
      </c>
    </row>
    <row r="54" spans="1:7" x14ac:dyDescent="0.25">
      <c r="A54" s="15">
        <f t="shared" si="3"/>
        <v>45</v>
      </c>
      <c r="C54" s="1" t="str">
        <f>'[2]2020 data'!B4</f>
        <v>AES Indiana</v>
      </c>
      <c r="E54" s="5">
        <f>'[2]2020 data'!N4</f>
        <v>42805</v>
      </c>
      <c r="F54" s="12">
        <f>'[2]2020 data'!AB4</f>
        <v>14559.25</v>
      </c>
      <c r="G54" s="4">
        <f t="shared" si="2"/>
        <v>2.9400552913096485</v>
      </c>
    </row>
    <row r="55" spans="1:7" x14ac:dyDescent="0.25">
      <c r="A55" s="15">
        <f t="shared" si="3"/>
        <v>46</v>
      </c>
      <c r="C55" s="1" t="str">
        <f>'[2]2020 data'!B112</f>
        <v>Tucson Electric Power Company</v>
      </c>
      <c r="E55" s="5">
        <f>'[2]2020 data'!N112</f>
        <v>45738</v>
      </c>
      <c r="F55" s="12">
        <f>'[2]2020 data'!AB112</f>
        <v>15145.85</v>
      </c>
      <c r="G55" s="4">
        <f t="shared" si="2"/>
        <v>3.0198371170980831</v>
      </c>
    </row>
    <row r="56" spans="1:7" x14ac:dyDescent="0.25">
      <c r="A56" s="15">
        <f t="shared" si="3"/>
        <v>47</v>
      </c>
      <c r="C56" s="1" t="str">
        <f>'[2]2020 data'!B93</f>
        <v>Public Service Electric and Gas Company</v>
      </c>
      <c r="E56" s="5">
        <f>'[2]2020 data'!N93</f>
        <v>127227</v>
      </c>
      <c r="F56" s="12">
        <f>'[2]2020 data'!AB93</f>
        <v>39836.214999999997</v>
      </c>
      <c r="G56" s="4">
        <f t="shared" si="2"/>
        <v>3.193752217674295</v>
      </c>
    </row>
    <row r="57" spans="1:7" x14ac:dyDescent="0.25">
      <c r="A57" s="15">
        <f t="shared" si="3"/>
        <v>48</v>
      </c>
      <c r="C57" s="1" t="str">
        <f>'[2]2020 data'!B20</f>
        <v>Cleco Power LLC</v>
      </c>
      <c r="E57" s="5">
        <f>'[2]2020 data'!N20</f>
        <v>36754</v>
      </c>
      <c r="F57" s="12">
        <f>'[2]2020 data'!AB20</f>
        <v>11216.369000000001</v>
      </c>
      <c r="G57" s="4">
        <f t="shared" si="2"/>
        <v>3.2768180148138848</v>
      </c>
    </row>
    <row r="58" spans="1:7" x14ac:dyDescent="0.25">
      <c r="A58" s="15">
        <f t="shared" si="3"/>
        <v>49</v>
      </c>
      <c r="C58" s="1" t="str">
        <f>'[2]2020 data'!B70</f>
        <v>Northern Indiana Public Service Company</v>
      </c>
      <c r="E58" s="5">
        <f>'[2]2020 data'!N70</f>
        <v>49465</v>
      </c>
      <c r="F58" s="12">
        <f>'[2]2020 data'!AB70</f>
        <v>14703.853999999999</v>
      </c>
      <c r="G58" s="4">
        <f t="shared" si="2"/>
        <v>3.3640840013781421</v>
      </c>
    </row>
    <row r="59" spans="1:7" x14ac:dyDescent="0.25">
      <c r="A59" s="15">
        <f t="shared" si="3"/>
        <v>50</v>
      </c>
      <c r="C59" s="1" t="str">
        <f>'[2]2020 data'!B42</f>
        <v>Evergy Metro, Inc.</v>
      </c>
      <c r="E59" s="5">
        <f>'[2]2020 data'!N42</f>
        <v>68003</v>
      </c>
      <c r="F59" s="12">
        <f>'[2]2020 data'!AB42</f>
        <v>20181.332999999999</v>
      </c>
      <c r="G59" s="4">
        <f t="shared" si="2"/>
        <v>3.3695990249999843</v>
      </c>
    </row>
    <row r="60" spans="1:7" x14ac:dyDescent="0.25">
      <c r="A60" s="15">
        <f t="shared" si="3"/>
        <v>51</v>
      </c>
      <c r="C60" s="1" t="str">
        <f>'[2]2020 data'!B22</f>
        <v>Consolidated Edison Company of New York, Inc.</v>
      </c>
      <c r="E60" s="5">
        <f>'[2]2020 data'!N22</f>
        <v>146567</v>
      </c>
      <c r="F60" s="12">
        <f>'[2]2020 data'!AB22</f>
        <v>42902.313999999998</v>
      </c>
      <c r="G60" s="4">
        <f t="shared" si="2"/>
        <v>3.4162959135490922</v>
      </c>
    </row>
    <row r="61" spans="1:7" x14ac:dyDescent="0.25">
      <c r="A61" s="15">
        <f t="shared" si="3"/>
        <v>52</v>
      </c>
      <c r="C61" s="1" t="str">
        <f>'[2]2020 data'!B28</f>
        <v>Duke Energy Indiana, LLC</v>
      </c>
      <c r="E61" s="5">
        <f>'[2]2020 data'!N28</f>
        <v>105932</v>
      </c>
      <c r="F61" s="12">
        <f>'[2]2020 data'!AB28</f>
        <v>30528.251</v>
      </c>
      <c r="G61" s="4">
        <f t="shared" si="2"/>
        <v>3.4699662289857351</v>
      </c>
    </row>
    <row r="62" spans="1:7" x14ac:dyDescent="0.25">
      <c r="A62" s="15">
        <f t="shared" si="3"/>
        <v>53</v>
      </c>
      <c r="C62" s="1" t="str">
        <f>'[2]2020 data'!B120</f>
        <v>West Penn Power Company</v>
      </c>
      <c r="E62" s="5">
        <f>'[2]2020 data'!N120</f>
        <v>68432</v>
      </c>
      <c r="F62" s="12">
        <f>'[2]2020 data'!AB120</f>
        <v>18919.650000000001</v>
      </c>
      <c r="G62" s="4">
        <f t="shared" si="2"/>
        <v>3.6169802295497009</v>
      </c>
    </row>
    <row r="63" spans="1:7" x14ac:dyDescent="0.25">
      <c r="A63" s="15">
        <f t="shared" si="3"/>
        <v>54</v>
      </c>
      <c r="C63" s="1" t="str">
        <f>'[2]2020 data'!B79</f>
        <v>Orange and Rockland Utilities, Inc.</v>
      </c>
      <c r="E63" s="5">
        <f>'[2]2020 data'!N79</f>
        <v>14723</v>
      </c>
      <c r="F63" s="12">
        <f>'[2]2020 data'!AB79</f>
        <v>4033.5479999999998</v>
      </c>
      <c r="G63" s="4">
        <f t="shared" si="2"/>
        <v>3.6501363067949111</v>
      </c>
    </row>
    <row r="64" spans="1:7" x14ac:dyDescent="0.25">
      <c r="A64" s="15">
        <f t="shared" si="3"/>
        <v>55</v>
      </c>
      <c r="C64" s="1" t="str">
        <f>'[2]2020 data'!B119</f>
        <v>Virginia Electric and Power Company</v>
      </c>
      <c r="E64" s="5">
        <f>'[2]2020 data'!N119</f>
        <v>318347</v>
      </c>
      <c r="F64" s="12">
        <f>'[2]2020 data'!AB119</f>
        <v>86992.243000000002</v>
      </c>
      <c r="G64" s="4">
        <f t="shared" si="2"/>
        <v>3.6594872027842755</v>
      </c>
    </row>
    <row r="65" spans="1:7" x14ac:dyDescent="0.25">
      <c r="A65" s="15">
        <f t="shared" si="3"/>
        <v>56</v>
      </c>
      <c r="C65" s="1" t="str">
        <f>'[2]2020 data'!B91</f>
        <v>Public Service Company of New Mexico</v>
      </c>
      <c r="E65" s="5">
        <f>'[2]2020 data'!N91</f>
        <v>45004</v>
      </c>
      <c r="F65" s="12">
        <f>'[2]2020 data'!AB91</f>
        <v>11502.066999999999</v>
      </c>
      <c r="G65" s="4">
        <f t="shared" si="2"/>
        <v>3.9126880412016383</v>
      </c>
    </row>
    <row r="66" spans="1:7" x14ac:dyDescent="0.25">
      <c r="A66" s="15">
        <f t="shared" si="3"/>
        <v>57</v>
      </c>
      <c r="C66" s="1" t="str">
        <f>'[2]2020 data'!B97</f>
        <v>San Diego Gas &amp; Electric Company</v>
      </c>
      <c r="E66" s="5">
        <f>'[2]2020 data'!N97</f>
        <v>99752</v>
      </c>
      <c r="F66" s="12">
        <f>'[2]2020 data'!AB97</f>
        <v>24743.057000000001</v>
      </c>
      <c r="G66" s="4">
        <f t="shared" si="2"/>
        <v>4.0315147800855815</v>
      </c>
    </row>
    <row r="67" spans="1:7" x14ac:dyDescent="0.25">
      <c r="A67" s="15">
        <f t="shared" si="3"/>
        <v>58</v>
      </c>
      <c r="C67" s="1" t="str">
        <f>'[2]2020 data'!B86</f>
        <v>Portland General Electric Company</v>
      </c>
      <c r="E67" s="5">
        <f>'[2]2020 data'!N86</f>
        <v>101526</v>
      </c>
      <c r="F67" s="12">
        <f>'[2]2020 data'!AB86</f>
        <v>23866.383000000002</v>
      </c>
      <c r="G67" s="4">
        <f t="shared" si="2"/>
        <v>4.253933241580846</v>
      </c>
    </row>
    <row r="68" spans="1:7" x14ac:dyDescent="0.25">
      <c r="A68" s="15">
        <f t="shared" si="3"/>
        <v>59</v>
      </c>
      <c r="C68" s="1" t="str">
        <f>'[2]2020 data'!B102</f>
        <v>Southern Indiana Gas and Electric Company</v>
      </c>
      <c r="E68" s="5">
        <f>'[2]2020 data'!N102</f>
        <v>21783</v>
      </c>
      <c r="F68" s="12">
        <f>'[2]2020 data'!AB102</f>
        <v>4879.9369999999999</v>
      </c>
      <c r="G68" s="4">
        <f t="shared" si="2"/>
        <v>4.4637871349568652</v>
      </c>
    </row>
    <row r="69" spans="1:7" x14ac:dyDescent="0.25">
      <c r="A69" s="15">
        <f t="shared" si="3"/>
        <v>60</v>
      </c>
      <c r="C69" s="1" t="str">
        <f>'[2]2020 data'!B109</f>
        <v>The Potomac Edison Company</v>
      </c>
      <c r="E69" s="5">
        <f>'[2]2020 data'!N109</f>
        <v>53785</v>
      </c>
      <c r="F69" s="12">
        <f>'[2]2020 data'!AB109</f>
        <v>11087.217000000001</v>
      </c>
      <c r="G69" s="4">
        <f t="shared" si="2"/>
        <v>4.8510821065376462</v>
      </c>
    </row>
    <row r="70" spans="1:7" x14ac:dyDescent="0.25">
      <c r="A70" s="15">
        <f t="shared" si="3"/>
        <v>61</v>
      </c>
      <c r="C70" s="1" t="str">
        <f>'[2]2020 data'!B16</f>
        <v>Central Hudson Gas &amp; Electric Corporation</v>
      </c>
      <c r="E70" s="5">
        <f>'[2]2020 data'!N16</f>
        <v>12990</v>
      </c>
      <c r="F70" s="12">
        <f>'[2]2020 data'!AB16</f>
        <v>2639.4360000000001</v>
      </c>
      <c r="G70" s="4">
        <f t="shared" si="2"/>
        <v>4.9215059580910463</v>
      </c>
    </row>
    <row r="71" spans="1:7" x14ac:dyDescent="0.25">
      <c r="A71" s="15">
        <f t="shared" si="3"/>
        <v>62</v>
      </c>
      <c r="C71" s="1" t="str">
        <f>'[2]2020 data'!B73</f>
        <v>NorthWestern Corporation</v>
      </c>
      <c r="E71" s="5">
        <f>'[2]2020 data'!N73</f>
        <v>42730</v>
      </c>
      <c r="F71" s="12">
        <f>'[2]2020 data'!AB73</f>
        <v>8595.7379999999994</v>
      </c>
      <c r="G71" s="4">
        <f t="shared" si="2"/>
        <v>4.9710682200876768</v>
      </c>
    </row>
    <row r="72" spans="1:7" x14ac:dyDescent="0.25">
      <c r="A72" s="15">
        <f t="shared" si="3"/>
        <v>63</v>
      </c>
      <c r="C72" s="1" t="str">
        <f>'[2]2020 data'!B43</f>
        <v>Evergy Missouri West, Inc.</v>
      </c>
      <c r="E72" s="5">
        <f>'[2]2020 data'!N43</f>
        <v>45387</v>
      </c>
      <c r="F72" s="12">
        <f>'[2]2020 data'!AB43</f>
        <v>9033.3889999999992</v>
      </c>
      <c r="G72" s="4">
        <f t="shared" si="2"/>
        <v>5.0243601819870705</v>
      </c>
    </row>
    <row r="73" spans="1:7" x14ac:dyDescent="0.25">
      <c r="A73" s="15">
        <f t="shared" si="3"/>
        <v>64</v>
      </c>
      <c r="C73" s="1" t="str">
        <f>'[2]2020 data'!B21</f>
        <v>Commonwealth Edison Company</v>
      </c>
      <c r="E73" s="5">
        <f>'[2]2020 data'!N21</f>
        <v>436622</v>
      </c>
      <c r="F73" s="12">
        <f>'[2]2020 data'!AB21</f>
        <v>84799.820999999996</v>
      </c>
      <c r="G73" s="4">
        <f t="shared" si="2"/>
        <v>5.1488552080788006</v>
      </c>
    </row>
    <row r="74" spans="1:7" x14ac:dyDescent="0.25">
      <c r="A74" s="15">
        <f t="shared" si="3"/>
        <v>65</v>
      </c>
      <c r="C74" s="1" t="str">
        <f>'[2]2020 data'!B34</f>
        <v>Empire District Electric Company</v>
      </c>
      <c r="E74" s="5">
        <f>'[2]2020 data'!N34</f>
        <v>24238</v>
      </c>
      <c r="F74" s="12">
        <f>'[2]2020 data'!AB34</f>
        <v>4629.3530000000001</v>
      </c>
      <c r="G74" s="4">
        <f t="shared" ref="G74:G105" si="4">E74/F74</f>
        <v>5.2357208447919179</v>
      </c>
    </row>
    <row r="75" spans="1:7" x14ac:dyDescent="0.25">
      <c r="A75" s="15">
        <f t="shared" ref="A75:A106" si="5">1+A74</f>
        <v>66</v>
      </c>
      <c r="C75" s="1" t="str">
        <f>'[2]2020 data'!B94</f>
        <v>Puget Sound Energy, Inc.</v>
      </c>
      <c r="E75" s="5">
        <f>'[2]2020 data'!N94</f>
        <v>147458</v>
      </c>
      <c r="F75" s="12">
        <f>'[2]2020 data'!AB94</f>
        <v>26963.759999999998</v>
      </c>
      <c r="G75" s="4">
        <f t="shared" si="4"/>
        <v>5.4687476820740137</v>
      </c>
    </row>
    <row r="76" spans="1:7" x14ac:dyDescent="0.25">
      <c r="A76" s="15">
        <f t="shared" si="5"/>
        <v>67</v>
      </c>
      <c r="C76" s="1" t="str">
        <f>'[2]2020 data'!B90</f>
        <v>Public Service Company of New Hampshire</v>
      </c>
      <c r="E76" s="5">
        <f>'[2]2020 data'!N90</f>
        <v>46174</v>
      </c>
      <c r="F76" s="12">
        <f>'[2]2020 data'!AB90</f>
        <v>8397.9330000000009</v>
      </c>
      <c r="G76" s="4">
        <f t="shared" si="4"/>
        <v>5.4982577260380614</v>
      </c>
    </row>
    <row r="77" spans="1:7" x14ac:dyDescent="0.25">
      <c r="A77" s="15">
        <f t="shared" si="5"/>
        <v>68</v>
      </c>
      <c r="C77" s="1" t="str">
        <f>'[2]2020 data'!B80</f>
        <v>Otter Tail Power Company</v>
      </c>
      <c r="E77" s="5">
        <f>'[2]2020 data'!N80</f>
        <v>28263</v>
      </c>
      <c r="F77" s="12">
        <f>'[2]2020 data'!AB80</f>
        <v>5019.0640000000003</v>
      </c>
      <c r="G77" s="4">
        <f t="shared" si="4"/>
        <v>5.6311296289507364</v>
      </c>
    </row>
    <row r="78" spans="1:7" x14ac:dyDescent="0.25">
      <c r="A78" s="15">
        <f t="shared" si="5"/>
        <v>69</v>
      </c>
      <c r="C78" s="1" t="str">
        <f>'[2]2020 data'!B19</f>
        <v>Chugach Electric Association, Inc.</v>
      </c>
      <c r="E78" s="5">
        <f>'[2]2020 data'!N19</f>
        <v>7310</v>
      </c>
      <c r="F78" s="12">
        <f>'[2]2020 data'!AB19</f>
        <v>1276.867</v>
      </c>
      <c r="G78" s="4">
        <f t="shared" si="4"/>
        <v>5.7249502101628442</v>
      </c>
    </row>
    <row r="79" spans="1:7" ht="19.5" x14ac:dyDescent="0.35">
      <c r="A79" s="15">
        <f t="shared" si="5"/>
        <v>70</v>
      </c>
      <c r="C79" s="1" t="str">
        <f>'[2]2020 data'!B82</f>
        <v>PECO Energy Company</v>
      </c>
      <c r="D79" s="6"/>
      <c r="E79" s="5">
        <f>'[2]2020 data'!N82</f>
        <v>206205</v>
      </c>
      <c r="F79" s="12">
        <f>'[2]2020 data'!AB82</f>
        <v>35506.546000000002</v>
      </c>
      <c r="G79" s="4">
        <f t="shared" si="4"/>
        <v>5.807520675201693</v>
      </c>
    </row>
    <row r="80" spans="1:7" x14ac:dyDescent="0.25">
      <c r="A80" s="15">
        <f t="shared" si="5"/>
        <v>71</v>
      </c>
      <c r="C80" s="1" t="str">
        <f>'[2]2020 data'!B103</f>
        <v>Southwestern Electric Power Company</v>
      </c>
      <c r="E80" s="5">
        <f>'[2]2020 data'!N103</f>
        <v>134713</v>
      </c>
      <c r="F80" s="12">
        <f>'[2]2020 data'!AB103</f>
        <v>22936.724999999999</v>
      </c>
      <c r="G80" s="4">
        <f t="shared" si="4"/>
        <v>5.8732447635832932</v>
      </c>
    </row>
    <row r="81" spans="1:7" x14ac:dyDescent="0.25">
      <c r="A81" s="15">
        <f t="shared" si="5"/>
        <v>72</v>
      </c>
      <c r="C81" s="1" t="str">
        <f>'[2]2020 data'!B77</f>
        <v>Oklahoma Gas and Electric Company</v>
      </c>
      <c r="E81" s="5">
        <f>'[2]2020 data'!N77</f>
        <v>172949</v>
      </c>
      <c r="F81" s="12">
        <f>'[2]2020 data'!AB77</f>
        <v>29046.138999999999</v>
      </c>
      <c r="G81" s="4">
        <f t="shared" si="4"/>
        <v>5.9542853526935202</v>
      </c>
    </row>
    <row r="82" spans="1:7" ht="19.5" x14ac:dyDescent="0.35">
      <c r="A82" s="15">
        <f t="shared" si="5"/>
        <v>73</v>
      </c>
      <c r="B82" s="6"/>
      <c r="C82" s="1" t="str">
        <f>'[2]2020 data'!B29</f>
        <v>Duke Energy Kentucky, Inc.</v>
      </c>
      <c r="E82" s="5">
        <f>'[2]2020 data'!N29</f>
        <v>25813</v>
      </c>
      <c r="F82" s="12">
        <f>'[2]2020 data'!AB29</f>
        <v>4230.1610000000001</v>
      </c>
      <c r="G82" s="4">
        <f t="shared" si="4"/>
        <v>6.1021318101131374</v>
      </c>
    </row>
    <row r="83" spans="1:7" x14ac:dyDescent="0.25">
      <c r="A83" s="15">
        <f t="shared" si="5"/>
        <v>74</v>
      </c>
      <c r="C83" s="1" t="str">
        <f>'[2]2020 data'!B101</f>
        <v>Southern California Edison Company</v>
      </c>
      <c r="E83" s="5">
        <f>'[2]2020 data'!N101</f>
        <v>535694</v>
      </c>
      <c r="F83" s="12">
        <f>'[2]2020 data'!AB101</f>
        <v>87692.929000000004</v>
      </c>
      <c r="G83" s="4">
        <f t="shared" si="4"/>
        <v>6.1087479470551154</v>
      </c>
    </row>
    <row r="84" spans="1:7" x14ac:dyDescent="0.25">
      <c r="A84" s="15">
        <f t="shared" si="5"/>
        <v>75</v>
      </c>
      <c r="C84" s="1" t="str">
        <f>'[2]2020 data'!B85</f>
        <v>PNM Resources, Inc.</v>
      </c>
      <c r="E84" s="5">
        <f>'[2]2020 data'!N85</f>
        <v>150110</v>
      </c>
      <c r="F84" s="12">
        <f>'[2]2020 data'!AB85</f>
        <v>22946.034</v>
      </c>
      <c r="G84" s="4">
        <f t="shared" si="4"/>
        <v>6.5418712445035165</v>
      </c>
    </row>
    <row r="85" spans="1:7" x14ac:dyDescent="0.25">
      <c r="A85" s="15">
        <f t="shared" si="5"/>
        <v>76</v>
      </c>
      <c r="C85" s="1" t="str">
        <f>'[2]2020 data'!B63</f>
        <v>Minnesota Power Enterprises, Inc.</v>
      </c>
      <c r="E85" s="5">
        <f>'[2]2020 data'!N63</f>
        <v>86985</v>
      </c>
      <c r="F85" s="12">
        <f>'[2]2020 data'!AB63</f>
        <v>13268.905000000001</v>
      </c>
      <c r="G85" s="4">
        <f t="shared" si="4"/>
        <v>6.5555522479059123</v>
      </c>
    </row>
    <row r="86" spans="1:7" x14ac:dyDescent="0.25">
      <c r="A86" s="15">
        <f t="shared" si="5"/>
        <v>77</v>
      </c>
      <c r="C86" s="1" t="str">
        <f>'[2]2020 data'!B88</f>
        <v>PPL Electric Utilities Corporation</v>
      </c>
      <c r="E86" s="5">
        <f>'[2]2020 data'!N88</f>
        <v>256421</v>
      </c>
      <c r="F86" s="12">
        <f>'[2]2020 data'!AB88</f>
        <v>36939.114999999998</v>
      </c>
      <c r="G86" s="4">
        <f t="shared" si="4"/>
        <v>6.9417201792733803</v>
      </c>
    </row>
    <row r="87" spans="1:7" x14ac:dyDescent="0.25">
      <c r="A87" s="15">
        <f t="shared" si="5"/>
        <v>78</v>
      </c>
      <c r="C87" s="1" t="str">
        <f>'[2]2020 data'!B104</f>
        <v>Southwestern Public Service Company</v>
      </c>
      <c r="E87" s="5">
        <f>'[2]2020 data'!N104</f>
        <v>206855</v>
      </c>
      <c r="F87" s="12">
        <f>'[2]2020 data'!AB104</f>
        <v>29186.55</v>
      </c>
      <c r="G87" s="4">
        <f t="shared" si="4"/>
        <v>7.0873398877222558</v>
      </c>
    </row>
    <row r="88" spans="1:7" x14ac:dyDescent="0.25">
      <c r="A88" s="15">
        <f t="shared" si="5"/>
        <v>79</v>
      </c>
      <c r="C88" s="1" t="str">
        <f>'[2]2020 data'!B69</f>
        <v>Niagara Mohawk Power Corporation</v>
      </c>
      <c r="E88" s="5">
        <f>'[2]2020 data'!N69</f>
        <v>103989</v>
      </c>
      <c r="F88" s="12">
        <f>'[2]2020 data'!AB69</f>
        <v>14530.896000000001</v>
      </c>
      <c r="G88" s="4">
        <f t="shared" si="4"/>
        <v>7.1564065973633006</v>
      </c>
    </row>
    <row r="89" spans="1:7" x14ac:dyDescent="0.25">
      <c r="A89" s="15">
        <f t="shared" si="5"/>
        <v>80</v>
      </c>
      <c r="C89" s="1" t="str">
        <f>'[2]2020 data'!B81</f>
        <v>Pacific Gas and Electric Company</v>
      </c>
      <c r="E89" s="5">
        <f>'[2]2020 data'!N81</f>
        <v>698965</v>
      </c>
      <c r="F89" s="12">
        <f>'[2]2020 data'!AB81</f>
        <v>97121.15</v>
      </c>
      <c r="G89" s="4">
        <f t="shared" si="4"/>
        <v>7.1968361165410419</v>
      </c>
    </row>
    <row r="90" spans="1:7" x14ac:dyDescent="0.25">
      <c r="A90" s="15">
        <f t="shared" si="5"/>
        <v>81</v>
      </c>
      <c r="C90" s="1" t="str">
        <f>'[2]2020 data'!B51</f>
        <v>Indiana Michigan Power Company</v>
      </c>
      <c r="E90" s="5">
        <f>'[2]2020 data'!N51</f>
        <v>180960</v>
      </c>
      <c r="F90" s="12">
        <f>'[2]2020 data'!AB51</f>
        <v>25014.298999999999</v>
      </c>
      <c r="G90" s="4">
        <f t="shared" si="4"/>
        <v>7.2342622913398458</v>
      </c>
    </row>
    <row r="91" spans="1:7" x14ac:dyDescent="0.25">
      <c r="A91" s="15">
        <f t="shared" si="5"/>
        <v>82</v>
      </c>
      <c r="C91" s="1" t="str">
        <f>'[2]2020 data'!B65</f>
        <v>Monongahela Power Company</v>
      </c>
      <c r="E91" s="5">
        <f>'[2]2020 data'!N65</f>
        <v>109445</v>
      </c>
      <c r="F91" s="12">
        <f>'[2]2020 data'!AB65</f>
        <v>14568.472</v>
      </c>
      <c r="G91" s="4">
        <f t="shared" si="4"/>
        <v>7.5124556645336584</v>
      </c>
    </row>
    <row r="92" spans="1:7" x14ac:dyDescent="0.25">
      <c r="A92" s="15">
        <f t="shared" si="5"/>
        <v>83</v>
      </c>
      <c r="C92" s="1" t="str">
        <f>'[2]2020 data'!B54</f>
        <v>Kentucky Power Company</v>
      </c>
      <c r="E92" s="5">
        <f>'[2]2020 data'!N54</f>
        <v>43346</v>
      </c>
      <c r="F92" s="12">
        <f>'[2]2020 data'!AB54</f>
        <v>5586.308</v>
      </c>
      <c r="G92" s="4">
        <f t="shared" si="4"/>
        <v>7.7593287015323895</v>
      </c>
    </row>
    <row r="93" spans="1:7" x14ac:dyDescent="0.25">
      <c r="A93" s="15">
        <f t="shared" si="5"/>
        <v>84</v>
      </c>
      <c r="C93" s="1" t="str">
        <f>'[2]2020 data'!B72</f>
        <v>Northern States Power Company-MN</v>
      </c>
      <c r="E93" s="5">
        <f>'[2]2020 data'!N72</f>
        <v>364753</v>
      </c>
      <c r="F93" s="12">
        <f>'[2]2020 data'!AB72</f>
        <v>46035.082000000002</v>
      </c>
      <c r="G93" s="4">
        <f t="shared" si="4"/>
        <v>7.9233702679187141</v>
      </c>
    </row>
    <row r="94" spans="1:7" x14ac:dyDescent="0.25">
      <c r="A94" s="15">
        <f t="shared" si="5"/>
        <v>85</v>
      </c>
      <c r="C94" s="1" t="str">
        <f>'[2]2020 data'!B8</f>
        <v>Appalachian Power Company</v>
      </c>
      <c r="E94" s="5">
        <f>'[2]2020 data'!N8</f>
        <v>256814</v>
      </c>
      <c r="F94" s="12">
        <f>'[2]2020 data'!AB8</f>
        <v>32069.322</v>
      </c>
      <c r="G94" s="4">
        <f t="shared" si="4"/>
        <v>8.0080894756677417</v>
      </c>
    </row>
    <row r="95" spans="1:7" x14ac:dyDescent="0.25">
      <c r="A95" s="15">
        <f t="shared" si="5"/>
        <v>86</v>
      </c>
      <c r="C95" s="1" t="str">
        <f>'[2]2020 data'!B5</f>
        <v>AES Ohio</v>
      </c>
      <c r="E95" s="5">
        <f>'[2]2020 data'!N5</f>
        <v>36117</v>
      </c>
      <c r="F95" s="12">
        <f>'[2]2020 data'!AB5</f>
        <v>4487.4669999999996</v>
      </c>
      <c r="G95" s="4">
        <f t="shared" si="4"/>
        <v>8.0484157320822636</v>
      </c>
    </row>
    <row r="96" spans="1:7" x14ac:dyDescent="0.25">
      <c r="A96" s="15">
        <f t="shared" si="5"/>
        <v>87</v>
      </c>
      <c r="C96" s="1" t="str">
        <f>'[2]2020 data'!B99</f>
        <v>Sempra</v>
      </c>
      <c r="E96" s="5">
        <f>'[2]2020 data'!N99</f>
        <v>1260100</v>
      </c>
      <c r="F96" s="12">
        <f>'[2]2020 data'!AB99</f>
        <v>155022.94500000001</v>
      </c>
      <c r="G96" s="4">
        <f t="shared" si="4"/>
        <v>8.1284741429728342</v>
      </c>
    </row>
    <row r="97" spans="1:7" x14ac:dyDescent="0.25">
      <c r="A97" s="15">
        <f t="shared" si="5"/>
        <v>88</v>
      </c>
      <c r="C97" s="1" t="str">
        <f>'[2]2020 data'!B92</f>
        <v>Public Service Company of Oklahoma</v>
      </c>
      <c r="E97" s="5">
        <f>'[2]2020 data'!N92</f>
        <v>154817</v>
      </c>
      <c r="F97" s="12">
        <f>'[2]2020 data'!AB92</f>
        <v>18805.005000000001</v>
      </c>
      <c r="G97" s="4">
        <f t="shared" si="4"/>
        <v>8.2327550564331133</v>
      </c>
    </row>
    <row r="98" spans="1:7" x14ac:dyDescent="0.25">
      <c r="A98" s="15">
        <f t="shared" si="5"/>
        <v>89</v>
      </c>
      <c r="C98" s="1" t="str">
        <f>'[2]2020 data'!B25</f>
        <v>DTE Electric Company</v>
      </c>
      <c r="E98" s="5">
        <f>'[2]2020 data'!N25</f>
        <v>353948</v>
      </c>
      <c r="F98" s="12">
        <f>'[2]2020 data'!AB25</f>
        <v>42437.016000000003</v>
      </c>
      <c r="G98" s="4">
        <f t="shared" si="4"/>
        <v>8.3405487322671306</v>
      </c>
    </row>
    <row r="99" spans="1:7" x14ac:dyDescent="0.25">
      <c r="A99" s="15">
        <f t="shared" si="5"/>
        <v>90</v>
      </c>
      <c r="C99" s="1" t="str">
        <f>'[2]2020 data'!B78</f>
        <v>Oncor Electric Delivery Company LLC</v>
      </c>
      <c r="E99" s="5">
        <f>'[2]2020 data'!N78</f>
        <v>1160348</v>
      </c>
      <c r="F99" s="12">
        <f>'[2]2020 data'!AB78</f>
        <v>130279.88800000001</v>
      </c>
      <c r="G99" s="4">
        <f t="shared" si="4"/>
        <v>8.9065781204847205</v>
      </c>
    </row>
    <row r="100" spans="1:7" x14ac:dyDescent="0.25">
      <c r="A100" s="15">
        <f t="shared" si="5"/>
        <v>91</v>
      </c>
      <c r="C100" s="1" t="str">
        <f>'[2]2020 data'!B121</f>
        <v>Westar Energy (KPL)</v>
      </c>
      <c r="E100" s="5">
        <f>'[2]2020 data'!N121</f>
        <v>141790</v>
      </c>
      <c r="F100" s="12">
        <f>'[2]2020 data'!AB121</f>
        <v>15690.388000000001</v>
      </c>
      <c r="G100" s="4">
        <f t="shared" si="4"/>
        <v>9.0367427497650148</v>
      </c>
    </row>
    <row r="101" spans="1:7" x14ac:dyDescent="0.25">
      <c r="A101" s="15">
        <f t="shared" si="5"/>
        <v>92</v>
      </c>
      <c r="C101" s="1" t="str">
        <f>'[2]2020 data'!B14</f>
        <v>Black Hills Power, Inc.</v>
      </c>
      <c r="E101" s="5">
        <f>'[2]2020 data'!N14</f>
        <v>27933</v>
      </c>
      <c r="F101" s="12">
        <f>'[2]2020 data'!AB14</f>
        <v>3077.2420000000002</v>
      </c>
      <c r="G101" s="4">
        <f t="shared" si="4"/>
        <v>9.077284139498941</v>
      </c>
    </row>
    <row r="102" spans="1:7" x14ac:dyDescent="0.25">
      <c r="A102" s="15">
        <f t="shared" si="5"/>
        <v>93</v>
      </c>
      <c r="C102" s="1" t="str">
        <f>'[2]2020 data'!B106</f>
        <v>Texas-New Mexico Power Company</v>
      </c>
      <c r="E102" s="5">
        <f>'[2]2020 data'!N106</f>
        <v>105107</v>
      </c>
      <c r="F102" s="12">
        <f>'[2]2020 data'!AB106</f>
        <v>11443.967000000001</v>
      </c>
      <c r="G102" s="4">
        <f t="shared" si="4"/>
        <v>9.1844899587704152</v>
      </c>
    </row>
    <row r="103" spans="1:7" x14ac:dyDescent="0.25">
      <c r="A103" s="15">
        <f t="shared" si="5"/>
        <v>94</v>
      </c>
      <c r="C103" s="1" t="str">
        <f>'[2]2020 data'!B122</f>
        <v>Wheeling Power Company</v>
      </c>
      <c r="E103" s="5">
        <f>'[2]2020 data'!N122</f>
        <v>44232</v>
      </c>
      <c r="F103" s="12">
        <f>'[2]2020 data'!AB122</f>
        <v>4548.6080000000002</v>
      </c>
      <c r="G103" s="4">
        <f t="shared" si="4"/>
        <v>9.7242936740207107</v>
      </c>
    </row>
    <row r="104" spans="1:7" x14ac:dyDescent="0.25">
      <c r="A104" s="15">
        <f t="shared" si="5"/>
        <v>95</v>
      </c>
      <c r="C104" s="1" t="str">
        <f>'[2]2020 data'!B40</f>
        <v>Evergy Kansas Central, Inc.</v>
      </c>
      <c r="E104" s="5">
        <f>'[2]2020 data'!N40</f>
        <v>269750</v>
      </c>
      <c r="F104" s="12">
        <f>'[2]2020 data'!AB40</f>
        <v>27599.293000000001</v>
      </c>
      <c r="G104" s="4">
        <f t="shared" si="4"/>
        <v>9.7738010897597984</v>
      </c>
    </row>
    <row r="105" spans="1:7" x14ac:dyDescent="0.25">
      <c r="A105" s="15">
        <f t="shared" si="5"/>
        <v>96</v>
      </c>
      <c r="C105" s="1" t="str">
        <f>'[2]2020 data'!B76</f>
        <v>Ohio Power Company</v>
      </c>
      <c r="E105" s="5">
        <f>'[2]2020 data'!N76</f>
        <v>432681</v>
      </c>
      <c r="F105" s="12">
        <f>'[2]2020 data'!AB76</f>
        <v>44157.396000000001</v>
      </c>
      <c r="G105" s="4">
        <f t="shared" si="4"/>
        <v>9.7986076896382208</v>
      </c>
    </row>
    <row r="106" spans="1:7" x14ac:dyDescent="0.25">
      <c r="A106" s="15">
        <f t="shared" si="5"/>
        <v>97</v>
      </c>
      <c r="C106" s="1" t="str">
        <f>'[2]2020 data'!B113</f>
        <v>UGI Utilities, Inc.</v>
      </c>
      <c r="E106" s="5">
        <f>'[2]2020 data'!N113</f>
        <v>9715</v>
      </c>
      <c r="F106" s="12">
        <f>'[2]2020 data'!AB113</f>
        <v>976.60900000000004</v>
      </c>
      <c r="G106" s="4">
        <f t="shared" ref="G106:G131" si="6">E106/F106</f>
        <v>9.9476863309676649</v>
      </c>
    </row>
    <row r="107" spans="1:7" x14ac:dyDescent="0.25">
      <c r="A107" s="15">
        <f t="shared" ref="A107:A131" si="7">1+A106</f>
        <v>98</v>
      </c>
      <c r="C107" s="1" t="str">
        <f>'[2]2020 data'!B118</f>
        <v>Upper Peninsula Power Company</v>
      </c>
      <c r="E107" s="5">
        <f>'[2]2020 data'!N118</f>
        <v>8383</v>
      </c>
      <c r="F107" s="12">
        <f>'[2]2020 data'!AB118</f>
        <v>824.92600000000004</v>
      </c>
      <c r="G107" s="4">
        <f t="shared" si="6"/>
        <v>10.162123632907678</v>
      </c>
    </row>
    <row r="108" spans="1:7" x14ac:dyDescent="0.25">
      <c r="A108" s="15">
        <f t="shared" si="7"/>
        <v>99</v>
      </c>
      <c r="C108" s="1" t="str">
        <f>'[2]2020 data'!B66</f>
        <v>Narragansett Electric Company</v>
      </c>
      <c r="E108" s="5">
        <f>'[2]2020 data'!N66</f>
        <v>73819</v>
      </c>
      <c r="F108" s="12">
        <f>'[2]2020 data'!AB66</f>
        <v>7219.6589999999997</v>
      </c>
      <c r="G108" s="4">
        <f t="shared" si="6"/>
        <v>10.224721139876552</v>
      </c>
    </row>
    <row r="109" spans="1:7" x14ac:dyDescent="0.25">
      <c r="A109" s="15">
        <f t="shared" si="7"/>
        <v>100</v>
      </c>
      <c r="C109" s="1" t="str">
        <f>'[2]2020 data'!B71</f>
        <v>Northern States Power Company</v>
      </c>
      <c r="E109" s="5">
        <f>'[2]2020 data'!N71</f>
        <v>67748</v>
      </c>
      <c r="F109" s="12">
        <f>'[2]2020 data'!AB71</f>
        <v>6610.5079999999998</v>
      </c>
      <c r="G109" s="4">
        <f t="shared" si="6"/>
        <v>10.248531580326354</v>
      </c>
    </row>
    <row r="110" spans="1:7" x14ac:dyDescent="0.25">
      <c r="A110" s="15">
        <f t="shared" si="7"/>
        <v>101</v>
      </c>
      <c r="C110" s="1" t="str">
        <f>'[2]2020 data'!B15</f>
        <v>CenterPoint Energy Houston Electric, LLC</v>
      </c>
      <c r="E110" s="5">
        <f>'[2]2020 data'!N15</f>
        <v>962376</v>
      </c>
      <c r="F110" s="12">
        <f>'[2]2020 data'!AB15</f>
        <v>93767.936000000002</v>
      </c>
      <c r="G110" s="4">
        <f t="shared" si="6"/>
        <v>10.263380437423727</v>
      </c>
    </row>
    <row r="111" spans="1:7" x14ac:dyDescent="0.25">
      <c r="A111" s="15">
        <f t="shared" si="7"/>
        <v>102</v>
      </c>
      <c r="C111" s="1" t="str">
        <f>'[2]2020 data'!B125</f>
        <v>Wisconsin Public Service Corporation</v>
      </c>
      <c r="E111" s="5">
        <f>'[2]2020 data'!N125</f>
        <v>145574</v>
      </c>
      <c r="F111" s="12">
        <f>'[2]2020 data'!AB125</f>
        <v>13969.066000000001</v>
      </c>
      <c r="G111" s="4">
        <f t="shared" si="6"/>
        <v>10.421169174803813</v>
      </c>
    </row>
    <row r="112" spans="1:7" ht="19.5" x14ac:dyDescent="0.35">
      <c r="A112" s="15">
        <f t="shared" si="7"/>
        <v>103</v>
      </c>
      <c r="C112" s="1" t="str">
        <f>'[2]2020 data'!B23</f>
        <v>Consumers Energy Company</v>
      </c>
      <c r="D112" s="46"/>
      <c r="E112" s="5">
        <f>'[2]2020 data'!N23</f>
        <v>379130</v>
      </c>
      <c r="F112" s="12">
        <f>'[2]2020 data'!AB23</f>
        <v>36288.07</v>
      </c>
      <c r="G112" s="4">
        <f t="shared" si="6"/>
        <v>10.447786283481046</v>
      </c>
    </row>
    <row r="113" spans="1:7" x14ac:dyDescent="0.25">
      <c r="A113" s="15">
        <f t="shared" si="7"/>
        <v>104</v>
      </c>
      <c r="C113" s="1" t="str">
        <f>'[2]2020 data'!B58</f>
        <v>Madison Gas and Electric Company</v>
      </c>
      <c r="E113" s="5">
        <f>'[2]2020 data'!N58</f>
        <v>38566</v>
      </c>
      <c r="F113" s="12">
        <f>'[2]2020 data'!AB58</f>
        <v>3564.7020000000002</v>
      </c>
      <c r="G113" s="4">
        <f t="shared" si="6"/>
        <v>10.818856667401651</v>
      </c>
    </row>
    <row r="114" spans="1:7" x14ac:dyDescent="0.25">
      <c r="A114" s="15">
        <f t="shared" si="7"/>
        <v>105</v>
      </c>
      <c r="C114" s="1" t="str">
        <f>'[2]2020 data'!B124</f>
        <v>Wisconsin Power and Light Company</v>
      </c>
      <c r="E114" s="5">
        <f>'[2]2020 data'!N124</f>
        <v>153953</v>
      </c>
      <c r="F114" s="12">
        <f>'[2]2020 data'!AB124</f>
        <v>14107.991</v>
      </c>
      <c r="G114" s="4">
        <f t="shared" si="6"/>
        <v>10.912467976482265</v>
      </c>
    </row>
    <row r="115" spans="1:7" x14ac:dyDescent="0.25">
      <c r="A115" s="15">
        <f t="shared" si="7"/>
        <v>106</v>
      </c>
      <c r="C115" s="1" t="str">
        <f>'[2]2020 data'!B117</f>
        <v>Upper Michigan Energy Resources Corporation</v>
      </c>
      <c r="E115" s="5">
        <f>'[2]2020 data'!N117</f>
        <v>19776</v>
      </c>
      <c r="F115" s="12">
        <f>'[2]2020 data'!AB117</f>
        <v>1806.5640000000001</v>
      </c>
      <c r="G115" s="4">
        <f t="shared" si="6"/>
        <v>10.946747527350261</v>
      </c>
    </row>
    <row r="116" spans="1:7" x14ac:dyDescent="0.25">
      <c r="A116" s="15">
        <f t="shared" si="7"/>
        <v>107</v>
      </c>
      <c r="C116" s="1" t="str">
        <f>'[2]2020 data'!B116</f>
        <v>UNS Electric, Inc.</v>
      </c>
      <c r="E116" s="5">
        <f>'[2]2020 data'!N116</f>
        <v>23074</v>
      </c>
      <c r="F116" s="12">
        <f>'[2]2020 data'!AB116</f>
        <v>2068.4870000000001</v>
      </c>
      <c r="G116" s="4">
        <f t="shared" si="6"/>
        <v>11.155013301993195</v>
      </c>
    </row>
    <row r="117" spans="1:7" x14ac:dyDescent="0.25">
      <c r="A117" s="15">
        <f t="shared" si="7"/>
        <v>108</v>
      </c>
      <c r="C117" s="1" t="str">
        <f>'[2]2020 data'!B60</f>
        <v>MDU Resources Group, Inc.</v>
      </c>
      <c r="E117" s="5">
        <f>'[2]2020 data'!N60</f>
        <v>36549</v>
      </c>
      <c r="F117" s="12">
        <f>'[2]2020 data'!AB60</f>
        <v>3261.9270000000001</v>
      </c>
      <c r="G117" s="4">
        <f t="shared" si="6"/>
        <v>11.204726531280436</v>
      </c>
    </row>
    <row r="118" spans="1:7" x14ac:dyDescent="0.25">
      <c r="A118" s="15">
        <f t="shared" si="7"/>
        <v>109</v>
      </c>
      <c r="C118" s="1" t="str">
        <f>'[2]2020 data'!B123</f>
        <v>Wisconsin Electric Power Company</v>
      </c>
      <c r="E118" s="5">
        <f>'[2]2020 data'!N123</f>
        <v>336331</v>
      </c>
      <c r="F118" s="12">
        <f>'[2]2020 data'!AB123</f>
        <v>30013.012999999999</v>
      </c>
      <c r="G118" s="4">
        <f t="shared" si="6"/>
        <v>11.206172469255254</v>
      </c>
    </row>
    <row r="119" spans="1:7" x14ac:dyDescent="0.25">
      <c r="A119" s="15">
        <f t="shared" si="7"/>
        <v>110</v>
      </c>
      <c r="C119" s="1" t="str">
        <f>'[2]2020 data'!B110</f>
        <v>The Toledo Edison Company</v>
      </c>
      <c r="E119" s="5">
        <f>'[2]2020 data'!N110</f>
        <v>119411</v>
      </c>
      <c r="F119" s="12">
        <f>'[2]2020 data'!AB110</f>
        <v>10217.415999999999</v>
      </c>
      <c r="G119" s="4">
        <f t="shared" si="6"/>
        <v>11.687005794811526</v>
      </c>
    </row>
    <row r="120" spans="1:7" x14ac:dyDescent="0.25">
      <c r="A120" s="15">
        <f t="shared" si="7"/>
        <v>111</v>
      </c>
      <c r="C120" s="1" t="str">
        <f>'[2]2020 data'!B41</f>
        <v>Evergy Kansas South, Inc.</v>
      </c>
      <c r="E120" s="5">
        <f>'[2]2020 data'!N41</f>
        <v>127956</v>
      </c>
      <c r="F120" s="12">
        <f>'[2]2020 data'!AB41</f>
        <v>10809.502</v>
      </c>
      <c r="G120" s="4">
        <f t="shared" si="6"/>
        <v>11.837363090362535</v>
      </c>
    </row>
    <row r="121" spans="1:7" x14ac:dyDescent="0.25">
      <c r="A121" s="15">
        <f t="shared" si="7"/>
        <v>112</v>
      </c>
      <c r="C121" s="1" t="str">
        <f>'[2]2020 data'!B18</f>
        <v>Cheyenne Light, Fuel and Power Company</v>
      </c>
      <c r="E121" s="5">
        <f>'[2]2020 data'!N18</f>
        <v>23373</v>
      </c>
      <c r="F121" s="12">
        <f>'[2]2020 data'!AB18</f>
        <v>1900.61</v>
      </c>
      <c r="G121" s="4">
        <f t="shared" si="6"/>
        <v>12.297630760650529</v>
      </c>
    </row>
    <row r="122" spans="1:7" x14ac:dyDescent="0.25">
      <c r="A122" s="15">
        <f t="shared" si="7"/>
        <v>113</v>
      </c>
      <c r="C122" s="1" t="str">
        <f>'[2]2020 data'!B75</f>
        <v>Ohio Edison Company</v>
      </c>
      <c r="E122" s="5">
        <f>'[2]2020 data'!N75</f>
        <v>315868</v>
      </c>
      <c r="F122" s="12">
        <f>'[2]2020 data'!AB75</f>
        <v>22511.489000000001</v>
      </c>
      <c r="G122" s="4">
        <f t="shared" si="6"/>
        <v>14.03141302647728</v>
      </c>
    </row>
    <row r="123" spans="1:7" x14ac:dyDescent="0.25">
      <c r="A123" s="15">
        <f t="shared" si="7"/>
        <v>114</v>
      </c>
      <c r="C123" s="1" t="str">
        <f>'[2]2020 data'!B107</f>
        <v>The Cleveland Electric Illuminating Company</v>
      </c>
      <c r="E123" s="5">
        <f>'[2]2020 data'!N107</f>
        <v>241743</v>
      </c>
      <c r="F123" s="12">
        <f>'[2]2020 data'!AB107</f>
        <v>17139.522000000001</v>
      </c>
      <c r="G123" s="4">
        <f t="shared" si="6"/>
        <v>14.104419014719314</v>
      </c>
    </row>
    <row r="124" spans="1:7" x14ac:dyDescent="0.25">
      <c r="A124" s="15">
        <f t="shared" si="7"/>
        <v>115</v>
      </c>
      <c r="C124" s="1" t="str">
        <f>'[2]2020 data'!B52</f>
        <v>Interstate Power and Light Company</v>
      </c>
      <c r="E124" s="5">
        <f>'[2]2020 data'!N52</f>
        <v>301020</v>
      </c>
      <c r="F124" s="12">
        <f>'[2]2020 data'!AB52</f>
        <v>18254.945</v>
      </c>
      <c r="G124" s="4">
        <f t="shared" si="6"/>
        <v>16.489778523024857</v>
      </c>
    </row>
    <row r="125" spans="1:7" x14ac:dyDescent="0.25">
      <c r="A125" s="15">
        <f t="shared" si="7"/>
        <v>116</v>
      </c>
      <c r="C125" s="1" t="str">
        <f>'[2]2020 data'!B74</f>
        <v>NSTAR Electric Company</v>
      </c>
      <c r="E125" s="5">
        <f>'[2]2020 data'!N74</f>
        <v>408353</v>
      </c>
      <c r="F125" s="12">
        <f>'[2]2020 data'!AB74</f>
        <v>23918.642</v>
      </c>
      <c r="G125" s="4">
        <f t="shared" si="6"/>
        <v>17.072582966875796</v>
      </c>
    </row>
    <row r="126" spans="1:7" x14ac:dyDescent="0.25">
      <c r="A126" s="15">
        <f t="shared" si="7"/>
        <v>117</v>
      </c>
      <c r="C126" s="1" t="str">
        <f>'[2]2020 data'!B44</f>
        <v>Fitchburg Gas and Electric Light Company</v>
      </c>
      <c r="E126" s="5">
        <f>'[2]2020 data'!N44</f>
        <v>10063</v>
      </c>
      <c r="F126" s="12">
        <f>'[2]2020 data'!AB44</f>
        <v>463.54300000000001</v>
      </c>
      <c r="G126" s="4">
        <f t="shared" si="6"/>
        <v>21.708881376700759</v>
      </c>
    </row>
    <row r="127" spans="1:7" x14ac:dyDescent="0.25">
      <c r="A127" s="15">
        <f t="shared" si="7"/>
        <v>118</v>
      </c>
      <c r="C127" s="1" t="str">
        <f>'[2]2020 data'!B48</f>
        <v>Green Mountain Power Corporation</v>
      </c>
      <c r="E127" s="5">
        <f>'[2]2020 data'!N48</f>
        <v>110571</v>
      </c>
      <c r="F127" s="12">
        <f>'[2]2020 data'!AB48</f>
        <v>5092.5820000000003</v>
      </c>
      <c r="G127" s="4">
        <f t="shared" si="6"/>
        <v>21.712168797674735</v>
      </c>
    </row>
    <row r="128" spans="1:7" x14ac:dyDescent="0.25">
      <c r="A128" s="15">
        <f t="shared" si="7"/>
        <v>119</v>
      </c>
      <c r="C128" s="1" t="str">
        <f>'[2]2020 data'!B59</f>
        <v>Massachusetts Electric Company</v>
      </c>
      <c r="E128" s="5">
        <f>'[2]2020 data'!N59</f>
        <v>532723</v>
      </c>
      <c r="F128" s="12">
        <f>'[2]2020 data'!AB59</f>
        <v>18933.792000000001</v>
      </c>
      <c r="G128" s="4">
        <f t="shared" si="6"/>
        <v>28.136096562167786</v>
      </c>
    </row>
    <row r="129" spans="1:7" x14ac:dyDescent="0.25">
      <c r="A129" s="15">
        <f t="shared" si="7"/>
        <v>120</v>
      </c>
      <c r="C129" s="1" t="str">
        <f>'[2]2020 data'!B115</f>
        <v>Unitil Energy Systems, Inc.</v>
      </c>
      <c r="E129" s="5">
        <f>'[2]2020 data'!N115</f>
        <v>35384</v>
      </c>
      <c r="F129" s="12">
        <f>'[2]2020 data'!AB115</f>
        <v>1202.7760000000001</v>
      </c>
      <c r="G129" s="4">
        <f t="shared" si="6"/>
        <v>29.418611611804689</v>
      </c>
    </row>
    <row r="130" spans="1:7" x14ac:dyDescent="0.25">
      <c r="A130" s="15">
        <f t="shared" si="7"/>
        <v>121</v>
      </c>
      <c r="C130" s="1" t="str">
        <f>'[2]2020 data'!B111</f>
        <v>The United Illuminating Company</v>
      </c>
      <c r="E130" s="5">
        <f>'[2]2020 data'!N111</f>
        <v>146772</v>
      </c>
      <c r="F130" s="12">
        <f>'[2]2020 data'!AB111</f>
        <v>4812.9399999999996</v>
      </c>
      <c r="G130" s="4">
        <f t="shared" si="6"/>
        <v>30.49528978129792</v>
      </c>
    </row>
    <row r="131" spans="1:7" x14ac:dyDescent="0.25">
      <c r="A131" s="15">
        <f t="shared" si="7"/>
        <v>122</v>
      </c>
      <c r="C131" s="1" t="str">
        <f>'[2]2020 data'!B17</f>
        <v>Central Maine Power Company</v>
      </c>
      <c r="E131" s="5">
        <f>'[2]2020 data'!N17</f>
        <v>208828</v>
      </c>
      <c r="F131" s="12">
        <f>'[2]2020 data'!AB17</f>
        <v>254.44</v>
      </c>
      <c r="G131" s="4">
        <f t="shared" si="6"/>
        <v>820.73573337525545</v>
      </c>
    </row>
    <row r="132" spans="1:7" x14ac:dyDescent="0.25">
      <c r="E132" s="5"/>
      <c r="G132" s="4"/>
    </row>
    <row r="133" spans="1:7" x14ac:dyDescent="0.25">
      <c r="E133" s="5"/>
      <c r="G133" s="4"/>
    </row>
    <row r="134" spans="1:7" x14ac:dyDescent="0.25">
      <c r="E134" s="5"/>
      <c r="G134" s="4"/>
    </row>
    <row r="135" spans="1:7" x14ac:dyDescent="0.25">
      <c r="C135" s="21" t="s">
        <v>10</v>
      </c>
      <c r="D135" s="21"/>
      <c r="E135" s="9">
        <f>SUM(E10:E131)</f>
        <v>16163100</v>
      </c>
      <c r="F135" s="14">
        <f>SUM(F10:F131)</f>
        <v>3015289.0229999996</v>
      </c>
      <c r="G135" s="10">
        <f>E135/F135</f>
        <v>5.3603816671341367</v>
      </c>
    </row>
    <row r="136" spans="1:7" x14ac:dyDescent="0.25">
      <c r="C136" s="21"/>
      <c r="D136" s="21"/>
      <c r="E136" s="21"/>
      <c r="F136" s="45"/>
      <c r="G136" s="21"/>
    </row>
    <row r="137" spans="1:7" x14ac:dyDescent="0.25">
      <c r="C137" s="21" t="s">
        <v>11</v>
      </c>
      <c r="D137" s="21"/>
      <c r="E137" s="9">
        <f>AVERAGE(E10:E131)</f>
        <v>132484.42622950819</v>
      </c>
      <c r="F137" s="14">
        <f>AVERAGE(F10:F131)</f>
        <v>24715.483795081964</v>
      </c>
      <c r="G137" s="10">
        <f>AVERAGE(G10:G131)</f>
        <v>12.893352735284765</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BRS-11
2022 Rate Case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25"/>
  <sheetViews>
    <sheetView view="pageLayout" zoomScaleNormal="100" workbookViewId="0">
      <selection activeCell="A3" sqref="A3:G3"/>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14</v>
      </c>
      <c r="B4" s="72"/>
      <c r="C4" s="72"/>
      <c r="D4" s="72"/>
      <c r="E4" s="72"/>
      <c r="F4" s="72"/>
      <c r="G4" s="72"/>
    </row>
    <row r="5" spans="1:7" ht="15.4" x14ac:dyDescent="0.35">
      <c r="A5" s="72" t="s">
        <v>4</v>
      </c>
      <c r="B5" s="73"/>
      <c r="C5" s="73"/>
      <c r="D5" s="73"/>
      <c r="E5" s="73"/>
      <c r="F5" s="73"/>
      <c r="G5" s="73"/>
    </row>
    <row r="6" spans="1:7" ht="15.4" x14ac:dyDescent="0.35">
      <c r="A6" s="72">
        <v>2021</v>
      </c>
      <c r="B6" s="72"/>
      <c r="C6" s="72"/>
      <c r="D6" s="72"/>
      <c r="E6" s="72"/>
      <c r="F6" s="72"/>
      <c r="G6" s="72"/>
    </row>
    <row r="9" spans="1:7" ht="33.75" customHeight="1" thickBot="1" x14ac:dyDescent="0.4">
      <c r="A9" s="3" t="s">
        <v>5</v>
      </c>
      <c r="B9" s="2"/>
      <c r="C9" s="3" t="s">
        <v>6</v>
      </c>
      <c r="D9" s="2"/>
      <c r="E9" s="3" t="s">
        <v>15</v>
      </c>
      <c r="F9" s="11" t="s">
        <v>8</v>
      </c>
      <c r="G9" s="3" t="s">
        <v>9</v>
      </c>
    </row>
    <row r="10" spans="1:7" ht="15.4" x14ac:dyDescent="0.35">
      <c r="A10" s="15">
        <v>1</v>
      </c>
      <c r="C10" s="41" t="str">
        <f>'2021 data'!B97</f>
        <v>Superior Water, Light and Power Company</v>
      </c>
      <c r="E10" s="5">
        <f>'2021 data'!N97</f>
        <v>229</v>
      </c>
      <c r="F10" s="12">
        <f>'2021 data'!AB97</f>
        <v>795.13599999999997</v>
      </c>
      <c r="G10" s="4">
        <f t="shared" ref="G10:G41" si="0">E10/F10</f>
        <v>0.28800104636188023</v>
      </c>
    </row>
    <row r="11" spans="1:7" ht="15.4" x14ac:dyDescent="0.35">
      <c r="A11" s="15">
        <f t="shared" ref="A11:A31" si="1">1+A10</f>
        <v>2</v>
      </c>
      <c r="C11" s="41" t="str">
        <f>'2021 data'!B55</f>
        <v>Kingsport Power Company</v>
      </c>
      <c r="E11" s="5">
        <f>'2021 data'!N55</f>
        <v>696</v>
      </c>
      <c r="F11" s="12">
        <f>'2021 data'!AB55</f>
        <v>1626.549</v>
      </c>
      <c r="G11" s="4">
        <f t="shared" si="0"/>
        <v>0.42789980504737329</v>
      </c>
    </row>
    <row r="12" spans="1:7" ht="17.649999999999999" x14ac:dyDescent="0.35">
      <c r="A12" s="15">
        <f t="shared" si="1"/>
        <v>3</v>
      </c>
      <c r="B12" s="6"/>
      <c r="C12" s="41" t="str">
        <f>'2021 data'!B46</f>
        <v>Florida Power &amp; Light Company</v>
      </c>
      <c r="E12" s="5">
        <f>'2021 data'!N46</f>
        <v>75483</v>
      </c>
      <c r="F12" s="12">
        <f>'2021 data'!AB46</f>
        <v>122767.431</v>
      </c>
      <c r="G12" s="4">
        <f t="shared" si="0"/>
        <v>0.61484547966145842</v>
      </c>
    </row>
    <row r="13" spans="1:7" ht="15.4" x14ac:dyDescent="0.35">
      <c r="A13" s="15">
        <f t="shared" si="1"/>
        <v>4</v>
      </c>
      <c r="C13" s="41" t="str">
        <f>'2021 data'!B28</f>
        <v>Duke Energy Carolinas, LLC</v>
      </c>
      <c r="E13" s="5">
        <f>'2021 data'!N28</f>
        <v>54948</v>
      </c>
      <c r="F13" s="12">
        <f>'2021 data'!AB28</f>
        <v>87796.884000000005</v>
      </c>
      <c r="G13" s="4">
        <f t="shared" si="0"/>
        <v>0.62585364646882002</v>
      </c>
    </row>
    <row r="14" spans="1:7" ht="15.4" x14ac:dyDescent="0.35">
      <c r="A14" s="15">
        <f t="shared" si="1"/>
        <v>5</v>
      </c>
      <c r="C14" s="41" t="str">
        <f>'2021 data'!B33</f>
        <v>Duke Energy Progress, LLC</v>
      </c>
      <c r="E14" s="5">
        <f>'2021 data'!N33</f>
        <v>47000</v>
      </c>
      <c r="F14" s="12">
        <f>'2021 data'!AB33</f>
        <v>66882.263000000006</v>
      </c>
      <c r="G14" s="4">
        <f t="shared" si="0"/>
        <v>0.70272741817961504</v>
      </c>
    </row>
    <row r="15" spans="1:7" ht="15.4" x14ac:dyDescent="0.35">
      <c r="A15" s="15">
        <f t="shared" si="1"/>
        <v>6</v>
      </c>
      <c r="C15" s="41" t="str">
        <f>'2021 data'!B98</f>
        <v>Tampa Electric Company</v>
      </c>
      <c r="E15" s="5">
        <f>'2021 data'!N98</f>
        <v>16337</v>
      </c>
      <c r="F15" s="12">
        <f>'2021 data'!AB98</f>
        <v>20206.213</v>
      </c>
      <c r="G15" s="4">
        <f t="shared" si="0"/>
        <v>0.80851369823726993</v>
      </c>
    </row>
    <row r="16" spans="1:7" ht="15.4" x14ac:dyDescent="0.35">
      <c r="A16" s="15">
        <f t="shared" si="1"/>
        <v>7</v>
      </c>
      <c r="C16" s="41" t="str">
        <f>'2021 data'!B61</f>
        <v>Mississippi Power Company</v>
      </c>
      <c r="E16" s="5">
        <f>'2021 data'!N61</f>
        <v>15209</v>
      </c>
      <c r="F16" s="12">
        <f>'2021 data'!AB61</f>
        <v>17607.280999999999</v>
      </c>
      <c r="G16" s="4">
        <f t="shared" si="0"/>
        <v>0.86379038308072675</v>
      </c>
    </row>
    <row r="17" spans="1:7" ht="15.4" x14ac:dyDescent="0.35">
      <c r="A17" s="15">
        <f t="shared" si="1"/>
        <v>8</v>
      </c>
      <c r="C17" s="41" t="str">
        <f>'2021 data'!B71</f>
        <v>Northwestern Wisconsin Electric Company</v>
      </c>
      <c r="E17" s="5">
        <f>'2021 data'!N71</f>
        <v>186</v>
      </c>
      <c r="F17" s="12">
        <f>'2021 data'!AB71</f>
        <v>182.69900000000001</v>
      </c>
      <c r="G17" s="4">
        <f t="shared" si="0"/>
        <v>1.018067969720688</v>
      </c>
    </row>
    <row r="18" spans="1:7" ht="15.4" x14ac:dyDescent="0.35">
      <c r="A18" s="15">
        <f t="shared" si="1"/>
        <v>9</v>
      </c>
      <c r="C18" s="41" t="str">
        <f>'2021 data'!B34</f>
        <v>Duquesne Light Company</v>
      </c>
      <c r="E18" s="5">
        <f>'2021 data'!N34</f>
        <v>12871</v>
      </c>
      <c r="F18" s="12">
        <f>'2021 data'!AB34</f>
        <v>12581.275</v>
      </c>
      <c r="G18" s="4">
        <f t="shared" si="0"/>
        <v>1.0230282701872426</v>
      </c>
    </row>
    <row r="19" spans="1:7" ht="15.4" x14ac:dyDescent="0.35">
      <c r="A19" s="15">
        <f t="shared" si="1"/>
        <v>10</v>
      </c>
      <c r="C19" s="41" t="str">
        <f>'2021 data'!B29</f>
        <v>Duke Energy Florida, LLC</v>
      </c>
      <c r="E19" s="5">
        <f>'2021 data'!N29</f>
        <v>44390</v>
      </c>
      <c r="F19" s="12">
        <f>'2021 data'!AB29</f>
        <v>43384.228999999999</v>
      </c>
      <c r="G19" s="4">
        <f t="shared" si="0"/>
        <v>1.023182871360927</v>
      </c>
    </row>
    <row r="20" spans="1:7" ht="15.4" x14ac:dyDescent="0.35">
      <c r="A20" s="15">
        <f t="shared" si="1"/>
        <v>11</v>
      </c>
      <c r="C20" s="41" t="str">
        <f>'2021 data'!B26</f>
        <v>Dominion Energy South Carolina, Inc.</v>
      </c>
      <c r="E20" s="5">
        <f>'2021 data'!N26</f>
        <v>23733</v>
      </c>
      <c r="F20" s="12">
        <f>'2021 data'!AB26</f>
        <v>22454.342000000001</v>
      </c>
      <c r="G20" s="4">
        <f t="shared" si="0"/>
        <v>1.0569447993621901</v>
      </c>
    </row>
    <row r="21" spans="1:7" ht="15.4" x14ac:dyDescent="0.35">
      <c r="A21" s="15">
        <f t="shared" si="1"/>
        <v>12</v>
      </c>
      <c r="C21" s="41" t="str">
        <f>'2021 data'!B40</f>
        <v>Entergy New Orleans, LLC</v>
      </c>
      <c r="E21" s="5">
        <f>'2021 data'!N40</f>
        <v>8570</v>
      </c>
      <c r="F21" s="12">
        <f>'2021 data'!AB40</f>
        <v>7776.72</v>
      </c>
      <c r="G21" s="4">
        <f t="shared" si="0"/>
        <v>1.1020070158112931</v>
      </c>
    </row>
    <row r="22" spans="1:7" ht="15.4" x14ac:dyDescent="0.35">
      <c r="A22" s="15">
        <f t="shared" si="1"/>
        <v>13</v>
      </c>
      <c r="C22" s="41" t="str">
        <f>'2021 data'!B89</f>
        <v>Rochester Gas and Electric Co</v>
      </c>
      <c r="E22" s="5">
        <f>'2021 data'!N89</f>
        <v>9423</v>
      </c>
      <c r="F22" s="12">
        <f>'2021 data'!AB89</f>
        <v>7184.4989999999998</v>
      </c>
      <c r="G22" s="4">
        <f t="shared" si="0"/>
        <v>1.3115737088974471</v>
      </c>
    </row>
    <row r="23" spans="1:7" ht="15.4" x14ac:dyDescent="0.35">
      <c r="A23" s="15">
        <f t="shared" si="1"/>
        <v>14</v>
      </c>
      <c r="C23" s="41" t="str">
        <f>'2021 data'!B6</f>
        <v>Alabama Power Company</v>
      </c>
      <c r="E23" s="5">
        <f>'2021 data'!N6</f>
        <v>91742</v>
      </c>
      <c r="F23" s="12">
        <f>'2021 data'!AB6</f>
        <v>66130.006999999998</v>
      </c>
      <c r="G23" s="4">
        <f t="shared" si="0"/>
        <v>1.3872976000138637</v>
      </c>
    </row>
    <row r="24" spans="1:7" s="6" customFormat="1" ht="17.649999999999999" x14ac:dyDescent="0.35">
      <c r="A24" s="52">
        <f t="shared" si="1"/>
        <v>15</v>
      </c>
      <c r="B24" s="1"/>
      <c r="C24" s="42" t="str">
        <f>'2021 data'!B41</f>
        <v>Entergy Texas, Inc.</v>
      </c>
      <c r="E24" s="7">
        <f>'2021 data'!N41</f>
        <v>31571</v>
      </c>
      <c r="F24" s="13">
        <f>'2021 data'!AB41</f>
        <v>22051.599999999999</v>
      </c>
      <c r="G24" s="8">
        <f t="shared" si="0"/>
        <v>1.4316874965988864</v>
      </c>
    </row>
    <row r="25" spans="1:7" ht="15.4" x14ac:dyDescent="0.35">
      <c r="A25" s="15">
        <f t="shared" si="1"/>
        <v>16</v>
      </c>
      <c r="C25" s="41" t="str">
        <f>'2021 data'!B47</f>
        <v>Georgia Power Company</v>
      </c>
      <c r="E25" s="5">
        <f>'2021 data'!N47</f>
        <v>127700</v>
      </c>
      <c r="F25" s="12">
        <f>'2021 data'!AB47</f>
        <v>86119.915999999997</v>
      </c>
      <c r="G25" s="4">
        <f t="shared" si="0"/>
        <v>1.4828161235085273</v>
      </c>
    </row>
    <row r="26" spans="1:7" ht="15.4" x14ac:dyDescent="0.35">
      <c r="A26" s="15">
        <f t="shared" si="1"/>
        <v>17</v>
      </c>
      <c r="C26" s="41" t="str">
        <f>'2021 data'!B81</f>
        <v>Potomac Electric Power Company</v>
      </c>
      <c r="E26" s="5">
        <f>'2021 data'!N81</f>
        <v>34857</v>
      </c>
      <c r="F26" s="12">
        <f>'2021 data'!AB81</f>
        <v>23449.486000000001</v>
      </c>
      <c r="G26" s="4">
        <f t="shared" si="0"/>
        <v>1.4864718143502165</v>
      </c>
    </row>
    <row r="27" spans="1:7" ht="15.4" x14ac:dyDescent="0.35">
      <c r="A27" s="15">
        <f t="shared" si="1"/>
        <v>18</v>
      </c>
      <c r="C27" s="41" t="str">
        <f>'2021 data'!B37</f>
        <v>Entergy Arkansas, LLC</v>
      </c>
      <c r="E27" s="5">
        <f>'2021 data'!N37</f>
        <v>47132</v>
      </c>
      <c r="F27" s="12">
        <f>'2021 data'!AB37</f>
        <v>30685.671999999999</v>
      </c>
      <c r="G27" s="4">
        <f t="shared" si="0"/>
        <v>1.5359611482518618</v>
      </c>
    </row>
    <row r="28" spans="1:7" ht="17.649999999999999" x14ac:dyDescent="0.35">
      <c r="A28" s="15">
        <f t="shared" si="1"/>
        <v>19</v>
      </c>
      <c r="B28" s="6"/>
      <c r="C28" s="41" t="str">
        <f>'2021 data'!B83</f>
        <v>Public Service Company of Colorado</v>
      </c>
      <c r="E28" s="5">
        <f>'2021 data'!N83</f>
        <v>56467</v>
      </c>
      <c r="F28" s="12">
        <f>'2021 data'!AB83</f>
        <v>36048.688000000002</v>
      </c>
      <c r="G28" s="4">
        <f t="shared" si="0"/>
        <v>1.5664092962273688</v>
      </c>
    </row>
    <row r="29" spans="1:7" ht="15.4" x14ac:dyDescent="0.35">
      <c r="A29" s="15">
        <f t="shared" si="1"/>
        <v>20</v>
      </c>
      <c r="C29" s="41" t="str">
        <f>'2021 data'!B38</f>
        <v>Entergy Louisiana, LLC</v>
      </c>
      <c r="E29" s="5">
        <f>'2021 data'!N38</f>
        <v>98714</v>
      </c>
      <c r="F29" s="12">
        <f>'2021 data'!AB38</f>
        <v>62346.89</v>
      </c>
      <c r="G29" s="4">
        <f t="shared" si="0"/>
        <v>1.583302711650894</v>
      </c>
    </row>
    <row r="30" spans="1:7" ht="15.4" x14ac:dyDescent="0.35">
      <c r="A30" s="15">
        <f t="shared" si="1"/>
        <v>21</v>
      </c>
      <c r="C30" s="41" t="str">
        <f>'2021 data'!B39</f>
        <v>Entergy Mississippi, LLC</v>
      </c>
      <c r="E30" s="5">
        <f>'2021 data'!N39</f>
        <v>28710</v>
      </c>
      <c r="F30" s="12">
        <f>'2021 data'!AB39</f>
        <v>17108.504000000001</v>
      </c>
      <c r="G30" s="4">
        <f t="shared" si="0"/>
        <v>1.6781128262295755</v>
      </c>
    </row>
    <row r="31" spans="1:7" x14ac:dyDescent="0.25">
      <c r="A31" s="15">
        <f t="shared" si="1"/>
        <v>22</v>
      </c>
      <c r="C31" s="41" t="str">
        <f>'2021 data'!B13</f>
        <v>Baltimore Gas and Electric Company</v>
      </c>
      <c r="E31" s="5">
        <f>'2021 data'!N13</f>
        <v>48962</v>
      </c>
      <c r="F31" s="12">
        <f>'2021 data'!AB13</f>
        <v>29090.942999999999</v>
      </c>
      <c r="G31" s="4">
        <f t="shared" si="0"/>
        <v>1.683066788175275</v>
      </c>
    </row>
    <row r="32" spans="1:7" ht="17.25" customHeight="1" x14ac:dyDescent="0.35">
      <c r="A32" s="15">
        <f t="shared" ref="A32:A95" si="2">1+A31</f>
        <v>23</v>
      </c>
      <c r="B32" s="6"/>
      <c r="C32" s="41" t="str">
        <f>'2021 data'!B50</f>
        <v>Idaho Power Company</v>
      </c>
      <c r="E32" s="5">
        <f>'2021 data'!N50</f>
        <v>28492</v>
      </c>
      <c r="F32" s="12">
        <f>'2021 data'!AB50</f>
        <v>16744.887999999999</v>
      </c>
      <c r="G32" s="4">
        <f t="shared" si="0"/>
        <v>1.7015342234597211</v>
      </c>
    </row>
    <row r="33" spans="1:7" x14ac:dyDescent="0.25">
      <c r="A33" s="15">
        <f t="shared" si="2"/>
        <v>24</v>
      </c>
      <c r="C33" s="41" t="str">
        <f>'2021 data'!B49</f>
        <v>Gulf Power Company</v>
      </c>
      <c r="E33" s="5">
        <f>'2021 data'!N49</f>
        <v>24046</v>
      </c>
      <c r="F33" s="12">
        <f>'2021 data'!AB49</f>
        <v>14017.558000000001</v>
      </c>
      <c r="G33" s="4">
        <f t="shared" si="0"/>
        <v>1.7154200467727687</v>
      </c>
    </row>
    <row r="34" spans="1:7" x14ac:dyDescent="0.25">
      <c r="A34" s="15">
        <f t="shared" si="2"/>
        <v>25</v>
      </c>
      <c r="C34" s="41" t="str">
        <f>'2021 data'!B90</f>
        <v>Rockland Electric Company</v>
      </c>
      <c r="E34" s="5">
        <f>'2021 data'!N90</f>
        <v>2751</v>
      </c>
      <c r="F34" s="12">
        <f>'2021 data'!AB90</f>
        <v>1495.5889999999999</v>
      </c>
      <c r="G34" s="4">
        <f t="shared" si="0"/>
        <v>1.8394090889943695</v>
      </c>
    </row>
    <row r="35" spans="1:7" x14ac:dyDescent="0.25">
      <c r="A35" s="15">
        <f t="shared" si="2"/>
        <v>26</v>
      </c>
      <c r="C35" s="41" t="str">
        <f>'2021 data'!B59</f>
        <v>MidAmerican Energy Company</v>
      </c>
      <c r="E35" s="5">
        <f>'2021 data'!N59</f>
        <v>90237</v>
      </c>
      <c r="F35" s="12">
        <f>'2021 data'!AB59</f>
        <v>44085.396000000001</v>
      </c>
      <c r="G35" s="4">
        <f t="shared" si="0"/>
        <v>2.0468683098593465</v>
      </c>
    </row>
    <row r="36" spans="1:7" x14ac:dyDescent="0.25">
      <c r="A36" s="15">
        <f t="shared" si="2"/>
        <v>27</v>
      </c>
      <c r="C36" s="41" t="str">
        <f>'2021 data'!B25</f>
        <v>Delmarva Power &amp; Light Company</v>
      </c>
      <c r="E36" s="5">
        <f>'2021 data'!N25</f>
        <v>26517</v>
      </c>
      <c r="F36" s="12">
        <f>'2021 data'!AB25</f>
        <v>12316.055</v>
      </c>
      <c r="G36" s="4">
        <f t="shared" si="0"/>
        <v>2.1530433243437122</v>
      </c>
    </row>
    <row r="37" spans="1:7" ht="17.25" customHeight="1" x14ac:dyDescent="0.25">
      <c r="A37" s="15">
        <f t="shared" si="2"/>
        <v>28</v>
      </c>
      <c r="C37" s="41" t="str">
        <f>'2021 data'!B35</f>
        <v>El Paso Electric Company</v>
      </c>
      <c r="E37" s="5">
        <f>'2021 data'!N35</f>
        <v>25086</v>
      </c>
      <c r="F37" s="12">
        <f>'2021 data'!AB35</f>
        <v>11401.603999999999</v>
      </c>
      <c r="G37" s="4">
        <f t="shared" si="0"/>
        <v>2.2002167414339246</v>
      </c>
    </row>
    <row r="38" spans="1:7" x14ac:dyDescent="0.25">
      <c r="A38" s="15">
        <f t="shared" si="2"/>
        <v>29</v>
      </c>
      <c r="C38" s="41" t="str">
        <f>'2021 data'!B92</f>
        <v>Sierra Pacific Power Company</v>
      </c>
      <c r="E38" s="5">
        <f>'2021 data'!N92</f>
        <v>23582</v>
      </c>
      <c r="F38" s="12">
        <f>'2021 data'!AB92</f>
        <v>10221.036</v>
      </c>
      <c r="G38" s="4">
        <f t="shared" si="0"/>
        <v>2.3072025184139848</v>
      </c>
    </row>
    <row r="39" spans="1:7" x14ac:dyDescent="0.25">
      <c r="A39" s="15">
        <f t="shared" si="2"/>
        <v>30</v>
      </c>
      <c r="C39" s="41" t="str">
        <f>'2021 data'!B32</f>
        <v>Duke Energy Ohio, Inc.</v>
      </c>
      <c r="E39" s="5">
        <f>'2021 data'!N32</f>
        <v>48096</v>
      </c>
      <c r="F39" s="12">
        <f>'2021 data'!AB32</f>
        <v>20535.588</v>
      </c>
      <c r="G39" s="4">
        <f t="shared" si="0"/>
        <v>2.3420804897332377</v>
      </c>
    </row>
    <row r="40" spans="1:7" x14ac:dyDescent="0.25">
      <c r="A40" s="15">
        <f t="shared" si="2"/>
        <v>31</v>
      </c>
      <c r="C40" s="41" t="str">
        <f>'2021 data'!B64</f>
        <v>Nevada Power Company</v>
      </c>
      <c r="E40" s="5">
        <f>'2021 data'!N64</f>
        <v>53835</v>
      </c>
      <c r="F40" s="12">
        <f>'2021 data'!AB64</f>
        <v>22466.784</v>
      </c>
      <c r="G40" s="4">
        <f t="shared" si="0"/>
        <v>2.3962041029103229</v>
      </c>
    </row>
    <row r="41" spans="1:7" ht="19.5" x14ac:dyDescent="0.35">
      <c r="A41" s="15">
        <f t="shared" si="2"/>
        <v>32</v>
      </c>
      <c r="C41" s="41" t="str">
        <f>'2021 data'!B12</f>
        <v>Avista Corporation</v>
      </c>
      <c r="D41" s="6"/>
      <c r="E41" s="5">
        <f>'2021 data'!N12</f>
        <v>31047</v>
      </c>
      <c r="F41" s="12">
        <f>'2021 data'!AB12</f>
        <v>11754.136</v>
      </c>
      <c r="G41" s="4">
        <f t="shared" si="0"/>
        <v>2.6413681107654359</v>
      </c>
    </row>
    <row r="42" spans="1:7" x14ac:dyDescent="0.25">
      <c r="A42" s="15">
        <f t="shared" si="2"/>
        <v>33</v>
      </c>
      <c r="C42" s="41" t="str">
        <f>'2021 data'!B10</f>
        <v>Arizona Public Service Company</v>
      </c>
      <c r="E42" s="5">
        <f>'2021 data'!N10</f>
        <v>88190</v>
      </c>
      <c r="F42" s="12">
        <f>'2021 data'!AB10</f>
        <v>33079.074999999997</v>
      </c>
      <c r="G42" s="4">
        <f t="shared" ref="G42:G73" si="3">E42/F42</f>
        <v>2.6660358549929226</v>
      </c>
    </row>
    <row r="43" spans="1:7" x14ac:dyDescent="0.25">
      <c r="A43" s="15">
        <f t="shared" si="2"/>
        <v>34</v>
      </c>
      <c r="C43" s="41" t="str">
        <f>'2021 data'!B54</f>
        <v>Kentucky Utilities Company</v>
      </c>
      <c r="E43" s="5">
        <f>'2021 data'!N54</f>
        <v>55127</v>
      </c>
      <c r="F43" s="12">
        <f>'2021 data'!AB54</f>
        <v>19813.830000000002</v>
      </c>
      <c r="G43" s="4">
        <f t="shared" si="3"/>
        <v>2.782248560727532</v>
      </c>
    </row>
    <row r="44" spans="1:7" x14ac:dyDescent="0.25">
      <c r="A44" s="15">
        <f t="shared" si="2"/>
        <v>35</v>
      </c>
      <c r="C44" s="41" t="str">
        <f>'2021 data'!B11</f>
        <v>Atlantic City Electric Company</v>
      </c>
      <c r="E44" s="5">
        <f>'2021 data'!N11</f>
        <v>28169</v>
      </c>
      <c r="F44" s="12">
        <f>'2021 data'!AB11</f>
        <v>10052.105</v>
      </c>
      <c r="G44" s="4">
        <f t="shared" si="3"/>
        <v>2.80229862302473</v>
      </c>
    </row>
    <row r="45" spans="1:7" x14ac:dyDescent="0.25">
      <c r="A45" s="15">
        <f t="shared" si="2"/>
        <v>36</v>
      </c>
      <c r="C45" s="41" t="str">
        <f>'2021 data'!B14</f>
        <v>Black Hills Colorado Electric, Inc.</v>
      </c>
      <c r="E45" s="5">
        <f>'2021 data'!N14</f>
        <v>7281</v>
      </c>
      <c r="F45" s="12">
        <f>'2021 data'!AB14</f>
        <v>2574.0169999999998</v>
      </c>
      <c r="G45" s="4">
        <f t="shared" si="3"/>
        <v>2.828652646816241</v>
      </c>
    </row>
    <row r="46" spans="1:7" x14ac:dyDescent="0.25">
      <c r="A46" s="15">
        <f t="shared" si="2"/>
        <v>37</v>
      </c>
      <c r="C46" s="41" t="str">
        <f>'2021 data'!B99</f>
        <v>The Connecticut Light and Power Company</v>
      </c>
      <c r="E46" s="5">
        <f>'2021 data'!N99</f>
        <v>80113</v>
      </c>
      <c r="F46" s="12">
        <f>'2021 data'!AB99</f>
        <v>28270.638999999999</v>
      </c>
      <c r="G46" s="4">
        <f t="shared" si="3"/>
        <v>2.8337880866435317</v>
      </c>
    </row>
    <row r="47" spans="1:7" x14ac:dyDescent="0.25">
      <c r="A47" s="15">
        <f t="shared" si="2"/>
        <v>38</v>
      </c>
      <c r="C47" s="41" t="str">
        <f>'2021 data'!B101</f>
        <v>Tucson Electric Power Company</v>
      </c>
      <c r="E47" s="5">
        <f>'2021 data'!N101</f>
        <v>44204</v>
      </c>
      <c r="F47" s="12">
        <f>'2021 data'!AB101</f>
        <v>15451.916999999999</v>
      </c>
      <c r="G47" s="4">
        <f t="shared" si="3"/>
        <v>2.860745369005024</v>
      </c>
    </row>
    <row r="48" spans="1:7" x14ac:dyDescent="0.25">
      <c r="A48" s="15">
        <f t="shared" si="2"/>
        <v>39</v>
      </c>
      <c r="C48" s="41" t="str">
        <f>'2021 data'!B65</f>
        <v>New York State Electric &amp; Gas Corporation</v>
      </c>
      <c r="E48" s="5">
        <f>'2021 data'!N65</f>
        <v>47425</v>
      </c>
      <c r="F48" s="12">
        <f>'2021 data'!AB65</f>
        <v>16343.021000000001</v>
      </c>
      <c r="G48" s="4">
        <f t="shared" si="3"/>
        <v>2.9018502760291378</v>
      </c>
    </row>
    <row r="49" spans="1:7" x14ac:dyDescent="0.25">
      <c r="A49" s="15">
        <f t="shared" si="2"/>
        <v>40</v>
      </c>
      <c r="C49" s="41" t="str">
        <f>'2021 data'!B103</f>
        <v>Union Electric Company</v>
      </c>
      <c r="E49" s="5">
        <f>'2021 data'!N103</f>
        <v>111928</v>
      </c>
      <c r="F49" s="12">
        <f>'2021 data'!AB103</f>
        <v>38546.239000000001</v>
      </c>
      <c r="G49" s="4">
        <f t="shared" si="3"/>
        <v>2.9037333577473019</v>
      </c>
    </row>
    <row r="50" spans="1:7" x14ac:dyDescent="0.25">
      <c r="A50" s="15">
        <f t="shared" si="2"/>
        <v>41</v>
      </c>
      <c r="C50" s="41" t="str">
        <f>'2021 data'!B85</f>
        <v>Public Service Company of New Mexico</v>
      </c>
      <c r="E50" s="5">
        <f>'2021 data'!N85</f>
        <v>44215</v>
      </c>
      <c r="F50" s="12">
        <f>'2021 data'!AB85</f>
        <v>14610.911</v>
      </c>
      <c r="G50" s="4">
        <f t="shared" si="3"/>
        <v>3.0261631187815734</v>
      </c>
    </row>
    <row r="51" spans="1:7" x14ac:dyDescent="0.25">
      <c r="A51" s="15">
        <f t="shared" si="2"/>
        <v>42</v>
      </c>
      <c r="C51" s="41" t="str">
        <f>'2021 data'!B7</f>
        <v>Alaska Electric Light and Power Company</v>
      </c>
      <c r="E51" s="5">
        <f>'2021 data'!N7</f>
        <v>1273</v>
      </c>
      <c r="F51" s="12">
        <f>'2021 data'!AB7</f>
        <v>404.334</v>
      </c>
      <c r="G51" s="4">
        <f t="shared" si="3"/>
        <v>3.1483872244233728</v>
      </c>
    </row>
    <row r="52" spans="1:7" x14ac:dyDescent="0.25">
      <c r="A52" s="15">
        <f t="shared" si="2"/>
        <v>43</v>
      </c>
      <c r="C52" s="41" t="str">
        <f>'2021 data'!B43</f>
        <v>Evergy Metro, Inc.</v>
      </c>
      <c r="E52" s="5">
        <f>'2021 data'!N43</f>
        <v>63489</v>
      </c>
      <c r="F52" s="12">
        <f>'2021 data'!AB43</f>
        <v>20064.978999999999</v>
      </c>
      <c r="G52" s="4">
        <f t="shared" si="3"/>
        <v>3.1641697706237322</v>
      </c>
    </row>
    <row r="53" spans="1:7" x14ac:dyDescent="0.25">
      <c r="A53" s="15">
        <f t="shared" si="2"/>
        <v>44</v>
      </c>
      <c r="C53" s="41" t="str">
        <f>'2021 data'!B4</f>
        <v>AES Indiana</v>
      </c>
      <c r="E53" s="5">
        <f>'2021 data'!N4</f>
        <v>44660</v>
      </c>
      <c r="F53" s="12">
        <f>'2021 data'!AB4</f>
        <v>13878.879000000001</v>
      </c>
      <c r="G53" s="4">
        <f t="shared" si="3"/>
        <v>3.2178391352788651</v>
      </c>
    </row>
    <row r="54" spans="1:7" x14ac:dyDescent="0.25">
      <c r="A54" s="15">
        <f t="shared" si="2"/>
        <v>45</v>
      </c>
      <c r="C54" s="41" t="str">
        <f>'2021 data'!B76</f>
        <v>Orange and Rockland Utilities, Inc.</v>
      </c>
      <c r="E54" s="5">
        <f>'2021 data'!N76</f>
        <v>14021</v>
      </c>
      <c r="F54" s="12">
        <f>'2021 data'!AB76</f>
        <v>4252.5330000000004</v>
      </c>
      <c r="G54" s="4">
        <f t="shared" si="3"/>
        <v>3.2970937556510433</v>
      </c>
    </row>
    <row r="55" spans="1:7" x14ac:dyDescent="0.25">
      <c r="A55" s="15">
        <f t="shared" si="2"/>
        <v>46</v>
      </c>
      <c r="C55" s="41" t="str">
        <f>'2021 data'!B30</f>
        <v>Duke Energy Indiana, LLC</v>
      </c>
      <c r="E55" s="5">
        <f>'2021 data'!N30</f>
        <v>105804</v>
      </c>
      <c r="F55" s="12">
        <f>'2021 data'!AB30</f>
        <v>31387.768</v>
      </c>
      <c r="G55" s="4">
        <f t="shared" si="3"/>
        <v>3.3708672754303524</v>
      </c>
    </row>
    <row r="56" spans="1:7" x14ac:dyDescent="0.25">
      <c r="A56" s="15">
        <f t="shared" si="2"/>
        <v>47</v>
      </c>
      <c r="C56" s="41" t="str">
        <f>'2021 data'!B87</f>
        <v>Public Service Electric and Gas Company</v>
      </c>
      <c r="E56" s="5">
        <f>'2021 data'!N87</f>
        <v>136133</v>
      </c>
      <c r="F56" s="12">
        <f>'2021 data'!AB87</f>
        <v>40311.983999999997</v>
      </c>
      <c r="G56" s="4">
        <f t="shared" si="3"/>
        <v>3.3769858610779369</v>
      </c>
    </row>
    <row r="57" spans="1:7" x14ac:dyDescent="0.25">
      <c r="A57" s="15">
        <f t="shared" si="2"/>
        <v>48</v>
      </c>
      <c r="C57" s="41" t="str">
        <f>'2021 data'!B67</f>
        <v>Northern Indiana Public Service Company</v>
      </c>
      <c r="E57" s="5">
        <f>'2021 data'!N67</f>
        <v>53127</v>
      </c>
      <c r="F57" s="12">
        <f>'2021 data'!AB67</f>
        <v>15731.66</v>
      </c>
      <c r="G57" s="4">
        <f t="shared" si="3"/>
        <v>3.377075273683769</v>
      </c>
    </row>
    <row r="58" spans="1:7" x14ac:dyDescent="0.25">
      <c r="A58" s="15">
        <f t="shared" si="2"/>
        <v>49</v>
      </c>
      <c r="C58" s="41" t="str">
        <f>'2021 data'!B23</f>
        <v>Consolidated Edison Company of New York, Inc.</v>
      </c>
      <c r="E58" s="5">
        <f>'2021 data'!N23</f>
        <v>163227</v>
      </c>
      <c r="F58" s="12">
        <f>'2021 data'!AB23</f>
        <v>43398.69</v>
      </c>
      <c r="G58" s="4">
        <f t="shared" si="3"/>
        <v>3.7611043098305501</v>
      </c>
    </row>
    <row r="59" spans="1:7" x14ac:dyDescent="0.25">
      <c r="A59" s="15">
        <f t="shared" si="2"/>
        <v>50</v>
      </c>
      <c r="C59" s="41" t="str">
        <f>'2021 data'!B94</f>
        <v>Southern Indiana Gas and Electric Company</v>
      </c>
      <c r="E59" s="5">
        <f>'2021 data'!N94</f>
        <v>23103</v>
      </c>
      <c r="F59" s="12">
        <f>'2021 data'!AB94</f>
        <v>6102.0209999999997</v>
      </c>
      <c r="G59" s="4">
        <f t="shared" si="3"/>
        <v>3.7861226632946692</v>
      </c>
    </row>
    <row r="60" spans="1:7" ht="19.5" x14ac:dyDescent="0.35">
      <c r="A60" s="15">
        <f t="shared" si="2"/>
        <v>51</v>
      </c>
      <c r="C60" s="41" t="str">
        <f>'2021 data'!B21</f>
        <v>Cleco Power LLC</v>
      </c>
      <c r="D60" s="6"/>
      <c r="E60" s="5">
        <f>'2021 data'!N21</f>
        <v>43322</v>
      </c>
      <c r="F60" s="12">
        <f>'2021 data'!AB21</f>
        <v>11392.179</v>
      </c>
      <c r="G60" s="4">
        <f t="shared" si="3"/>
        <v>3.8027843488063171</v>
      </c>
    </row>
    <row r="61" spans="1:7" x14ac:dyDescent="0.25">
      <c r="A61" s="15">
        <f t="shared" si="2"/>
        <v>52</v>
      </c>
      <c r="C61" s="41" t="str">
        <f>'2021 data'!B36</f>
        <v>Empire District Electric Company</v>
      </c>
      <c r="E61" s="5">
        <f>'2021 data'!N36</f>
        <v>22590</v>
      </c>
      <c r="F61" s="12">
        <f>'2021 data'!AB36</f>
        <v>5718.87</v>
      </c>
      <c r="G61" s="4">
        <f t="shared" si="3"/>
        <v>3.9500810474796597</v>
      </c>
    </row>
    <row r="62" spans="1:7" x14ac:dyDescent="0.25">
      <c r="A62" s="15">
        <f t="shared" si="2"/>
        <v>53</v>
      </c>
      <c r="C62" s="41" t="str">
        <f>'2021 data'!B20</f>
        <v>Chugach Electric Association, Inc.</v>
      </c>
      <c r="E62" s="5">
        <f>'2021 data'!N20</f>
        <v>9233</v>
      </c>
      <c r="F62" s="12">
        <f>'2021 data'!AB20</f>
        <v>2122.0430000000001</v>
      </c>
      <c r="G62" s="4">
        <f t="shared" si="3"/>
        <v>4.3509957149784428</v>
      </c>
    </row>
    <row r="63" spans="1:7" x14ac:dyDescent="0.25">
      <c r="A63" s="15">
        <f t="shared" si="2"/>
        <v>54</v>
      </c>
      <c r="C63" s="41" t="str">
        <f>'2021 data'!B80</f>
        <v>Portland General Electric Company</v>
      </c>
      <c r="E63" s="5">
        <f>'2021 data'!N80</f>
        <v>111908</v>
      </c>
      <c r="F63" s="12">
        <f>'2021 data'!AB80</f>
        <v>24780.03</v>
      </c>
      <c r="G63" s="4">
        <f t="shared" si="3"/>
        <v>4.5160558724101625</v>
      </c>
    </row>
    <row r="64" spans="1:7" x14ac:dyDescent="0.25">
      <c r="A64" s="15">
        <f t="shared" si="2"/>
        <v>55</v>
      </c>
      <c r="C64" s="41" t="str">
        <f>'2021 data'!B70</f>
        <v>NorthWestern Corporation</v>
      </c>
      <c r="E64" s="5">
        <f>'2021 data'!N70</f>
        <v>44265</v>
      </c>
      <c r="F64" s="12">
        <f>'2021 data'!AB70</f>
        <v>8834.348</v>
      </c>
      <c r="G64" s="4">
        <f t="shared" si="3"/>
        <v>5.0105565232431415</v>
      </c>
    </row>
    <row r="65" spans="1:7" x14ac:dyDescent="0.25">
      <c r="A65" s="15">
        <f t="shared" si="2"/>
        <v>56</v>
      </c>
      <c r="C65" s="41" t="str">
        <f>'2021 data'!B108</f>
        <v>West Penn Power Company</v>
      </c>
      <c r="E65" s="5">
        <f>'2021 data'!N108</f>
        <v>97336</v>
      </c>
      <c r="F65" s="12">
        <f>'2021 data'!AB108</f>
        <v>19323.778999999999</v>
      </c>
      <c r="G65" s="4">
        <f t="shared" si="3"/>
        <v>5.0371099772979191</v>
      </c>
    </row>
    <row r="66" spans="1:7" x14ac:dyDescent="0.25">
      <c r="A66" s="15">
        <f t="shared" si="2"/>
        <v>57</v>
      </c>
      <c r="C66" s="41" t="str">
        <f>'2021 data'!B17</f>
        <v>Central Hudson Gas &amp; Electric Corporation</v>
      </c>
      <c r="E66" s="5">
        <f>'2021 data'!N17</f>
        <v>13967</v>
      </c>
      <c r="F66" s="12">
        <f>'2021 data'!AB17</f>
        <v>2721.7080000000001</v>
      </c>
      <c r="G66" s="4">
        <f t="shared" si="3"/>
        <v>5.1317040623020542</v>
      </c>
    </row>
    <row r="67" spans="1:7" x14ac:dyDescent="0.25">
      <c r="A67" s="15">
        <f t="shared" si="2"/>
        <v>58</v>
      </c>
      <c r="C67" s="41" t="str">
        <f>'2021 data'!B91</f>
        <v>San Diego Gas &amp; Electric Company</v>
      </c>
      <c r="E67" s="5">
        <f>'2021 data'!N91</f>
        <v>109756</v>
      </c>
      <c r="F67" s="12">
        <f>'2021 data'!AB91</f>
        <v>20493.646000000001</v>
      </c>
      <c r="G67" s="4">
        <f t="shared" si="3"/>
        <v>5.3556111977341656</v>
      </c>
    </row>
    <row r="68" spans="1:7" x14ac:dyDescent="0.25">
      <c r="A68" s="15">
        <f t="shared" si="2"/>
        <v>59</v>
      </c>
      <c r="C68" s="41" t="str">
        <f>'2021 data'!B88</f>
        <v>Puget Sound Energy, Inc.</v>
      </c>
      <c r="E68" s="5">
        <f>'2021 data'!N88</f>
        <v>151440</v>
      </c>
      <c r="F68" s="12">
        <f>'2021 data'!AB88</f>
        <v>27686.562000000002</v>
      </c>
      <c r="G68" s="4">
        <f t="shared" si="3"/>
        <v>5.469801559326867</v>
      </c>
    </row>
    <row r="69" spans="1:7" x14ac:dyDescent="0.25">
      <c r="A69" s="15">
        <f t="shared" si="2"/>
        <v>60</v>
      </c>
      <c r="C69" s="41" t="str">
        <f>'2021 data'!B22</f>
        <v>Commonwealth Edison Company</v>
      </c>
      <c r="E69" s="5">
        <f>'2021 data'!N22</f>
        <v>476221</v>
      </c>
      <c r="F69" s="12">
        <f>'2021 data'!AB22</f>
        <v>86361.475999999995</v>
      </c>
      <c r="G69" s="4">
        <f t="shared" si="3"/>
        <v>5.5142758328956774</v>
      </c>
    </row>
    <row r="70" spans="1:7" x14ac:dyDescent="0.25">
      <c r="A70" s="15">
        <f t="shared" si="2"/>
        <v>61</v>
      </c>
      <c r="C70" s="41" t="str">
        <f>'2021 data'!B31</f>
        <v>Duke Energy Kentucky, Inc.</v>
      </c>
      <c r="E70" s="5">
        <f>'2021 data'!N31</f>
        <v>25679</v>
      </c>
      <c r="F70" s="12">
        <f>'2021 data'!AB31</f>
        <v>4499.9679999999998</v>
      </c>
      <c r="G70" s="4">
        <f t="shared" si="3"/>
        <v>5.7064850238935039</v>
      </c>
    </row>
    <row r="71" spans="1:7" x14ac:dyDescent="0.25">
      <c r="A71" s="15">
        <f t="shared" si="2"/>
        <v>62</v>
      </c>
      <c r="C71" s="41" t="str">
        <f>'2021 data'!B79</f>
        <v>PECO Energy Company</v>
      </c>
      <c r="E71" s="5">
        <f>'2021 data'!N79</f>
        <v>209297</v>
      </c>
      <c r="F71" s="12">
        <f>'2021 data'!AB79</f>
        <v>36431.423999999999</v>
      </c>
      <c r="G71" s="4">
        <f t="shared" si="3"/>
        <v>5.7449579791336181</v>
      </c>
    </row>
    <row r="72" spans="1:7" x14ac:dyDescent="0.25">
      <c r="A72" s="15">
        <f t="shared" si="2"/>
        <v>63</v>
      </c>
      <c r="C72" s="41" t="str">
        <f>'2021 data'!B44</f>
        <v>Evergy Missouri West, Inc.</v>
      </c>
      <c r="E72" s="5">
        <f>'2021 data'!N44</f>
        <v>49861</v>
      </c>
      <c r="F72" s="12">
        <f>'2021 data'!AB44</f>
        <v>8492.6820000000007</v>
      </c>
      <c r="G72" s="4">
        <f t="shared" si="3"/>
        <v>5.8710546326825845</v>
      </c>
    </row>
    <row r="73" spans="1:7" x14ac:dyDescent="0.25">
      <c r="A73" s="15">
        <f t="shared" si="2"/>
        <v>64</v>
      </c>
      <c r="C73" s="41" t="str">
        <f>'2021 data'!B77</f>
        <v>Otter Tail Power Company</v>
      </c>
      <c r="E73" s="5">
        <f>'2021 data'!N77</f>
        <v>31323</v>
      </c>
      <c r="F73" s="12">
        <f>'2021 data'!AB77</f>
        <v>5250.0020000000004</v>
      </c>
      <c r="G73" s="4">
        <f t="shared" si="3"/>
        <v>5.9662834414158317</v>
      </c>
    </row>
    <row r="74" spans="1:7" x14ac:dyDescent="0.25">
      <c r="A74" s="15">
        <f t="shared" si="2"/>
        <v>65</v>
      </c>
      <c r="C74" s="41" t="str">
        <f>'2021 data'!B74</f>
        <v>Oklahoma Gas and Electric Company</v>
      </c>
      <c r="E74" s="5">
        <f>'2021 data'!N74</f>
        <v>179686</v>
      </c>
      <c r="F74" s="12">
        <f>'2021 data'!AB74</f>
        <v>29264.982</v>
      </c>
      <c r="G74" s="4">
        <f t="shared" ref="G74:G105" si="4">E74/F74</f>
        <v>6.1399661889421289</v>
      </c>
    </row>
    <row r="75" spans="1:7" x14ac:dyDescent="0.25">
      <c r="A75" s="15">
        <f t="shared" si="2"/>
        <v>66</v>
      </c>
      <c r="C75" s="41" t="str">
        <f>'2021 data'!B93</f>
        <v>Southern California Edison Company</v>
      </c>
      <c r="E75" s="5">
        <f>'2021 data'!N93</f>
        <v>551420</v>
      </c>
      <c r="F75" s="12">
        <f>'2021 data'!AB93</f>
        <v>85276.826000000001</v>
      </c>
      <c r="G75" s="4">
        <f t="shared" si="4"/>
        <v>6.4662350355300511</v>
      </c>
    </row>
    <row r="76" spans="1:7" x14ac:dyDescent="0.25">
      <c r="A76" s="15">
        <f t="shared" si="2"/>
        <v>67</v>
      </c>
      <c r="C76" s="41" t="str">
        <f>'2021 data'!B60</f>
        <v>Minnesota Power Enterprises, Inc.</v>
      </c>
      <c r="E76" s="5">
        <f>'2021 data'!N60</f>
        <v>99698</v>
      </c>
      <c r="F76" s="12">
        <f>'2021 data'!AB60</f>
        <v>15391.694</v>
      </c>
      <c r="G76" s="4">
        <f t="shared" si="4"/>
        <v>6.4773896882305486</v>
      </c>
    </row>
    <row r="77" spans="1:7" x14ac:dyDescent="0.25">
      <c r="A77" s="15">
        <f t="shared" si="2"/>
        <v>68</v>
      </c>
      <c r="C77" s="41" t="str">
        <f>'2021 data'!B66</f>
        <v>Niagara Mohawk Power Corporation</v>
      </c>
      <c r="E77" s="5">
        <f>'2021 data'!N66</f>
        <v>99286</v>
      </c>
      <c r="F77" s="12">
        <f>'2021 data'!AB66</f>
        <v>15175.067999999999</v>
      </c>
      <c r="G77" s="4">
        <f t="shared" si="4"/>
        <v>6.5427054429014753</v>
      </c>
    </row>
    <row r="78" spans="1:7" x14ac:dyDescent="0.25">
      <c r="A78" s="15">
        <f t="shared" si="2"/>
        <v>69</v>
      </c>
      <c r="C78" s="41" t="str">
        <f>'2021 data'!B95</f>
        <v>Southwestern Electric Power Company</v>
      </c>
      <c r="E78" s="5">
        <f>'2021 data'!N95</f>
        <v>158427</v>
      </c>
      <c r="F78" s="12">
        <f>'2021 data'!AB95</f>
        <v>24031.236000000001</v>
      </c>
      <c r="G78" s="4">
        <f t="shared" si="4"/>
        <v>6.592544802938975</v>
      </c>
    </row>
    <row r="79" spans="1:7" x14ac:dyDescent="0.25">
      <c r="A79" s="15">
        <f t="shared" si="2"/>
        <v>70</v>
      </c>
      <c r="C79" s="41" t="str">
        <f>'2021 data'!B84</f>
        <v>Public Service Company of New Hampshire</v>
      </c>
      <c r="E79" s="5">
        <f>'2021 data'!N84</f>
        <v>57487</v>
      </c>
      <c r="F79" s="12">
        <f>'2021 data'!AB84</f>
        <v>8520.0589999999993</v>
      </c>
      <c r="G79" s="4">
        <f t="shared" si="4"/>
        <v>6.7472537455433121</v>
      </c>
    </row>
    <row r="80" spans="1:7" x14ac:dyDescent="0.25">
      <c r="A80" s="15">
        <f t="shared" si="2"/>
        <v>71</v>
      </c>
      <c r="C80" s="41" t="str">
        <f>'2021 data'!B96</f>
        <v>Southwestern Public Service Company</v>
      </c>
      <c r="E80" s="5">
        <f>'2021 data'!N96</f>
        <v>204332</v>
      </c>
      <c r="F80" s="12">
        <f>'2021 data'!AB96</f>
        <v>29215.472000000002</v>
      </c>
      <c r="G80" s="4">
        <f t="shared" si="4"/>
        <v>6.9939653892978351</v>
      </c>
    </row>
    <row r="81" spans="1:7" x14ac:dyDescent="0.25">
      <c r="A81" s="15">
        <f t="shared" si="2"/>
        <v>72</v>
      </c>
      <c r="C81" s="41" t="str">
        <f>'2021 data'!B82</f>
        <v>PPL Electric Utilities Corporation</v>
      </c>
      <c r="E81" s="5">
        <f>'2021 data'!N82</f>
        <v>276826</v>
      </c>
      <c r="F81" s="12">
        <f>'2021 data'!AB82</f>
        <v>37945.462</v>
      </c>
      <c r="G81" s="4">
        <f t="shared" si="4"/>
        <v>7.2953651216580262</v>
      </c>
    </row>
    <row r="82" spans="1:7" ht="19.5" x14ac:dyDescent="0.35">
      <c r="A82" s="15">
        <f t="shared" si="2"/>
        <v>73</v>
      </c>
      <c r="B82" s="6"/>
      <c r="C82" s="41" t="str">
        <f>'2021 data'!B78</f>
        <v>Pacific Gas and Electric Company</v>
      </c>
      <c r="E82" s="5">
        <f>'2021 data'!N78</f>
        <v>734417</v>
      </c>
      <c r="F82" s="12">
        <f>'2021 data'!AB78</f>
        <v>95700.028000000006</v>
      </c>
      <c r="G82" s="4">
        <f t="shared" si="4"/>
        <v>7.6741565843637991</v>
      </c>
    </row>
    <row r="83" spans="1:7" x14ac:dyDescent="0.25">
      <c r="A83" s="15">
        <f t="shared" si="2"/>
        <v>74</v>
      </c>
      <c r="C83" s="41" t="str">
        <f>'2021 data'!B8</f>
        <v>Ameren Illinois Company</v>
      </c>
      <c r="E83" s="5">
        <f>'2021 data'!N8</f>
        <v>62174</v>
      </c>
      <c r="F83" s="12">
        <f>'2021 data'!AB8</f>
        <v>8093.4560000000001</v>
      </c>
      <c r="G83" s="4">
        <f t="shared" si="4"/>
        <v>7.6820087735078806</v>
      </c>
    </row>
    <row r="84" spans="1:7" x14ac:dyDescent="0.25">
      <c r="A84" s="15">
        <f t="shared" si="2"/>
        <v>75</v>
      </c>
      <c r="C84" s="41" t="str">
        <f>'2021 data'!B100</f>
        <v>The United Illuminating Company</v>
      </c>
      <c r="E84" s="5">
        <f>'2021 data'!N100</f>
        <v>38810</v>
      </c>
      <c r="F84" s="12">
        <f>'2021 data'!AB100</f>
        <v>4942.8649999999998</v>
      </c>
      <c r="G84" s="4">
        <f t="shared" si="4"/>
        <v>7.8517216229858597</v>
      </c>
    </row>
    <row r="85" spans="1:7" x14ac:dyDescent="0.25">
      <c r="A85" s="15">
        <f t="shared" si="2"/>
        <v>76</v>
      </c>
      <c r="C85" s="41" t="str">
        <f>'2021 data'!B105</f>
        <v>UNS Electric, Inc.</v>
      </c>
      <c r="E85" s="5">
        <f>'2021 data'!N105</f>
        <v>17429</v>
      </c>
      <c r="F85" s="12">
        <f>'2021 data'!AB105</f>
        <v>2144.9940000000001</v>
      </c>
      <c r="G85" s="4">
        <f t="shared" si="4"/>
        <v>8.1254306538852781</v>
      </c>
    </row>
    <row r="86" spans="1:7" x14ac:dyDescent="0.25">
      <c r="A86" s="15">
        <f t="shared" si="2"/>
        <v>77</v>
      </c>
      <c r="C86" s="41" t="str">
        <f>'2021 data'!B69</f>
        <v>Northern States Power Company</v>
      </c>
      <c r="E86" s="5">
        <f>'2021 data'!N69</f>
        <v>400593</v>
      </c>
      <c r="F86" s="12">
        <f>'2021 data'!AB69</f>
        <v>48832.747000000003</v>
      </c>
      <c r="G86" s="4">
        <f t="shared" si="4"/>
        <v>8.2033681209865161</v>
      </c>
    </row>
    <row r="87" spans="1:7" x14ac:dyDescent="0.25">
      <c r="A87" s="15">
        <f t="shared" si="2"/>
        <v>78</v>
      </c>
      <c r="C87" s="41" t="str">
        <f>'2021 data'!B102</f>
        <v>UGI Utilities, Inc.</v>
      </c>
      <c r="E87" s="5">
        <f>'2021 data'!N102</f>
        <v>8405</v>
      </c>
      <c r="F87" s="12">
        <f>'2021 data'!AB102</f>
        <v>995.74699999999996</v>
      </c>
      <c r="G87" s="4">
        <f t="shared" si="4"/>
        <v>8.4408991440596868</v>
      </c>
    </row>
    <row r="88" spans="1:7" x14ac:dyDescent="0.25">
      <c r="A88" s="15">
        <f t="shared" si="2"/>
        <v>79</v>
      </c>
      <c r="C88" s="41" t="str">
        <f>'2021 data'!B62</f>
        <v>Monongahela Power Company</v>
      </c>
      <c r="E88" s="5">
        <f>'2021 data'!N62</f>
        <v>129910</v>
      </c>
      <c r="F88" s="12">
        <f>'2021 data'!AB62</f>
        <v>15196.027</v>
      </c>
      <c r="G88" s="4">
        <f t="shared" si="4"/>
        <v>8.5489450630747097</v>
      </c>
    </row>
    <row r="89" spans="1:7" x14ac:dyDescent="0.25">
      <c r="A89" s="15">
        <f t="shared" si="2"/>
        <v>80</v>
      </c>
      <c r="C89" s="41" t="str">
        <f>'2021 data'!B27</f>
        <v>DTE Electric Company</v>
      </c>
      <c r="E89" s="5">
        <f>'2021 data'!N27</f>
        <v>400779</v>
      </c>
      <c r="F89" s="12">
        <f>'2021 data'!AB27</f>
        <v>45745.266000000003</v>
      </c>
      <c r="G89" s="4">
        <f t="shared" si="4"/>
        <v>8.7611032800639954</v>
      </c>
    </row>
    <row r="90" spans="1:7" x14ac:dyDescent="0.25">
      <c r="A90" s="15">
        <f t="shared" si="2"/>
        <v>81</v>
      </c>
      <c r="C90" s="41" t="str">
        <f>'2021 data'!B75</f>
        <v>Oncor Electric Delivery Company LLC</v>
      </c>
      <c r="E90" s="5">
        <f>'2021 data'!N75</f>
        <v>1229857</v>
      </c>
      <c r="F90" s="12">
        <f>'2021 data'!AB75</f>
        <v>135522.38800000001</v>
      </c>
      <c r="G90" s="4">
        <f t="shared" si="4"/>
        <v>9.0749360172136271</v>
      </c>
    </row>
    <row r="91" spans="1:7" x14ac:dyDescent="0.25">
      <c r="A91" s="15">
        <f t="shared" si="2"/>
        <v>82</v>
      </c>
      <c r="C91" s="41" t="str">
        <f>'2021 data'!B109</f>
        <v>Westar Energy (KPL)</v>
      </c>
      <c r="E91" s="5">
        <f>'2021 data'!N109</f>
        <v>160166</v>
      </c>
      <c r="F91" s="12">
        <f>'2021 data'!AB109</f>
        <v>17138.777999999998</v>
      </c>
      <c r="G91" s="4">
        <f t="shared" si="4"/>
        <v>9.3452403666119022</v>
      </c>
    </row>
    <row r="92" spans="1:7" x14ac:dyDescent="0.25">
      <c r="A92" s="15">
        <f t="shared" si="2"/>
        <v>83</v>
      </c>
      <c r="C92" s="41" t="str">
        <f>'2021 data'!B51</f>
        <v>Indiana Michigan Power Company</v>
      </c>
      <c r="E92" s="5">
        <f>'2021 data'!N51</f>
        <v>232980</v>
      </c>
      <c r="F92" s="12">
        <f>'2021 data'!AB51</f>
        <v>24830.401999999998</v>
      </c>
      <c r="G92" s="4">
        <f t="shared" si="4"/>
        <v>9.3828525208734046</v>
      </c>
    </row>
    <row r="93" spans="1:7" x14ac:dyDescent="0.25">
      <c r="A93" s="15">
        <f t="shared" si="2"/>
        <v>84</v>
      </c>
      <c r="C93" s="41" t="str">
        <f>'2021 data'!B86</f>
        <v>Public Service Company of Oklahoma</v>
      </c>
      <c r="E93" s="5">
        <f>'2021 data'!N86</f>
        <v>182613</v>
      </c>
      <c r="F93" s="12">
        <f>'2021 data'!AB86</f>
        <v>19350.597000000002</v>
      </c>
      <c r="G93" s="4">
        <f t="shared" si="4"/>
        <v>9.437073181773151</v>
      </c>
    </row>
    <row r="94" spans="1:7" x14ac:dyDescent="0.25">
      <c r="A94" s="15">
        <f t="shared" si="2"/>
        <v>85</v>
      </c>
      <c r="C94" s="41" t="str">
        <f>'2021 data'!B15</f>
        <v>Black Hills Power, Inc.</v>
      </c>
      <c r="E94" s="5">
        <f>'2021 data'!N15</f>
        <v>30708</v>
      </c>
      <c r="F94" s="12">
        <f>'2021 data'!AB15</f>
        <v>3157.8229999999999</v>
      </c>
      <c r="G94" s="4">
        <f t="shared" si="4"/>
        <v>9.724420906428259</v>
      </c>
    </row>
    <row r="95" spans="1:7" ht="19.5" x14ac:dyDescent="0.35">
      <c r="A95" s="15">
        <f t="shared" si="2"/>
        <v>86</v>
      </c>
      <c r="C95" s="41" t="str">
        <f>'2021 data'!B106</f>
        <v>Upper Michigan Energy Resources Corporation</v>
      </c>
      <c r="D95" s="46"/>
      <c r="E95" s="5">
        <f>'2021 data'!N106</f>
        <v>20725</v>
      </c>
      <c r="F95" s="12">
        <f>'2021 data'!AB106</f>
        <v>2026.9469999999999</v>
      </c>
      <c r="G95" s="4">
        <f t="shared" si="4"/>
        <v>10.224737005950329</v>
      </c>
    </row>
    <row r="96" spans="1:7" x14ac:dyDescent="0.25">
      <c r="A96" s="15">
        <f t="shared" ref="A96:A119" si="5">1+A95</f>
        <v>87</v>
      </c>
      <c r="C96" s="41" t="str">
        <f>'2021 data'!B9</f>
        <v>Appalachian Power Company</v>
      </c>
      <c r="E96" s="5">
        <f>'2021 data'!N9</f>
        <v>357729</v>
      </c>
      <c r="F96" s="12">
        <f>'2021 data'!AB9</f>
        <v>33812.425999999999</v>
      </c>
      <c r="G96" s="4">
        <f t="shared" si="4"/>
        <v>10.579808736586958</v>
      </c>
    </row>
    <row r="97" spans="1:7" x14ac:dyDescent="0.25">
      <c r="A97" s="15">
        <f t="shared" si="5"/>
        <v>88</v>
      </c>
      <c r="C97" s="41" t="str">
        <f>'2021 data'!B112</f>
        <v>Wisconsin Power and Light Company</v>
      </c>
      <c r="E97" s="5">
        <f>'2021 data'!N112</f>
        <v>173293</v>
      </c>
      <c r="F97" s="12">
        <f>'2021 data'!AB112</f>
        <v>15933.508</v>
      </c>
      <c r="G97" s="4">
        <f t="shared" si="4"/>
        <v>10.876010480554564</v>
      </c>
    </row>
    <row r="98" spans="1:7" x14ac:dyDescent="0.25">
      <c r="A98" s="15">
        <f t="shared" si="5"/>
        <v>89</v>
      </c>
      <c r="C98" s="41" t="str">
        <f>'2021 data'!B16</f>
        <v>CenterPoint Energy Houston Electric, LLC</v>
      </c>
      <c r="E98" s="5">
        <f>'2021 data'!N16</f>
        <v>1055460</v>
      </c>
      <c r="F98" s="12">
        <f>'2021 data'!AB16</f>
        <v>96898.452999999994</v>
      </c>
      <c r="G98" s="4">
        <f t="shared" si="4"/>
        <v>10.892433958672179</v>
      </c>
    </row>
    <row r="99" spans="1:7" x14ac:dyDescent="0.25">
      <c r="A99" s="15">
        <f t="shared" si="5"/>
        <v>90</v>
      </c>
      <c r="C99" s="41" t="str">
        <f>'2021 data'!B58</f>
        <v>MDU Resources Group, Inc.</v>
      </c>
      <c r="E99" s="5">
        <f>'2021 data'!N58</f>
        <v>36792</v>
      </c>
      <c r="F99" s="12">
        <f>'2021 data'!AB58</f>
        <v>3347.4969999999998</v>
      </c>
      <c r="G99" s="4">
        <f t="shared" si="4"/>
        <v>10.990898572874002</v>
      </c>
    </row>
    <row r="100" spans="1:7" x14ac:dyDescent="0.25">
      <c r="A100" s="15">
        <f t="shared" si="5"/>
        <v>91</v>
      </c>
      <c r="C100" s="41" t="str">
        <f>'2021 data'!B113</f>
        <v>Wisconsin Public Service Corporation</v>
      </c>
      <c r="E100" s="5">
        <f>'2021 data'!N113</f>
        <v>150270</v>
      </c>
      <c r="F100" s="12">
        <f>'2021 data'!AB113</f>
        <v>13409.11</v>
      </c>
      <c r="G100" s="4">
        <f t="shared" si="4"/>
        <v>11.206560316083618</v>
      </c>
    </row>
    <row r="101" spans="1:7" x14ac:dyDescent="0.25">
      <c r="A101" s="15">
        <f t="shared" si="5"/>
        <v>92</v>
      </c>
      <c r="C101" s="41" t="str">
        <f>'2021 data'!B111</f>
        <v>Wisconsin Electric Power Company</v>
      </c>
      <c r="E101" s="5">
        <f>'2021 data'!N111</f>
        <v>336194</v>
      </c>
      <c r="F101" s="12">
        <f>'2021 data'!AB111</f>
        <v>29969.870999999999</v>
      </c>
      <c r="G101" s="4">
        <f t="shared" si="4"/>
        <v>11.217732635552553</v>
      </c>
    </row>
    <row r="102" spans="1:7" x14ac:dyDescent="0.25">
      <c r="A102" s="15">
        <f t="shared" si="5"/>
        <v>93</v>
      </c>
      <c r="C102" s="41" t="str">
        <f>'2021 data'!B68</f>
        <v>Northern States Power Company</v>
      </c>
      <c r="E102" s="5">
        <f>'2021 data'!N68</f>
        <v>76471</v>
      </c>
      <c r="F102" s="12">
        <f>'2021 data'!AB68</f>
        <v>6788.1310000000003</v>
      </c>
      <c r="G102" s="4">
        <f t="shared" si="4"/>
        <v>11.265398384326996</v>
      </c>
    </row>
    <row r="103" spans="1:7" x14ac:dyDescent="0.25">
      <c r="A103" s="15">
        <f t="shared" si="5"/>
        <v>94</v>
      </c>
      <c r="C103" s="41" t="str">
        <f>'2021 data'!B24</f>
        <v>Consumers Energy Company</v>
      </c>
      <c r="E103" s="5">
        <f>'2021 data'!N24</f>
        <v>435000</v>
      </c>
      <c r="F103" s="12">
        <f>'2021 data'!AB24</f>
        <v>37506.404000000002</v>
      </c>
      <c r="G103" s="4">
        <f t="shared" si="4"/>
        <v>11.598019367572535</v>
      </c>
    </row>
    <row r="104" spans="1:7" x14ac:dyDescent="0.25">
      <c r="A104" s="15">
        <f t="shared" si="5"/>
        <v>95</v>
      </c>
      <c r="C104" s="41" t="str">
        <f>'2021 data'!B56</f>
        <v>Madison Gas and Electric Company</v>
      </c>
      <c r="E104" s="5">
        <f>'2021 data'!N56</f>
        <v>42689</v>
      </c>
      <c r="F104" s="12">
        <f>'2021 data'!AB56</f>
        <v>3645.384</v>
      </c>
      <c r="G104" s="4">
        <f t="shared" si="4"/>
        <v>11.710426116974233</v>
      </c>
    </row>
    <row r="105" spans="1:7" x14ac:dyDescent="0.25">
      <c r="A105" s="15">
        <f t="shared" si="5"/>
        <v>96</v>
      </c>
      <c r="C105" s="41" t="str">
        <f>'2021 data'!B110</f>
        <v>Wheeling Power Company</v>
      </c>
      <c r="E105" s="5">
        <f>'2021 data'!N110</f>
        <v>60872</v>
      </c>
      <c r="F105" s="12">
        <f>'2021 data'!AB110</f>
        <v>5063.4870000000001</v>
      </c>
      <c r="G105" s="4">
        <f t="shared" si="4"/>
        <v>12.021754968463432</v>
      </c>
    </row>
    <row r="106" spans="1:7" x14ac:dyDescent="0.25">
      <c r="A106" s="15">
        <f t="shared" si="5"/>
        <v>97</v>
      </c>
      <c r="C106" s="41" t="str">
        <f>'2021 data'!B107</f>
        <v>Upper Peninsula Power Company</v>
      </c>
      <c r="E106" s="5">
        <f>'2021 data'!N107</f>
        <v>9438</v>
      </c>
      <c r="F106" s="12">
        <f>'2021 data'!AB107</f>
        <v>765.125</v>
      </c>
      <c r="G106" s="4">
        <f t="shared" ref="G106:G119" si="6">E106/F106</f>
        <v>12.335239339977129</v>
      </c>
    </row>
    <row r="107" spans="1:7" x14ac:dyDescent="0.25">
      <c r="A107" s="15">
        <f t="shared" si="5"/>
        <v>98</v>
      </c>
      <c r="C107" s="41" t="str">
        <f>'2021 data'!B19</f>
        <v>Cheyenne Light, Fuel and Power Company</v>
      </c>
      <c r="E107" s="5">
        <f>'2021 data'!N19</f>
        <v>23306</v>
      </c>
      <c r="F107" s="12">
        <f>'2021 data'!AB19</f>
        <v>1873.057</v>
      </c>
      <c r="G107" s="4">
        <f t="shared" si="6"/>
        <v>12.442760684805641</v>
      </c>
    </row>
    <row r="108" spans="1:7" ht="19.5" x14ac:dyDescent="0.35">
      <c r="A108" s="15">
        <f t="shared" si="5"/>
        <v>99</v>
      </c>
      <c r="C108" s="41" t="str">
        <f>'2021 data'!B73</f>
        <v>Ohio Power Company</v>
      </c>
      <c r="D108" s="6"/>
      <c r="E108" s="5">
        <f>'2021 data'!N73</f>
        <v>585143</v>
      </c>
      <c r="F108" s="12">
        <f>'2021 data'!AB73</f>
        <v>46537.803</v>
      </c>
      <c r="G108" s="4">
        <f t="shared" si="6"/>
        <v>12.573498581357612</v>
      </c>
    </row>
    <row r="109" spans="1:7" ht="19.5" x14ac:dyDescent="0.35">
      <c r="A109" s="15">
        <f t="shared" si="5"/>
        <v>100</v>
      </c>
      <c r="C109" s="41" t="str">
        <f>'2021 data'!B42</f>
        <v>Evergy Kansas South, Inc.</v>
      </c>
      <c r="D109" s="6"/>
      <c r="E109" s="5">
        <f>'2021 data'!N42</f>
        <v>146284</v>
      </c>
      <c r="F109" s="12">
        <f>'2021 data'!AB42</f>
        <v>11485.963</v>
      </c>
      <c r="G109" s="4">
        <f t="shared" si="6"/>
        <v>12.735893368279177</v>
      </c>
    </row>
    <row r="110" spans="1:7" x14ac:dyDescent="0.25">
      <c r="A110" s="15">
        <f t="shared" si="5"/>
        <v>101</v>
      </c>
      <c r="C110" s="41" t="str">
        <f>'2021 data'!B53</f>
        <v>Kentucky Power Company</v>
      </c>
      <c r="E110" s="5">
        <f>'2021 data'!N53</f>
        <v>77092</v>
      </c>
      <c r="F110" s="12">
        <f>'2021 data'!AB53</f>
        <v>5980.7640000000001</v>
      </c>
      <c r="G110" s="4">
        <f t="shared" si="6"/>
        <v>12.889991980957616</v>
      </c>
    </row>
    <row r="111" spans="1:7" x14ac:dyDescent="0.25">
      <c r="A111" s="15">
        <f t="shared" si="5"/>
        <v>102</v>
      </c>
      <c r="C111" s="41" t="str">
        <f>'2021 data'!B5</f>
        <v>AES Ohio</v>
      </c>
      <c r="E111" s="5">
        <f>'2021 data'!N5</f>
        <v>75404</v>
      </c>
      <c r="F111" s="12">
        <f>'2021 data'!AB5</f>
        <v>4213.8029999999999</v>
      </c>
      <c r="G111" s="4">
        <f t="shared" si="6"/>
        <v>17.894524257541228</v>
      </c>
    </row>
    <row r="112" spans="1:7" x14ac:dyDescent="0.25">
      <c r="A112" s="15">
        <f t="shared" si="5"/>
        <v>103</v>
      </c>
      <c r="C112" s="41" t="str">
        <f>'2021 data'!B52</f>
        <v>Interstate Power and Light Company</v>
      </c>
      <c r="E112" s="5">
        <f>'2021 data'!N52</f>
        <v>370073</v>
      </c>
      <c r="F112" s="12">
        <f>'2021 data'!AB52</f>
        <v>17240.162</v>
      </c>
      <c r="G112" s="4">
        <f t="shared" si="6"/>
        <v>21.465749567782485</v>
      </c>
    </row>
    <row r="113" spans="1:7" x14ac:dyDescent="0.25">
      <c r="A113" s="15">
        <f t="shared" si="5"/>
        <v>104</v>
      </c>
      <c r="C113" s="41" t="str">
        <f>'2021 data'!B63</f>
        <v>Narragansett Electric Company</v>
      </c>
      <c r="E113" s="5">
        <f>'2021 data'!N63</f>
        <v>90927</v>
      </c>
      <c r="F113" s="12">
        <f>'2021 data'!AB63</f>
        <v>4045.8339999999998</v>
      </c>
      <c r="G113" s="4">
        <f t="shared" si="6"/>
        <v>22.474229046471013</v>
      </c>
    </row>
    <row r="114" spans="1:7" x14ac:dyDescent="0.25">
      <c r="A114" s="15">
        <f t="shared" si="5"/>
        <v>105</v>
      </c>
      <c r="C114" s="41" t="str">
        <f>'2021 data'!B72</f>
        <v>NSTAR Electric Company</v>
      </c>
      <c r="E114" s="5">
        <f>'2021 data'!N72</f>
        <v>555668</v>
      </c>
      <c r="F114" s="12">
        <f>'2021 data'!AB72</f>
        <v>24227.881000000001</v>
      </c>
      <c r="G114" s="4">
        <f t="shared" si="6"/>
        <v>22.935063945542741</v>
      </c>
    </row>
    <row r="115" spans="1:7" x14ac:dyDescent="0.25">
      <c r="A115" s="15">
        <f t="shared" si="5"/>
        <v>106</v>
      </c>
      <c r="C115" s="41" t="str">
        <f>'2021 data'!B48</f>
        <v>Green Mountain Power Corporation</v>
      </c>
      <c r="E115" s="5">
        <f>'2021 data'!N48</f>
        <v>109662</v>
      </c>
      <c r="F115" s="12">
        <f>'2021 data'!AB48</f>
        <v>4539.71</v>
      </c>
      <c r="G115" s="4">
        <f t="shared" si="6"/>
        <v>24.1561685658335</v>
      </c>
    </row>
    <row r="116" spans="1:7" x14ac:dyDescent="0.25">
      <c r="A116" s="15">
        <f t="shared" si="5"/>
        <v>107</v>
      </c>
      <c r="C116" s="41" t="str">
        <f>'2021 data'!B104</f>
        <v>Unitil Energy Systems, Inc.</v>
      </c>
      <c r="E116" s="5">
        <f>'2021 data'!N104</f>
        <v>36702</v>
      </c>
      <c r="F116" s="12">
        <f>'2021 data'!AB104</f>
        <v>799.84799999999996</v>
      </c>
      <c r="G116" s="4">
        <f t="shared" si="6"/>
        <v>45.886218381492483</v>
      </c>
    </row>
    <row r="117" spans="1:7" x14ac:dyDescent="0.25">
      <c r="A117" s="15">
        <f t="shared" si="5"/>
        <v>108</v>
      </c>
      <c r="C117" s="41" t="str">
        <f>'2021 data'!B45</f>
        <v>Fitchburg Gas and Electric Light Company</v>
      </c>
      <c r="E117" s="5">
        <f>'2021 data'!N45</f>
        <v>11201</v>
      </c>
      <c r="F117" s="12">
        <f>'2021 data'!AB45</f>
        <v>219.85599999999999</v>
      </c>
      <c r="G117" s="4">
        <f t="shared" si="6"/>
        <v>50.946983480096065</v>
      </c>
    </row>
    <row r="118" spans="1:7" x14ac:dyDescent="0.25">
      <c r="A118" s="15">
        <f t="shared" si="5"/>
        <v>109</v>
      </c>
      <c r="C118" s="41" t="str">
        <f>'2021 data'!B57</f>
        <v>Massachusetts Electric Company</v>
      </c>
      <c r="E118" s="5">
        <f>'2021 data'!N57</f>
        <v>583788</v>
      </c>
      <c r="F118" s="12">
        <f>'2021 data'!AB57</f>
        <v>5506.4359999999997</v>
      </c>
      <c r="G118" s="4">
        <f t="shared" si="6"/>
        <v>106.01921097421273</v>
      </c>
    </row>
    <row r="119" spans="1:7" x14ac:dyDescent="0.25">
      <c r="A119" s="15">
        <f t="shared" si="5"/>
        <v>110</v>
      </c>
      <c r="C119" s="41" t="str">
        <f>'2021 data'!B18</f>
        <v>Central Maine Power Company</v>
      </c>
      <c r="E119" s="5">
        <f>'2021 data'!N18</f>
        <v>240527</v>
      </c>
      <c r="F119" s="12">
        <f>'2021 data'!AB18</f>
        <v>332.226</v>
      </c>
      <c r="G119" s="4">
        <f t="shared" si="6"/>
        <v>723.9860817636187</v>
      </c>
    </row>
    <row r="120" spans="1:7" x14ac:dyDescent="0.25">
      <c r="E120" s="5"/>
      <c r="G120" s="4"/>
    </row>
    <row r="121" spans="1:7" x14ac:dyDescent="0.25">
      <c r="E121" s="5"/>
      <c r="G121" s="4"/>
    </row>
    <row r="122" spans="1:7" x14ac:dyDescent="0.25">
      <c r="E122" s="5"/>
      <c r="G122" s="4"/>
    </row>
    <row r="123" spans="1:7" x14ac:dyDescent="0.25">
      <c r="C123" s="21" t="s">
        <v>10</v>
      </c>
      <c r="D123" s="21"/>
      <c r="E123" s="9">
        <f>SUM(E10:E119)</f>
        <v>14653019</v>
      </c>
      <c r="F123" s="14">
        <f>SUM(F10:F119)</f>
        <v>2610340.7829999998</v>
      </c>
      <c r="G123" s="10">
        <f>E123/F123</f>
        <v>5.6134505867696127</v>
      </c>
    </row>
    <row r="124" spans="1:7" x14ac:dyDescent="0.25">
      <c r="C124" s="21"/>
      <c r="D124" s="21"/>
      <c r="E124" s="21"/>
      <c r="F124" s="45"/>
      <c r="G124" s="21"/>
    </row>
    <row r="125" spans="1:7" x14ac:dyDescent="0.25">
      <c r="C125" s="21" t="s">
        <v>11</v>
      </c>
      <c r="D125" s="21"/>
      <c r="E125" s="9">
        <f>AVERAGE(E10:E119)</f>
        <v>133209.26363636364</v>
      </c>
      <c r="F125" s="14">
        <f>AVERAGE(F10:F119)</f>
        <v>23730.370754545453</v>
      </c>
      <c r="G125" s="10">
        <f>AVERAGE(G10:G119)</f>
        <v>14.185552758028932</v>
      </c>
    </row>
  </sheetData>
  <sortState ref="C10:G119">
    <sortCondition ref="G10:G119"/>
  </sortState>
  <mergeCells count="5">
    <mergeCell ref="A2:G2"/>
    <mergeCell ref="A3:G3"/>
    <mergeCell ref="A4:G4"/>
    <mergeCell ref="A5:G5"/>
    <mergeCell ref="A6:G6"/>
  </mergeCells>
  <pageMargins left="0.7" right="0.7" top="0.75" bottom="0.75" header="0.3" footer="0.3"/>
  <pageSetup scale="75" orientation="portrait" r:id="rId1"/>
  <headerFooter>
    <oddHeader>&amp;RExhibit BRS-12
2022 Rate Case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9"/>
  <sheetViews>
    <sheetView view="pageLayout" topLeftCell="A7" zoomScaleNormal="100" workbookViewId="0">
      <selection activeCell="A2" sqref="A2:G2"/>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16</v>
      </c>
      <c r="B4" s="72"/>
      <c r="C4" s="72"/>
      <c r="D4" s="72"/>
      <c r="E4" s="72"/>
      <c r="F4" s="72"/>
      <c r="G4" s="72"/>
    </row>
    <row r="5" spans="1:7" ht="15.4" x14ac:dyDescent="0.35">
      <c r="A5" s="72" t="s">
        <v>17</v>
      </c>
      <c r="B5" s="72"/>
      <c r="C5" s="72"/>
      <c r="D5" s="72"/>
      <c r="E5" s="72"/>
      <c r="F5" s="72"/>
      <c r="G5" s="72"/>
    </row>
    <row r="6" spans="1:7" ht="15.4" x14ac:dyDescent="0.35">
      <c r="A6" s="72" t="s">
        <v>18</v>
      </c>
      <c r="B6" s="73"/>
      <c r="C6" s="73"/>
      <c r="D6" s="73"/>
      <c r="E6" s="73"/>
      <c r="F6" s="73"/>
      <c r="G6" s="73"/>
    </row>
    <row r="7" spans="1:7" ht="15.4" x14ac:dyDescent="0.35">
      <c r="A7" s="72">
        <v>2018</v>
      </c>
      <c r="B7" s="72"/>
      <c r="C7" s="72"/>
      <c r="D7" s="72"/>
      <c r="E7" s="72"/>
      <c r="F7" s="72"/>
      <c r="G7" s="72"/>
    </row>
    <row r="10" spans="1:7" ht="33.75" customHeight="1" thickBot="1" x14ac:dyDescent="0.4">
      <c r="A10" s="3" t="s">
        <v>5</v>
      </c>
      <c r="B10" s="2"/>
      <c r="C10" s="3" t="s">
        <v>6</v>
      </c>
      <c r="D10" s="2"/>
      <c r="E10" s="3" t="s">
        <v>19</v>
      </c>
      <c r="F10" s="11" t="s">
        <v>8</v>
      </c>
      <c r="G10" s="3" t="s">
        <v>9</v>
      </c>
    </row>
    <row r="11" spans="1:7" ht="15.4" x14ac:dyDescent="0.35">
      <c r="A11" s="15">
        <v>1</v>
      </c>
      <c r="C11" s="1" t="str">
        <f>'2018 data'!B107</f>
        <v>Texas-New Mexico Power Company</v>
      </c>
      <c r="E11" s="5">
        <f>'2018 data'!P107+'2018 data'!Q107+'2018 data'!R107</f>
        <v>3965</v>
      </c>
      <c r="F11" s="12">
        <f>'2018 data'!AB107</f>
        <v>10063.531999999999</v>
      </c>
      <c r="G11" s="4">
        <f t="shared" ref="G11:G42" si="0">E11/F11</f>
        <v>0.39399685915442018</v>
      </c>
    </row>
    <row r="12" spans="1:7" ht="15.4" x14ac:dyDescent="0.35">
      <c r="A12" s="15">
        <f t="shared" ref="A12:A43" si="1">1+A11</f>
        <v>2</v>
      </c>
      <c r="C12" s="1" t="str">
        <f>'2018 data'!B18</f>
        <v>Cheyenne Light, Fuel and Power Company</v>
      </c>
      <c r="E12" s="5">
        <f>'2018 data'!P18+'2018 data'!Q18+'2018 data'!R18</f>
        <v>809</v>
      </c>
      <c r="F12" s="12">
        <f>'2018 data'!AB18</f>
        <v>1740.575</v>
      </c>
      <c r="G12" s="4">
        <f t="shared" si="0"/>
        <v>0.4647889346911222</v>
      </c>
    </row>
    <row r="13" spans="1:7" ht="15.4" x14ac:dyDescent="0.35">
      <c r="A13" s="15">
        <f t="shared" si="1"/>
        <v>3</v>
      </c>
      <c r="C13" s="1" t="str">
        <f>'2018 data'!B80</f>
        <v>Oncor Electric Delivery Company LLC</v>
      </c>
      <c r="E13" s="5">
        <f>'2018 data'!P80+'2018 data'!Q80+'2018 data'!R80</f>
        <v>70238</v>
      </c>
      <c r="F13" s="12">
        <f>'2018 data'!AB80</f>
        <v>130007.69</v>
      </c>
      <c r="G13" s="4">
        <f t="shared" si="0"/>
        <v>0.54026034921472721</v>
      </c>
    </row>
    <row r="14" spans="1:7" ht="15.4" x14ac:dyDescent="0.35">
      <c r="A14" s="15">
        <f t="shared" si="1"/>
        <v>4</v>
      </c>
      <c r="C14" s="1" t="str">
        <f>'2018 data'!B123</f>
        <v>Wheeling Power Company</v>
      </c>
      <c r="E14" s="5">
        <f>'2018 data'!P123+'2018 data'!Q123+'2018 data'!R123</f>
        <v>3411</v>
      </c>
      <c r="F14" s="12">
        <f>'2018 data'!AB123</f>
        <v>5055.9960000000001</v>
      </c>
      <c r="G14" s="4">
        <f t="shared" si="0"/>
        <v>0.6746445210795261</v>
      </c>
    </row>
    <row r="15" spans="1:7" ht="15.4" x14ac:dyDescent="0.35">
      <c r="A15" s="15">
        <f t="shared" si="1"/>
        <v>5</v>
      </c>
      <c r="C15" s="1" t="str">
        <f>'2018 data'!B15</f>
        <v>CenterPoint Energy Houston Electric, LLC</v>
      </c>
      <c r="E15" s="5">
        <f>'2018 data'!P15+'2018 data'!Q15+'2018 data'!R15</f>
        <v>71313</v>
      </c>
      <c r="F15" s="12">
        <f>'2018 data'!AB15</f>
        <v>90408.835999999996</v>
      </c>
      <c r="G15" s="4">
        <f t="shared" si="0"/>
        <v>0.7887835211151264</v>
      </c>
    </row>
    <row r="16" spans="1:7" ht="17.649999999999999" x14ac:dyDescent="0.35">
      <c r="A16" s="15">
        <f t="shared" si="1"/>
        <v>6</v>
      </c>
      <c r="C16" s="1" t="str">
        <f>'2018 data'!B57</f>
        <v>Kingsport Power Company</v>
      </c>
      <c r="D16" s="6"/>
      <c r="E16" s="5">
        <f>'2018 data'!P57+'2018 data'!Q57+'2018 data'!R57</f>
        <v>1788</v>
      </c>
      <c r="F16" s="12">
        <f>'2018 data'!AB57</f>
        <v>2053.098</v>
      </c>
      <c r="G16" s="4">
        <f t="shared" si="0"/>
        <v>0.87087903256444654</v>
      </c>
    </row>
    <row r="17" spans="1:7" ht="15.4" x14ac:dyDescent="0.35">
      <c r="A17" s="15">
        <f t="shared" si="1"/>
        <v>7</v>
      </c>
      <c r="C17" s="1" t="str">
        <f>'2018 data'!B14</f>
        <v>Black Hills Power, Inc.</v>
      </c>
      <c r="E17" s="5">
        <f>'2018 data'!P14+'2018 data'!Q14+'2018 data'!R14</f>
        <v>2848</v>
      </c>
      <c r="F17" s="12">
        <f>'2018 data'!AB14</f>
        <v>3167.4810000000002</v>
      </c>
      <c r="G17" s="4">
        <f t="shared" si="0"/>
        <v>0.89913720082298831</v>
      </c>
    </row>
    <row r="18" spans="1:7" ht="15.4" x14ac:dyDescent="0.35">
      <c r="A18" s="15">
        <f t="shared" si="1"/>
        <v>8</v>
      </c>
      <c r="C18" s="1" t="str">
        <f>'2018 data'!B122</f>
        <v>Westar Energy (KPL)</v>
      </c>
      <c r="E18" s="5">
        <f>'2018 data'!P122+'2018 data'!Q122+'2018 data'!R122</f>
        <v>17288</v>
      </c>
      <c r="F18" s="12">
        <f>'2018 data'!AB122</f>
        <v>19093.710999999999</v>
      </c>
      <c r="G18" s="4">
        <f t="shared" si="0"/>
        <v>0.9054290179630351</v>
      </c>
    </row>
    <row r="19" spans="1:7" ht="15.4" x14ac:dyDescent="0.35">
      <c r="A19" s="15">
        <f t="shared" si="1"/>
        <v>9</v>
      </c>
      <c r="C19" s="1" t="str">
        <f>'2018 data'!B31</f>
        <v>Duke Energy Progress, LLC</v>
      </c>
      <c r="E19" s="5">
        <f>'2018 data'!P31+'2018 data'!Q31+'2018 data'!R31</f>
        <v>67544</v>
      </c>
      <c r="F19" s="12">
        <f>'2018 data'!AB31</f>
        <v>69332.748999999996</v>
      </c>
      <c r="G19" s="4">
        <f t="shared" si="0"/>
        <v>0.97420051814186692</v>
      </c>
    </row>
    <row r="20" spans="1:7" ht="15.4" x14ac:dyDescent="0.35">
      <c r="A20" s="15">
        <f t="shared" si="1"/>
        <v>10</v>
      </c>
      <c r="C20" s="1" t="str">
        <f>'2018 data'!B40</f>
        <v>Evergy Kansas Central, Inc.</v>
      </c>
      <c r="E20" s="5">
        <f>'2018 data'!P40+'2018 data'!Q40+'2018 data'!R40</f>
        <v>31704</v>
      </c>
      <c r="F20" s="12">
        <f>'2018 data'!AB40</f>
        <v>31211.606</v>
      </c>
      <c r="G20" s="4">
        <f t="shared" si="0"/>
        <v>1.0157759905081463</v>
      </c>
    </row>
    <row r="21" spans="1:7" ht="17.25" customHeight="1" x14ac:dyDescent="0.35">
      <c r="A21" s="15">
        <f t="shared" si="1"/>
        <v>11</v>
      </c>
      <c r="C21" s="1" t="str">
        <f>'2018 data'!B72</f>
        <v>Northern Indiana Public Service Company</v>
      </c>
      <c r="E21" s="5">
        <f>'2018 data'!P72+'2018 data'!Q72+'2018 data'!R72</f>
        <v>17697</v>
      </c>
      <c r="F21" s="12">
        <f>'2018 data'!AB72</f>
        <v>16447.939999999999</v>
      </c>
      <c r="G21" s="4">
        <f t="shared" si="0"/>
        <v>1.0759402089258594</v>
      </c>
    </row>
    <row r="22" spans="1:7" s="6" customFormat="1" ht="16.5" customHeight="1" x14ac:dyDescent="0.35">
      <c r="A22" s="15">
        <f t="shared" si="1"/>
        <v>12</v>
      </c>
      <c r="C22" s="1" t="str">
        <f>'2018 data'!B28</f>
        <v>Duke Energy Indiana, LLC</v>
      </c>
      <c r="D22" s="1"/>
      <c r="E22" s="5">
        <f>'2018 data'!P28+'2018 data'!Q28+'2018 data'!R28</f>
        <v>39637</v>
      </c>
      <c r="F22" s="12">
        <f>'2018 data'!AB28</f>
        <v>34254.697</v>
      </c>
      <c r="G22" s="4">
        <f t="shared" si="0"/>
        <v>1.1571259847956032</v>
      </c>
    </row>
    <row r="23" spans="1:7" ht="15.4" x14ac:dyDescent="0.35">
      <c r="A23" s="15">
        <f t="shared" si="1"/>
        <v>13</v>
      </c>
      <c r="C23" s="1" t="str">
        <f>'2018 data'!B86</f>
        <v>PNM Resources, Inc.</v>
      </c>
      <c r="E23" s="5">
        <f>'2018 data'!P86+'2018 data'!Q86+'2018 data'!R86</f>
        <v>24829</v>
      </c>
      <c r="F23" s="12">
        <f>'2018 data'!AB86</f>
        <v>21441.806</v>
      </c>
      <c r="G23" s="4">
        <f t="shared" si="0"/>
        <v>1.1579714880360357</v>
      </c>
    </row>
    <row r="24" spans="1:7" ht="15.4" x14ac:dyDescent="0.35">
      <c r="A24" s="15">
        <f t="shared" si="1"/>
        <v>14</v>
      </c>
      <c r="C24" s="1" t="str">
        <f>'2018 data'!B105</f>
        <v>Southwestern Public Service Company</v>
      </c>
      <c r="E24" s="5">
        <f>'2018 data'!P105+'2018 data'!Q105+'2018 data'!R105</f>
        <v>37015</v>
      </c>
      <c r="F24" s="12">
        <f>'2018 data'!AB105</f>
        <v>30527.54</v>
      </c>
      <c r="G24" s="4">
        <f t="shared" si="0"/>
        <v>1.2125117189265824</v>
      </c>
    </row>
    <row r="25" spans="1:7" ht="15.4" x14ac:dyDescent="0.35">
      <c r="A25" s="15">
        <f t="shared" si="1"/>
        <v>15</v>
      </c>
      <c r="C25" s="1" t="str">
        <f>'2018 data'!B45</f>
        <v>Florida Power &amp; Light Company</v>
      </c>
      <c r="E25" s="5">
        <f>'2018 data'!P45+'2018 data'!Q45+'2018 data'!R45</f>
        <v>146340</v>
      </c>
      <c r="F25" s="12">
        <f>'2018 data'!AB45</f>
        <v>119910.217</v>
      </c>
      <c r="G25" s="4">
        <f t="shared" si="0"/>
        <v>1.2204131029134906</v>
      </c>
    </row>
    <row r="26" spans="1:7" ht="15.4" x14ac:dyDescent="0.35">
      <c r="A26" s="15">
        <f t="shared" si="1"/>
        <v>16</v>
      </c>
      <c r="C26" s="1" t="str">
        <f>'2018 data'!B55</f>
        <v>Kentucky Power Company</v>
      </c>
      <c r="E26" s="5">
        <f>'2018 data'!P55+'2018 data'!Q55+'2018 data'!R55</f>
        <v>8602</v>
      </c>
      <c r="F26" s="12">
        <f>'2018 data'!AB55</f>
        <v>6831.3289999999997</v>
      </c>
      <c r="G26" s="4">
        <f t="shared" si="0"/>
        <v>1.2591986127443138</v>
      </c>
    </row>
    <row r="27" spans="1:7" ht="15.4" x14ac:dyDescent="0.35">
      <c r="A27" s="15">
        <f t="shared" si="1"/>
        <v>17</v>
      </c>
      <c r="C27" s="1" t="str">
        <f>'2018 data'!B36</f>
        <v>Entergy Louisiana, LLC</v>
      </c>
      <c r="E27" s="5">
        <f>'2018 data'!P36+'2018 data'!Q36+'2018 data'!R36</f>
        <v>79869</v>
      </c>
      <c r="F27" s="12">
        <f>'2018 data'!AB36</f>
        <v>63409.627999999997</v>
      </c>
      <c r="G27" s="4">
        <f t="shared" si="0"/>
        <v>1.259572126806989</v>
      </c>
    </row>
    <row r="28" spans="1:7" ht="15.4" x14ac:dyDescent="0.35">
      <c r="A28" s="15">
        <f t="shared" si="1"/>
        <v>18</v>
      </c>
      <c r="C28" s="1" t="str">
        <f>'2018 data'!B26</f>
        <v>Duke Energy Carolinas, LLC</v>
      </c>
      <c r="E28" s="5">
        <f>'2018 data'!P26+'2018 data'!Q26+'2018 data'!R26</f>
        <v>120073</v>
      </c>
      <c r="F28" s="12">
        <f>'2018 data'!AB26</f>
        <v>92280.213000000003</v>
      </c>
      <c r="G28" s="4">
        <f t="shared" si="0"/>
        <v>1.301178184319969</v>
      </c>
    </row>
    <row r="29" spans="1:7" ht="15.4" x14ac:dyDescent="0.35">
      <c r="A29" s="15">
        <f t="shared" si="1"/>
        <v>19</v>
      </c>
      <c r="C29" s="1" t="str">
        <f>'2018 data'!B41</f>
        <v>Evergy Kansas South, Inc.</v>
      </c>
      <c r="E29" s="5">
        <f>'2018 data'!P41+'2018 data'!Q41+'2018 data'!R41</f>
        <v>14417</v>
      </c>
      <c r="F29" s="12">
        <f>'2018 data'!AB41</f>
        <v>11007.717000000001</v>
      </c>
      <c r="G29" s="4">
        <f t="shared" si="0"/>
        <v>1.3097175372513663</v>
      </c>
    </row>
    <row r="30" spans="1:7" ht="15.4" x14ac:dyDescent="0.35">
      <c r="A30" s="15">
        <f t="shared" si="1"/>
        <v>20</v>
      </c>
      <c r="C30" s="1" t="str">
        <f>'2018 data'!B30</f>
        <v>Duke Energy Ohio, Inc.</v>
      </c>
      <c r="E30" s="5">
        <f>'2018 data'!P30+'2018 data'!Q30+'2018 data'!R30</f>
        <v>29105</v>
      </c>
      <c r="F30" s="12">
        <f>'2018 data'!AB30</f>
        <v>21785.878000000001</v>
      </c>
      <c r="G30" s="4">
        <f t="shared" si="0"/>
        <v>1.3359571737251075</v>
      </c>
    </row>
    <row r="31" spans="1:7" ht="15.4" x14ac:dyDescent="0.35">
      <c r="A31" s="15">
        <f t="shared" si="1"/>
        <v>21</v>
      </c>
      <c r="C31" s="1" t="str">
        <f>'2018 data'!B120</f>
        <v>Virginia Electric and Power Company</v>
      </c>
      <c r="E31" s="5">
        <f>'2018 data'!P120+'2018 data'!Q120+'2018 data'!R120</f>
        <v>119831</v>
      </c>
      <c r="F31" s="12">
        <f>'2018 data'!AB120</f>
        <v>88037.623000000007</v>
      </c>
      <c r="G31" s="4">
        <f t="shared" si="0"/>
        <v>1.3611339779130565</v>
      </c>
    </row>
    <row r="32" spans="1:7" ht="15.4" x14ac:dyDescent="0.35">
      <c r="A32" s="15">
        <f t="shared" si="1"/>
        <v>22</v>
      </c>
      <c r="C32" s="1" t="str">
        <f>'2018 data'!B67</f>
        <v>Monongahela Power Company</v>
      </c>
      <c r="E32" s="5">
        <f>'2018 data'!P67+'2018 data'!Q67+'2018 data'!R67</f>
        <v>23303</v>
      </c>
      <c r="F32" s="12">
        <f>'2018 data'!AB67</f>
        <v>17037.922999999999</v>
      </c>
      <c r="G32" s="4">
        <f t="shared" si="0"/>
        <v>1.3677136585251619</v>
      </c>
    </row>
    <row r="33" spans="1:7" ht="15.6" x14ac:dyDescent="0.3">
      <c r="A33" s="15">
        <f t="shared" si="1"/>
        <v>23</v>
      </c>
      <c r="C33" s="1" t="str">
        <f>'2018 data'!B52</f>
        <v>Indiana Michigan Power Company</v>
      </c>
      <c r="E33" s="5">
        <f>'2018 data'!P52+'2018 data'!Q52+'2018 data'!R52</f>
        <v>43428</v>
      </c>
      <c r="F33" s="12">
        <f>'2018 data'!AB52</f>
        <v>30103.425999999999</v>
      </c>
      <c r="G33" s="4">
        <f t="shared" si="0"/>
        <v>1.4426264970638225</v>
      </c>
    </row>
    <row r="34" spans="1:7" ht="15.6" x14ac:dyDescent="0.3">
      <c r="A34" s="15">
        <f t="shared" si="1"/>
        <v>24</v>
      </c>
      <c r="C34" s="1" t="str">
        <f>'2018 data'!B65</f>
        <v>Minnesota Power Enterprises, Inc.</v>
      </c>
      <c r="E34" s="5">
        <f>'2018 data'!P65+'2018 data'!Q65+'2018 data'!R65</f>
        <v>21343</v>
      </c>
      <c r="F34" s="12">
        <f>'2018 data'!AB65</f>
        <v>14591.253000000001</v>
      </c>
      <c r="G34" s="4">
        <f t="shared" si="0"/>
        <v>1.4627256480303645</v>
      </c>
    </row>
    <row r="35" spans="1:7" ht="18" x14ac:dyDescent="0.35">
      <c r="A35" s="15">
        <f t="shared" si="1"/>
        <v>25</v>
      </c>
      <c r="B35" s="6"/>
      <c r="C35" s="1" t="str">
        <f>'2018 data'!B29</f>
        <v>Duke Energy Kentucky, Inc.</v>
      </c>
      <c r="E35" s="5">
        <f>'2018 data'!P29+'2018 data'!Q29+'2018 data'!R29</f>
        <v>6800</v>
      </c>
      <c r="F35" s="12">
        <f>'2018 data'!AB29</f>
        <v>4641.0349999999999</v>
      </c>
      <c r="G35" s="4">
        <f t="shared" si="0"/>
        <v>1.4651904154999909</v>
      </c>
    </row>
    <row r="36" spans="1:7" x14ac:dyDescent="0.25">
      <c r="A36" s="15">
        <f t="shared" si="1"/>
        <v>26</v>
      </c>
      <c r="C36" s="1" t="str">
        <f>'2018 data'!B63</f>
        <v>MDU Resources Group, Inc.</v>
      </c>
      <c r="E36" s="5">
        <f>'2018 data'!P63+'2018 data'!Q63+'2018 data'!R63</f>
        <v>5002</v>
      </c>
      <c r="F36" s="12">
        <f>'2018 data'!AB63</f>
        <v>3400.375</v>
      </c>
      <c r="G36" s="4">
        <f t="shared" si="0"/>
        <v>1.4710142263720913</v>
      </c>
    </row>
    <row r="37" spans="1:7" x14ac:dyDescent="0.25">
      <c r="A37" s="15">
        <f t="shared" si="1"/>
        <v>27</v>
      </c>
      <c r="C37" s="1" t="str">
        <f>'2018 data'!B4</f>
        <v>AES Indiana</v>
      </c>
      <c r="E37" s="5">
        <f>'2018 data'!P4+'2018 data'!Q4+'2018 data'!R4</f>
        <v>22488</v>
      </c>
      <c r="F37" s="12">
        <f>'2018 data'!AB4</f>
        <v>15091.945</v>
      </c>
      <c r="G37" s="4">
        <f t="shared" si="0"/>
        <v>1.4900663897198141</v>
      </c>
    </row>
    <row r="38" spans="1:7" ht="19.5" x14ac:dyDescent="0.35">
      <c r="A38" s="16">
        <f t="shared" si="1"/>
        <v>28</v>
      </c>
      <c r="C38" s="6" t="str">
        <f>'2018 data'!B39</f>
        <v>Entergy Texas, Inc.</v>
      </c>
      <c r="D38" s="6"/>
      <c r="E38" s="7">
        <f>'2018 data'!P39+'2018 data'!Q39+'2018 data'!R39</f>
        <v>34382</v>
      </c>
      <c r="F38" s="13">
        <f>'2018 data'!AB39</f>
        <v>21696.988000000001</v>
      </c>
      <c r="G38" s="8">
        <f t="shared" si="0"/>
        <v>1.5846439146299938</v>
      </c>
    </row>
    <row r="39" spans="1:7" x14ac:dyDescent="0.25">
      <c r="A39" s="15">
        <f t="shared" si="1"/>
        <v>29</v>
      </c>
      <c r="C39" s="1" t="str">
        <f>'2018 data'!B13</f>
        <v>Black Hills Colorado Electric, Inc.</v>
      </c>
      <c r="E39" s="5">
        <f>'2018 data'!P13+'2018 data'!Q13+'2018 data'!R13</f>
        <v>3190</v>
      </c>
      <c r="F39" s="12">
        <f>'2018 data'!AB13</f>
        <v>2005.56</v>
      </c>
      <c r="G39" s="4">
        <f t="shared" si="0"/>
        <v>1.590578192624504</v>
      </c>
    </row>
    <row r="40" spans="1:7" x14ac:dyDescent="0.25">
      <c r="A40" s="15">
        <f t="shared" si="1"/>
        <v>30</v>
      </c>
      <c r="C40" s="1" t="str">
        <f>'2018 data'!B104</f>
        <v>Southwestern Electric Power Company</v>
      </c>
      <c r="E40" s="5">
        <f>'2018 data'!P104+'2018 data'!Q104+'2018 data'!R104</f>
        <v>43493</v>
      </c>
      <c r="F40" s="12">
        <f>'2018 data'!AB104</f>
        <v>25793.976999999999</v>
      </c>
      <c r="G40" s="4">
        <f t="shared" si="0"/>
        <v>1.6861688292580861</v>
      </c>
    </row>
    <row r="41" spans="1:7" ht="19.5" x14ac:dyDescent="0.35">
      <c r="A41" s="15">
        <f t="shared" si="1"/>
        <v>31</v>
      </c>
      <c r="C41" s="1" t="str">
        <f>'2018 data'!B33</f>
        <v>El Paso Electric Company</v>
      </c>
      <c r="D41" s="6"/>
      <c r="E41" s="5">
        <f>'2018 data'!P33+'2018 data'!Q33+'2018 data'!R33</f>
        <v>20022</v>
      </c>
      <c r="F41" s="12">
        <f>'2018 data'!AB33</f>
        <v>11728.995000000001</v>
      </c>
      <c r="G41" s="4">
        <f t="shared" si="0"/>
        <v>1.7070516271854492</v>
      </c>
    </row>
    <row r="42" spans="1:7" ht="19.5" x14ac:dyDescent="0.35">
      <c r="A42" s="15">
        <f t="shared" si="1"/>
        <v>32</v>
      </c>
      <c r="B42" s="6"/>
      <c r="C42" s="1" t="str">
        <f>'2018 data'!B47</f>
        <v>Green Mountain Power Corporation</v>
      </c>
      <c r="E42" s="5">
        <f>'2018 data'!P47+'2018 data'!Q47+'2018 data'!R47</f>
        <v>9591</v>
      </c>
      <c r="F42" s="12">
        <f>'2018 data'!AB47</f>
        <v>5597.1279999999997</v>
      </c>
      <c r="G42" s="4">
        <f t="shared" si="0"/>
        <v>1.713557381571406</v>
      </c>
    </row>
    <row r="43" spans="1:7" x14ac:dyDescent="0.25">
      <c r="A43" s="15">
        <f t="shared" si="1"/>
        <v>33</v>
      </c>
      <c r="C43" s="1" t="str">
        <f>'2018 data'!B8</f>
        <v>Appalachian Power Company</v>
      </c>
      <c r="E43" s="5">
        <f>'2018 data'!P8+'2018 data'!Q8+'2018 data'!R8</f>
        <v>60103</v>
      </c>
      <c r="F43" s="12">
        <f>'2018 data'!AB8</f>
        <v>34856.127999999997</v>
      </c>
      <c r="G43" s="4">
        <f t="shared" ref="G43:G74" si="2">E43/F43</f>
        <v>1.7243165964963179</v>
      </c>
    </row>
    <row r="44" spans="1:7" x14ac:dyDescent="0.25">
      <c r="A44" s="15">
        <f t="shared" ref="A44:A75" si="3">1+A43</f>
        <v>34</v>
      </c>
      <c r="C44" s="1" t="str">
        <f>'2018 data'!B100</f>
        <v>Sempra</v>
      </c>
      <c r="E44" s="5">
        <f>'2018 data'!P100+'2018 data'!Q100+'2018 data'!R100</f>
        <v>269958</v>
      </c>
      <c r="F44" s="12">
        <f>'2018 data'!AB100</f>
        <v>156346.09599999999</v>
      </c>
      <c r="G44" s="4">
        <f t="shared" si="2"/>
        <v>1.72666927353274</v>
      </c>
    </row>
    <row r="45" spans="1:7" x14ac:dyDescent="0.25">
      <c r="A45" s="15">
        <f t="shared" si="3"/>
        <v>35</v>
      </c>
      <c r="C45" s="1" t="str">
        <f>'2018 data'!B66</f>
        <v>Mississippi Power Company</v>
      </c>
      <c r="E45" s="5">
        <f>'2018 data'!P66+'2018 data'!Q66+'2018 data'!R66</f>
        <v>29110</v>
      </c>
      <c r="F45" s="12">
        <f>'2018 data'!AB66</f>
        <v>16435.424999999999</v>
      </c>
      <c r="G45" s="4">
        <f t="shared" si="2"/>
        <v>1.771174155824994</v>
      </c>
    </row>
    <row r="46" spans="1:7" x14ac:dyDescent="0.25">
      <c r="A46" s="15">
        <f t="shared" si="3"/>
        <v>36</v>
      </c>
      <c r="C46" s="1" t="str">
        <f>'2018 data'!B7</f>
        <v>Ameren Illinois Company</v>
      </c>
      <c r="E46" s="5">
        <f>'2018 data'!P7+'2018 data'!Q7+'2018 data'!R7</f>
        <v>66824</v>
      </c>
      <c r="F46" s="12">
        <f>'2018 data'!AB7</f>
        <v>37367.923999999999</v>
      </c>
      <c r="G46" s="4">
        <f t="shared" si="2"/>
        <v>1.7882716738558986</v>
      </c>
    </row>
    <row r="47" spans="1:7" x14ac:dyDescent="0.25">
      <c r="A47" s="15">
        <f t="shared" si="3"/>
        <v>37</v>
      </c>
      <c r="C47" s="1" t="str">
        <f>'2018 data'!B125</f>
        <v>Wisconsin Power and Light Company</v>
      </c>
      <c r="E47" s="5">
        <f>'2018 data'!P125+'2018 data'!Q125+'2018 data'!R125</f>
        <v>26290</v>
      </c>
      <c r="F47" s="12">
        <f>'2018 data'!AB125</f>
        <v>14519.365</v>
      </c>
      <c r="G47" s="4">
        <f t="shared" si="2"/>
        <v>1.8106852469099028</v>
      </c>
    </row>
    <row r="48" spans="1:7" x14ac:dyDescent="0.25">
      <c r="A48" s="15">
        <f t="shared" si="3"/>
        <v>38</v>
      </c>
      <c r="C48" s="1" t="str">
        <f>'2018 data'!B12</f>
        <v>Baltimore Gas and Electric Company</v>
      </c>
      <c r="E48" s="5">
        <f>'2018 data'!P12+'2018 data'!Q12+'2018 data'!R12</f>
        <v>55249</v>
      </c>
      <c r="F48" s="12">
        <f>'2018 data'!AB12</f>
        <v>30223.77</v>
      </c>
      <c r="G48" s="4">
        <f t="shared" si="2"/>
        <v>1.8279982940579551</v>
      </c>
    </row>
    <row r="49" spans="1:7" x14ac:dyDescent="0.25">
      <c r="A49" s="15">
        <f t="shared" si="3"/>
        <v>39</v>
      </c>
      <c r="C49" s="1" t="str">
        <f>'2018 data'!B92</f>
        <v>Public Service Company of New Mexico</v>
      </c>
      <c r="E49" s="5">
        <f>'2018 data'!P92+'2018 data'!Q92+'2018 data'!R92</f>
        <v>20864</v>
      </c>
      <c r="F49" s="12">
        <f>'2018 data'!AB92</f>
        <v>11378.273999999999</v>
      </c>
      <c r="G49" s="4">
        <f t="shared" si="2"/>
        <v>1.8336700276333653</v>
      </c>
    </row>
    <row r="50" spans="1:7" x14ac:dyDescent="0.25">
      <c r="A50" s="15">
        <f t="shared" si="3"/>
        <v>40</v>
      </c>
      <c r="C50" s="1" t="str">
        <f>'2018 data'!B59</f>
        <v>Louisville Gas and Electric Company</v>
      </c>
      <c r="E50" s="5">
        <f>'2018 data'!P59+'2018 data'!Q59+'2018 data'!R59</f>
        <v>28912</v>
      </c>
      <c r="F50" s="12">
        <f>'2018 data'!AB59</f>
        <v>13856.034</v>
      </c>
      <c r="G50" s="4">
        <f t="shared" si="2"/>
        <v>2.0865999607102581</v>
      </c>
    </row>
    <row r="51" spans="1:7" x14ac:dyDescent="0.25">
      <c r="A51" s="15">
        <f t="shared" si="3"/>
        <v>41</v>
      </c>
      <c r="C51" s="1" t="str">
        <f>'2018 data'!B6</f>
        <v>Alabama Power Company</v>
      </c>
      <c r="E51" s="5">
        <f>'2018 data'!P6+'2018 data'!Q6+'2018 data'!R6</f>
        <v>137261</v>
      </c>
      <c r="F51" s="12">
        <f>'2018 data'!AB6</f>
        <v>65269.546999999999</v>
      </c>
      <c r="G51" s="4">
        <f t="shared" si="2"/>
        <v>2.1029868646093099</v>
      </c>
    </row>
    <row r="52" spans="1:7" x14ac:dyDescent="0.25">
      <c r="A52" s="15">
        <f t="shared" si="3"/>
        <v>42</v>
      </c>
      <c r="C52" s="1" t="str">
        <f>'2018 data'!B113</f>
        <v>Tucson Electric Power Company</v>
      </c>
      <c r="E52" s="5">
        <f>'2018 data'!P113+'2018 data'!Q113+'2018 data'!R113</f>
        <v>34463</v>
      </c>
      <c r="F52" s="12">
        <f>'2018 data'!AB113</f>
        <v>16059.482</v>
      </c>
      <c r="G52" s="4">
        <f t="shared" si="2"/>
        <v>2.1459596268422607</v>
      </c>
    </row>
    <row r="53" spans="1:7" x14ac:dyDescent="0.25">
      <c r="A53" s="15">
        <f t="shared" si="3"/>
        <v>43</v>
      </c>
      <c r="C53" s="1" t="str">
        <f>'2018 data'!B101</f>
        <v>Sierra Pacific Power Company</v>
      </c>
      <c r="E53" s="5">
        <f>'2018 data'!P101+'2018 data'!Q101+'2018 data'!R101</f>
        <v>20827</v>
      </c>
      <c r="F53" s="12">
        <f>'2018 data'!AB101</f>
        <v>9679.8209999999999</v>
      </c>
      <c r="G53" s="4">
        <f t="shared" si="2"/>
        <v>2.151589373398537</v>
      </c>
    </row>
    <row r="54" spans="1:7" x14ac:dyDescent="0.25">
      <c r="A54" s="15">
        <f t="shared" si="3"/>
        <v>44</v>
      </c>
      <c r="C54" s="1" t="str">
        <f>'2018 data'!B111</f>
        <v>The Toledo Edison Company</v>
      </c>
      <c r="E54" s="5">
        <f>'2018 data'!P111+'2018 data'!Q111+'2018 data'!R111</f>
        <v>22829</v>
      </c>
      <c r="F54" s="12">
        <f>'2018 data'!AB111</f>
        <v>10597.384</v>
      </c>
      <c r="G54" s="4">
        <f t="shared" si="2"/>
        <v>2.1542108882720492</v>
      </c>
    </row>
    <row r="55" spans="1:7" x14ac:dyDescent="0.25">
      <c r="A55" s="15">
        <f t="shared" si="3"/>
        <v>45</v>
      </c>
      <c r="C55" s="1" t="str">
        <f>'2018 data'!B126</f>
        <v>Wisconsin Public Service Corporation</v>
      </c>
      <c r="E55" s="5">
        <f>'2018 data'!P126+'2018 data'!Q126+'2018 data'!R126</f>
        <v>33344</v>
      </c>
      <c r="F55" s="12">
        <f>'2018 data'!AB126</f>
        <v>15212.884</v>
      </c>
      <c r="G55" s="4">
        <f t="shared" si="2"/>
        <v>2.1918263492970826</v>
      </c>
    </row>
    <row r="56" spans="1:7" x14ac:dyDescent="0.25">
      <c r="A56" s="15">
        <f t="shared" si="3"/>
        <v>46</v>
      </c>
      <c r="C56" s="1" t="str">
        <f>'2018 data'!B20</f>
        <v>Cleco Power LLC</v>
      </c>
      <c r="E56" s="5">
        <f>'2018 data'!P20+'2018 data'!Q20+'2018 data'!R20</f>
        <v>26515</v>
      </c>
      <c r="F56" s="12">
        <f>'2018 data'!AB20</f>
        <v>11917.445</v>
      </c>
      <c r="G56" s="4">
        <f t="shared" si="2"/>
        <v>2.224889647067807</v>
      </c>
    </row>
    <row r="57" spans="1:7" x14ac:dyDescent="0.25">
      <c r="A57" s="15">
        <f t="shared" si="3"/>
        <v>47</v>
      </c>
      <c r="C57" s="1" t="str">
        <f>'2018 data'!B75</f>
        <v>NorthWestern Corporation</v>
      </c>
      <c r="E57" s="5">
        <f>'2018 data'!P75+'2018 data'!Q75+'2018 data'!R75</f>
        <v>20229</v>
      </c>
      <c r="F57" s="12">
        <f>'2018 data'!AB75</f>
        <v>8732.8310000000001</v>
      </c>
      <c r="G57" s="4">
        <f t="shared" si="2"/>
        <v>2.316430948909924</v>
      </c>
    </row>
    <row r="58" spans="1:7" x14ac:dyDescent="0.25">
      <c r="A58" s="15">
        <f t="shared" si="3"/>
        <v>48</v>
      </c>
      <c r="C58" s="1" t="str">
        <f>'2018 data'!B99</f>
        <v>SCANA Corporation</v>
      </c>
      <c r="E58" s="5">
        <f>'2018 data'!P99+'2018 data'!Q99+'2018 data'!R99</f>
        <v>62980</v>
      </c>
      <c r="F58" s="12">
        <f>'2018 data'!AB99</f>
        <v>26632.057000000001</v>
      </c>
      <c r="G58" s="4">
        <f t="shared" si="2"/>
        <v>2.3648192101721621</v>
      </c>
    </row>
    <row r="59" spans="1:7" x14ac:dyDescent="0.25">
      <c r="A59" s="15">
        <f t="shared" si="3"/>
        <v>49</v>
      </c>
      <c r="C59" s="1" t="str">
        <f>'2018 data'!B58</f>
        <v>Liberty Utilities (Granite State Electric) Corp.</v>
      </c>
      <c r="E59" s="5">
        <f>'2018 data'!P58+'2018 data'!Q58+'2018 data'!R58</f>
        <v>2196</v>
      </c>
      <c r="F59" s="12">
        <f>'2018 data'!AB58</f>
        <v>918.11699999999996</v>
      </c>
      <c r="G59" s="4">
        <f t="shared" si="2"/>
        <v>2.3918520188603414</v>
      </c>
    </row>
    <row r="60" spans="1:7" x14ac:dyDescent="0.25">
      <c r="A60" s="15">
        <f t="shared" si="3"/>
        <v>50</v>
      </c>
      <c r="C60" s="1" t="str">
        <f>'2018 data'!B56</f>
        <v>Kentucky Utilities Company</v>
      </c>
      <c r="E60" s="5">
        <f>'2018 data'!P56+'2018 data'!Q56+'2018 data'!R56</f>
        <v>52528</v>
      </c>
      <c r="F60" s="12">
        <f>'2018 data'!AB56</f>
        <v>21587.706999999999</v>
      </c>
      <c r="G60" s="4">
        <f t="shared" si="2"/>
        <v>2.4332366563989405</v>
      </c>
    </row>
    <row r="61" spans="1:7" x14ac:dyDescent="0.25">
      <c r="A61" s="15">
        <f t="shared" si="3"/>
        <v>51</v>
      </c>
      <c r="C61" s="1" t="str">
        <f>'2018 data'!B37</f>
        <v>Entergy Mississippi, LLC</v>
      </c>
      <c r="E61" s="5">
        <f>'2018 data'!P37+'2018 data'!Q37+'2018 data'!R37</f>
        <v>36068</v>
      </c>
      <c r="F61" s="12">
        <f>'2018 data'!AB37</f>
        <v>14750.687</v>
      </c>
      <c r="G61" s="4">
        <f t="shared" si="2"/>
        <v>2.4451742484943244</v>
      </c>
    </row>
    <row r="62" spans="1:7" x14ac:dyDescent="0.25">
      <c r="A62" s="15">
        <f t="shared" si="3"/>
        <v>52</v>
      </c>
      <c r="C62" s="1" t="str">
        <f>'2018 data'!B77</f>
        <v>Ohio Edison Company</v>
      </c>
      <c r="E62" s="5">
        <f>'2018 data'!P77+'2018 data'!Q77+'2018 data'!R77</f>
        <v>61641</v>
      </c>
      <c r="F62" s="12">
        <f>'2018 data'!AB77</f>
        <v>24413.58</v>
      </c>
      <c r="G62" s="4">
        <f t="shared" si="2"/>
        <v>2.5248652594170946</v>
      </c>
    </row>
    <row r="63" spans="1:7" x14ac:dyDescent="0.25">
      <c r="A63" s="15">
        <f t="shared" si="3"/>
        <v>53</v>
      </c>
      <c r="C63" s="1" t="str">
        <f>'2018 data'!B110</f>
        <v>The Potomac Edison Company</v>
      </c>
      <c r="E63" s="5">
        <f>'2018 data'!P110+'2018 data'!Q110+'2018 data'!R110</f>
        <v>31051</v>
      </c>
      <c r="F63" s="12">
        <f>'2018 data'!AB110</f>
        <v>12018.573</v>
      </c>
      <c r="G63" s="4">
        <f t="shared" si="2"/>
        <v>2.5835845902837216</v>
      </c>
    </row>
    <row r="64" spans="1:7" x14ac:dyDescent="0.25">
      <c r="A64" s="15">
        <f t="shared" si="3"/>
        <v>54</v>
      </c>
      <c r="C64" s="1" t="str">
        <f>'2018 data'!B108</f>
        <v>The Cleveland Electric Illuminating Company</v>
      </c>
      <c r="E64" s="5">
        <f>'2018 data'!P108+'2018 data'!Q108+'2018 data'!R108</f>
        <v>48721</v>
      </c>
      <c r="F64" s="12">
        <f>'2018 data'!AB108</f>
        <v>18806.107</v>
      </c>
      <c r="G64" s="4">
        <f t="shared" si="2"/>
        <v>2.5907009887798682</v>
      </c>
    </row>
    <row r="65" spans="1:7" x14ac:dyDescent="0.25">
      <c r="A65" s="15">
        <f t="shared" si="3"/>
        <v>55</v>
      </c>
      <c r="C65" s="1" t="str">
        <f>'2018 data'!B79</f>
        <v>Oklahoma Gas and Electric Company</v>
      </c>
      <c r="E65" s="5">
        <f>'2018 data'!P79+'2018 data'!Q79+'2018 data'!R79</f>
        <v>77675</v>
      </c>
      <c r="F65" s="12">
        <f>'2018 data'!AB79</f>
        <v>29445.754000000001</v>
      </c>
      <c r="G65" s="4">
        <f t="shared" si="2"/>
        <v>2.6379015460089761</v>
      </c>
    </row>
    <row r="66" spans="1:7" x14ac:dyDescent="0.25">
      <c r="A66" s="15">
        <f t="shared" si="3"/>
        <v>56</v>
      </c>
      <c r="C66" s="1" t="str">
        <f>'2018 data'!B34</f>
        <v>Empire District Electric Company</v>
      </c>
      <c r="E66" s="5">
        <f>'2018 data'!P34+'2018 data'!Q34+'2018 data'!R34</f>
        <v>14349</v>
      </c>
      <c r="F66" s="12">
        <f>'2018 data'!AB34</f>
        <v>5236.6769999999997</v>
      </c>
      <c r="G66" s="4">
        <f t="shared" si="2"/>
        <v>2.7400964390203941</v>
      </c>
    </row>
    <row r="67" spans="1:7" x14ac:dyDescent="0.25">
      <c r="A67" s="15">
        <f t="shared" si="3"/>
        <v>57</v>
      </c>
      <c r="C67" s="1" t="str">
        <f>'2018 data'!B48</f>
        <v>Gulf Power Company</v>
      </c>
      <c r="E67" s="5">
        <f>'2018 data'!P48+'2018 data'!Q48+'2018 data'!R48</f>
        <v>45041</v>
      </c>
      <c r="F67" s="12">
        <f>'2018 data'!AB48</f>
        <v>15492.843999999999</v>
      </c>
      <c r="G67" s="4">
        <f t="shared" si="2"/>
        <v>2.9072131624122726</v>
      </c>
    </row>
    <row r="68" spans="1:7" x14ac:dyDescent="0.25">
      <c r="A68" s="15">
        <f t="shared" si="3"/>
        <v>58</v>
      </c>
      <c r="C68" s="1" t="str">
        <f>'2018 data'!B21</f>
        <v>Commonwealth Edison Company</v>
      </c>
      <c r="E68" s="5">
        <f>'2018 data'!P21+'2018 data'!Q21+'2018 data'!R21</f>
        <v>263318</v>
      </c>
      <c r="F68" s="12">
        <f>'2018 data'!AB21</f>
        <v>90445.38</v>
      </c>
      <c r="G68" s="4">
        <f t="shared" si="2"/>
        <v>2.9113482634491668</v>
      </c>
    </row>
    <row r="69" spans="1:7" x14ac:dyDescent="0.25">
      <c r="A69" s="15">
        <f t="shared" si="3"/>
        <v>59</v>
      </c>
      <c r="C69" s="1" t="str">
        <f>'2018 data'!B103</f>
        <v>Southern Indiana Gas and Electric Company</v>
      </c>
      <c r="E69" s="5">
        <f>'2018 data'!P103+'2018 data'!Q103+'2018 data'!R103</f>
        <v>17340</v>
      </c>
      <c r="F69" s="12">
        <f>'2018 data'!AB103</f>
        <v>5814.3720000000003</v>
      </c>
      <c r="G69" s="4">
        <f t="shared" si="2"/>
        <v>2.982265324612873</v>
      </c>
    </row>
    <row r="70" spans="1:7" x14ac:dyDescent="0.25">
      <c r="A70" s="15">
        <f t="shared" si="3"/>
        <v>60</v>
      </c>
      <c r="C70" s="1" t="str">
        <f>'2018 data'!B46</f>
        <v>Georgia Power Company</v>
      </c>
      <c r="E70" s="5">
        <f>'2018 data'!P46+'2018 data'!Q46+'2018 data'!R46</f>
        <v>269434</v>
      </c>
      <c r="F70" s="12">
        <f>'2018 data'!AB46</f>
        <v>89159.322</v>
      </c>
      <c r="G70" s="4">
        <f t="shared" si="2"/>
        <v>3.0219386369941215</v>
      </c>
    </row>
    <row r="71" spans="1:7" x14ac:dyDescent="0.25">
      <c r="A71" s="15">
        <f t="shared" si="3"/>
        <v>61</v>
      </c>
      <c r="C71" s="1" t="str">
        <f>'2018 data'!B73</f>
        <v>Northern States Power Company</v>
      </c>
      <c r="E71" s="5">
        <f>'2018 data'!P73+'2018 data'!Q73+'2018 data'!R73</f>
        <v>21184</v>
      </c>
      <c r="F71" s="12">
        <f>'2018 data'!AB73</f>
        <v>6987.9620000000004</v>
      </c>
      <c r="G71" s="4">
        <f t="shared" si="2"/>
        <v>3.0314990264686612</v>
      </c>
    </row>
    <row r="72" spans="1:7" x14ac:dyDescent="0.25">
      <c r="A72" s="15">
        <f t="shared" si="3"/>
        <v>62</v>
      </c>
      <c r="C72" s="1" t="str">
        <f>'2018 data'!B93</f>
        <v>Public Service Company of Oklahoma</v>
      </c>
      <c r="E72" s="5">
        <f>'2018 data'!P93+'2018 data'!Q93+'2018 data'!R93</f>
        <v>63122</v>
      </c>
      <c r="F72" s="12">
        <f>'2018 data'!AB93</f>
        <v>20679.61</v>
      </c>
      <c r="G72" s="4">
        <f t="shared" si="2"/>
        <v>3.0523786473729437</v>
      </c>
    </row>
    <row r="73" spans="1:7" x14ac:dyDescent="0.25">
      <c r="A73" s="15">
        <f t="shared" si="3"/>
        <v>63</v>
      </c>
      <c r="C73" s="1" t="str">
        <f>'2018 data'!B117</f>
        <v>UNS Electric, Inc.</v>
      </c>
      <c r="E73" s="5">
        <f>'2018 data'!P117+'2018 data'!Q117+'2018 data'!R117</f>
        <v>6350</v>
      </c>
      <c r="F73" s="12">
        <f>'2018 data'!AB117</f>
        <v>2068.4899999999998</v>
      </c>
      <c r="G73" s="4">
        <f t="shared" si="2"/>
        <v>3.0698722256331918</v>
      </c>
    </row>
    <row r="74" spans="1:7" x14ac:dyDescent="0.25">
      <c r="A74" s="15">
        <f t="shared" si="3"/>
        <v>64</v>
      </c>
      <c r="C74" s="1" t="str">
        <f>'2018 data'!B38</f>
        <v>Entergy New Orleans, LLC</v>
      </c>
      <c r="E74" s="5">
        <f>'2018 data'!P38+'2018 data'!Q38+'2018 data'!R38</f>
        <v>23087</v>
      </c>
      <c r="F74" s="12">
        <f>'2018 data'!AB38</f>
        <v>7400.0370000000003</v>
      </c>
      <c r="G74" s="4">
        <f t="shared" si="2"/>
        <v>3.1198492656185368</v>
      </c>
    </row>
    <row r="75" spans="1:7" x14ac:dyDescent="0.25">
      <c r="A75" s="15">
        <f t="shared" si="3"/>
        <v>65</v>
      </c>
      <c r="C75" s="1" t="str">
        <f>'2018 data'!B69</f>
        <v>Nevada Power Company</v>
      </c>
      <c r="E75" s="5">
        <f>'2018 data'!P69+'2018 data'!Q69+'2018 data'!R69</f>
        <v>72265</v>
      </c>
      <c r="F75" s="12">
        <f>'2018 data'!AB69</f>
        <v>22407.614000000001</v>
      </c>
      <c r="G75" s="4">
        <f t="shared" ref="G75:G106" si="4">E75/F75</f>
        <v>3.2250198526268794</v>
      </c>
    </row>
    <row r="76" spans="1:7" x14ac:dyDescent="0.25">
      <c r="A76" s="15">
        <f t="shared" ref="A76:A107" si="5">1+A75</f>
        <v>66</v>
      </c>
      <c r="C76" s="1" t="str">
        <f>'2018 data'!B42</f>
        <v>Evergy Metro, Inc.</v>
      </c>
      <c r="E76" s="5">
        <f>'2018 data'!P42+'2018 data'!Q42+'2018 data'!R42</f>
        <v>66333</v>
      </c>
      <c r="F76" s="12">
        <f>'2018 data'!AB42</f>
        <v>20314.566999999999</v>
      </c>
      <c r="G76" s="4">
        <f t="shared" si="4"/>
        <v>3.2652923392361748</v>
      </c>
    </row>
    <row r="77" spans="1:7" x14ac:dyDescent="0.25">
      <c r="A77" s="15">
        <f t="shared" si="5"/>
        <v>67</v>
      </c>
      <c r="C77" s="1" t="str">
        <f>'2018 data'!B121</f>
        <v>West Penn Power Company</v>
      </c>
      <c r="E77" s="5">
        <f>'2018 data'!P121+'2018 data'!Q121+'2018 data'!R121</f>
        <v>68623</v>
      </c>
      <c r="F77" s="12">
        <f>'2018 data'!AB121</f>
        <v>20582.894</v>
      </c>
      <c r="G77" s="4">
        <f t="shared" si="4"/>
        <v>3.333982092119796</v>
      </c>
    </row>
    <row r="78" spans="1:7" x14ac:dyDescent="0.25">
      <c r="A78" s="15">
        <f t="shared" si="5"/>
        <v>68</v>
      </c>
      <c r="C78" s="1" t="str">
        <f>'2018 data'!B53</f>
        <v>Interstate Power and Light Company</v>
      </c>
      <c r="E78" s="5">
        <f>'2018 data'!P53+'2018 data'!Q53+'2018 data'!R53</f>
        <v>63841</v>
      </c>
      <c r="F78" s="12">
        <f>'2018 data'!AB53</f>
        <v>18270.964</v>
      </c>
      <c r="G78" s="4">
        <f t="shared" si="4"/>
        <v>3.4941232438529242</v>
      </c>
    </row>
    <row r="79" spans="1:7" x14ac:dyDescent="0.25">
      <c r="A79" s="15">
        <f t="shared" si="5"/>
        <v>69</v>
      </c>
      <c r="C79" s="1" t="str">
        <f>'2018 data'!B35</f>
        <v>Entergy Arkansas, LLC</v>
      </c>
      <c r="E79" s="5">
        <f>'2018 data'!P35+'2018 data'!Q35+'2018 data'!R35</f>
        <v>108061</v>
      </c>
      <c r="F79" s="12">
        <f>'2018 data'!AB35</f>
        <v>30744.991999999998</v>
      </c>
      <c r="G79" s="4">
        <f t="shared" si="4"/>
        <v>3.514751280468702</v>
      </c>
    </row>
    <row r="80" spans="1:7" x14ac:dyDescent="0.25">
      <c r="A80" s="15">
        <f t="shared" si="5"/>
        <v>70</v>
      </c>
      <c r="C80" s="1" t="str">
        <f>'2018 data'!B124</f>
        <v>Wisconsin Electric Power Company</v>
      </c>
      <c r="E80" s="5">
        <f>'2018 data'!P124+'2018 data'!Q124+'2018 data'!R124</f>
        <v>114934</v>
      </c>
      <c r="F80" s="12">
        <f>'2018 data'!AB124</f>
        <v>32658.563999999998</v>
      </c>
      <c r="G80" s="4">
        <f t="shared" si="4"/>
        <v>3.5192606753928315</v>
      </c>
    </row>
    <row r="81" spans="1:7" x14ac:dyDescent="0.25">
      <c r="A81" s="15">
        <f t="shared" si="5"/>
        <v>71</v>
      </c>
      <c r="C81" s="1" t="str">
        <f>'2018 data'!B5</f>
        <v>AES Ohio</v>
      </c>
      <c r="E81" s="5">
        <f>'2018 data'!P5+'2018 data'!Q5+'2018 data'!R5</f>
        <v>14915</v>
      </c>
      <c r="F81" s="12">
        <f>'2018 data'!AB5</f>
        <v>4236.0839999999998</v>
      </c>
      <c r="G81" s="4">
        <f t="shared" si="4"/>
        <v>3.5209405668065128</v>
      </c>
    </row>
    <row r="82" spans="1:7" x14ac:dyDescent="0.25">
      <c r="A82" s="15">
        <f t="shared" si="5"/>
        <v>72</v>
      </c>
      <c r="C82" s="1" t="str">
        <f>'2018 data'!B115</f>
        <v>Union Electric Company</v>
      </c>
      <c r="E82" s="5">
        <f>'2018 data'!P115+'2018 data'!Q115+'2018 data'!R115</f>
        <v>158037</v>
      </c>
      <c r="F82" s="12">
        <f>'2018 data'!AB115</f>
        <v>43735.391000000003</v>
      </c>
      <c r="G82" s="4">
        <f t="shared" si="4"/>
        <v>3.6134808992561651</v>
      </c>
    </row>
    <row r="83" spans="1:7" x14ac:dyDescent="0.25">
      <c r="A83" s="15">
        <f t="shared" si="5"/>
        <v>73</v>
      </c>
      <c r="C83" s="1" t="str">
        <f>'2018 data'!B51</f>
        <v>Idaho Power Company</v>
      </c>
      <c r="E83" s="5">
        <f>'2018 data'!P51+'2018 data'!Q51+'2018 data'!R51</f>
        <v>64466</v>
      </c>
      <c r="F83" s="12">
        <f>'2018 data'!AB51</f>
        <v>17450.159</v>
      </c>
      <c r="G83" s="4">
        <f t="shared" si="4"/>
        <v>3.6942929860982932</v>
      </c>
    </row>
    <row r="84" spans="1:7" x14ac:dyDescent="0.25">
      <c r="A84" s="15">
        <f t="shared" si="5"/>
        <v>74</v>
      </c>
      <c r="C84" s="1" t="str">
        <f>'2018 data'!B74</f>
        <v>Northern States Power Company-MN</v>
      </c>
      <c r="E84" s="5">
        <f>'2018 data'!P74+'2018 data'!Q74+'2018 data'!R74</f>
        <v>159054</v>
      </c>
      <c r="F84" s="12">
        <f>'2018 data'!AB74</f>
        <v>42564.875999999997</v>
      </c>
      <c r="G84" s="4">
        <f t="shared" si="4"/>
        <v>3.7367429427023353</v>
      </c>
    </row>
    <row r="85" spans="1:7" x14ac:dyDescent="0.25">
      <c r="A85" s="15">
        <f t="shared" si="5"/>
        <v>75</v>
      </c>
      <c r="C85" s="1" t="str">
        <f>'2018 data'!B90</f>
        <v>Public Service Company of Colorado</v>
      </c>
      <c r="E85" s="5">
        <f>'2018 data'!P90+'2018 data'!Q90+'2018 data'!R90</f>
        <v>163406</v>
      </c>
      <c r="F85" s="12">
        <f>'2018 data'!AB90</f>
        <v>42511.737999999998</v>
      </c>
      <c r="G85" s="4">
        <f t="shared" si="4"/>
        <v>3.8437854505031059</v>
      </c>
    </row>
    <row r="86" spans="1:7" x14ac:dyDescent="0.25">
      <c r="A86" s="15">
        <f t="shared" si="5"/>
        <v>76</v>
      </c>
      <c r="C86" s="1" t="str">
        <f>'2018 data'!B88</f>
        <v>Potomac Electric Power Company</v>
      </c>
      <c r="E86" s="5">
        <f>'2018 data'!P88+'2018 data'!Q88+'2018 data'!R88</f>
        <v>99573</v>
      </c>
      <c r="F86" s="12">
        <f>'2018 data'!AB88</f>
        <v>25836.914000000001</v>
      </c>
      <c r="G86" s="4">
        <f t="shared" si="4"/>
        <v>3.8539045336451556</v>
      </c>
    </row>
    <row r="87" spans="1:7" x14ac:dyDescent="0.25">
      <c r="A87" s="15">
        <f t="shared" si="5"/>
        <v>77</v>
      </c>
      <c r="C87" s="1" t="str">
        <f>'2018 data'!B87</f>
        <v>Portland General Electric Company</v>
      </c>
      <c r="E87" s="5">
        <f>'2018 data'!P87+'2018 data'!Q87+'2018 data'!R87</f>
        <v>86087</v>
      </c>
      <c r="F87" s="12">
        <f>'2018 data'!AB87</f>
        <v>21876.991999999998</v>
      </c>
      <c r="G87" s="4">
        <f t="shared" si="4"/>
        <v>3.9350473776285151</v>
      </c>
    </row>
    <row r="88" spans="1:7" x14ac:dyDescent="0.25">
      <c r="A88" s="15">
        <f t="shared" si="5"/>
        <v>78</v>
      </c>
      <c r="C88" s="1" t="str">
        <f>'2018 data'!B9</f>
        <v>Arizona Public Service Company</v>
      </c>
      <c r="E88" s="5">
        <f>'2018 data'!P9+'2018 data'!Q9+'2018 data'!R9</f>
        <v>122416</v>
      </c>
      <c r="F88" s="12">
        <f>'2018 data'!AB9</f>
        <v>30879.837</v>
      </c>
      <c r="G88" s="4">
        <f t="shared" si="4"/>
        <v>3.9642696300501847</v>
      </c>
    </row>
    <row r="89" spans="1:7" x14ac:dyDescent="0.25">
      <c r="A89" s="15">
        <f t="shared" si="5"/>
        <v>79</v>
      </c>
      <c r="C89" s="1" t="str">
        <f>'2018 data'!B64</f>
        <v>MidAmerican Energy Company</v>
      </c>
      <c r="E89" s="5">
        <f>'2018 data'!P64+'2018 data'!Q64+'2018 data'!R64</f>
        <v>149277</v>
      </c>
      <c r="F89" s="12">
        <f>'2018 data'!AB64</f>
        <v>37108.538999999997</v>
      </c>
      <c r="G89" s="4">
        <f t="shared" si="4"/>
        <v>4.0227129394665742</v>
      </c>
    </row>
    <row r="90" spans="1:7" x14ac:dyDescent="0.25">
      <c r="A90" s="15">
        <f t="shared" si="5"/>
        <v>80</v>
      </c>
      <c r="C90" s="1" t="str">
        <f>'2018 data'!B11</f>
        <v>Avista Corporation</v>
      </c>
      <c r="E90" s="5">
        <f>'2018 data'!P11+'2018 data'!Q11+'2018 data'!R11</f>
        <v>50111</v>
      </c>
      <c r="F90" s="12">
        <f>'2018 data'!AB11</f>
        <v>12365.036</v>
      </c>
      <c r="G90" s="4">
        <f t="shared" si="4"/>
        <v>4.0526368059098248</v>
      </c>
    </row>
    <row r="91" spans="1:7" ht="19.5" x14ac:dyDescent="0.35">
      <c r="A91" s="15">
        <f t="shared" si="5"/>
        <v>81</v>
      </c>
      <c r="C91" s="1" t="str">
        <f>'2018 data'!B118</f>
        <v>Upper Michigan Energy Resources Corporation</v>
      </c>
      <c r="D91" s="6"/>
      <c r="E91" s="5">
        <f>'2018 data'!P118+'2018 data'!Q118+'2018 data'!R118</f>
        <v>2625</v>
      </c>
      <c r="F91" s="12">
        <f>'2018 data'!AB118</f>
        <v>623.13800000000003</v>
      </c>
      <c r="G91" s="4">
        <f t="shared" si="4"/>
        <v>4.2125500290465352</v>
      </c>
    </row>
    <row r="92" spans="1:7" x14ac:dyDescent="0.25">
      <c r="A92" s="15">
        <f t="shared" si="5"/>
        <v>82</v>
      </c>
      <c r="C92" s="1" t="str">
        <f>'2018 data'!B78</f>
        <v>Ohio Power Company</v>
      </c>
      <c r="E92" s="5">
        <f>'2018 data'!P78+'2018 data'!Q78+'2018 data'!R78</f>
        <v>202653</v>
      </c>
      <c r="F92" s="12">
        <f>'2018 data'!AB78</f>
        <v>47557.544000000002</v>
      </c>
      <c r="G92" s="4">
        <f t="shared" si="4"/>
        <v>4.261216685201406</v>
      </c>
    </row>
    <row r="93" spans="1:7" x14ac:dyDescent="0.25">
      <c r="A93" s="15">
        <f t="shared" si="5"/>
        <v>83</v>
      </c>
      <c r="C93" s="1" t="str">
        <f>'2018 data'!B106</f>
        <v>Tampa Electric Company</v>
      </c>
      <c r="E93" s="5">
        <f>'2018 data'!P106+'2018 data'!Q106+'2018 data'!R106</f>
        <v>85165</v>
      </c>
      <c r="F93" s="12">
        <f>'2018 data'!AB106</f>
        <v>19917.618999999999</v>
      </c>
      <c r="G93" s="4">
        <f t="shared" si="4"/>
        <v>4.2758624913951815</v>
      </c>
    </row>
    <row r="94" spans="1:7" x14ac:dyDescent="0.25">
      <c r="A94" s="15">
        <f t="shared" si="5"/>
        <v>84</v>
      </c>
      <c r="C94" s="1" t="str">
        <f>'2018 data'!B27</f>
        <v>Duke Energy Florida, LLC</v>
      </c>
      <c r="E94" s="5">
        <f>'2018 data'!P27+'2018 data'!Q27+'2018 data'!R27</f>
        <v>178560</v>
      </c>
      <c r="F94" s="12">
        <f>'2018 data'!AB27</f>
        <v>41528.281999999999</v>
      </c>
      <c r="G94" s="4">
        <f t="shared" si="4"/>
        <v>4.2997203688801768</v>
      </c>
    </row>
    <row r="95" spans="1:7" x14ac:dyDescent="0.25">
      <c r="A95" s="15">
        <f t="shared" si="5"/>
        <v>85</v>
      </c>
      <c r="C95" s="1" t="str">
        <f>'2018 data'!B60</f>
        <v>Madison Gas and Electric Company</v>
      </c>
      <c r="E95" s="5">
        <f>'2018 data'!P60+'2018 data'!Q60+'2018 data'!R60</f>
        <v>16124</v>
      </c>
      <c r="F95" s="12">
        <f>'2018 data'!AB60</f>
        <v>3743.7049999999999</v>
      </c>
      <c r="G95" s="4">
        <f t="shared" si="4"/>
        <v>4.306963289041204</v>
      </c>
    </row>
    <row r="96" spans="1:7" x14ac:dyDescent="0.25">
      <c r="A96" s="15">
        <f t="shared" si="5"/>
        <v>86</v>
      </c>
      <c r="C96" s="1" t="str">
        <f>'2018 data'!B85</f>
        <v>Pennsylvania Electric Company</v>
      </c>
      <c r="E96" s="5">
        <f>'2018 data'!P85+'2018 data'!Q85+'2018 data'!R85</f>
        <v>65900</v>
      </c>
      <c r="F96" s="12">
        <f>'2018 data'!AB85</f>
        <v>14708.12</v>
      </c>
      <c r="G96" s="4">
        <f t="shared" si="4"/>
        <v>4.4805182443439406</v>
      </c>
    </row>
    <row r="97" spans="1:7" x14ac:dyDescent="0.25">
      <c r="A97" s="15">
        <f t="shared" si="5"/>
        <v>87</v>
      </c>
      <c r="C97" s="1" t="str">
        <f>'2018 data'!B89</f>
        <v>PPL Electric Utilities Corporation</v>
      </c>
      <c r="E97" s="5">
        <f>'2018 data'!P89+'2018 data'!Q89+'2018 data'!R89</f>
        <v>177758</v>
      </c>
      <c r="F97" s="12">
        <f>'2018 data'!AB89</f>
        <v>38482.008000000002</v>
      </c>
      <c r="G97" s="4">
        <f t="shared" si="4"/>
        <v>4.6192495984097297</v>
      </c>
    </row>
    <row r="98" spans="1:7" x14ac:dyDescent="0.25">
      <c r="A98" s="15">
        <f t="shared" si="5"/>
        <v>88</v>
      </c>
      <c r="C98" s="1" t="str">
        <f>'2018 data'!B84</f>
        <v>PECO Energy Company</v>
      </c>
      <c r="E98" s="5">
        <f>'2018 data'!P84+'2018 data'!Q84+'2018 data'!R84</f>
        <v>180751</v>
      </c>
      <c r="F98" s="12">
        <f>'2018 data'!AB84</f>
        <v>38468.472999999998</v>
      </c>
      <c r="G98" s="4">
        <f t="shared" si="4"/>
        <v>4.6986788376029383</v>
      </c>
    </row>
    <row r="99" spans="1:7" x14ac:dyDescent="0.25">
      <c r="A99" s="15">
        <f t="shared" si="5"/>
        <v>89</v>
      </c>
      <c r="C99" s="1" t="str">
        <f>'2018 data'!B82</f>
        <v>Otter Tail Power Company</v>
      </c>
      <c r="E99" s="5">
        <f>'2018 data'!P82+'2018 data'!Q82+'2018 data'!R82</f>
        <v>24955</v>
      </c>
      <c r="F99" s="12">
        <f>'2018 data'!AB82</f>
        <v>5289.3720000000003</v>
      </c>
      <c r="G99" s="4">
        <f t="shared" si="4"/>
        <v>4.7179513938516706</v>
      </c>
    </row>
    <row r="100" spans="1:7" x14ac:dyDescent="0.25">
      <c r="A100" s="15">
        <f t="shared" si="5"/>
        <v>90</v>
      </c>
      <c r="C100" s="1" t="str">
        <f>'2018 data'!B24</f>
        <v>Delmarva Power &amp; Light Company</v>
      </c>
      <c r="E100" s="5">
        <f>'2018 data'!P24+'2018 data'!Q24+'2018 data'!R24</f>
        <v>60873</v>
      </c>
      <c r="F100" s="12">
        <f>'2018 data'!AB24</f>
        <v>12837.352999999999</v>
      </c>
      <c r="G100" s="4">
        <f t="shared" si="4"/>
        <v>4.7418653985755475</v>
      </c>
    </row>
    <row r="101" spans="1:7" x14ac:dyDescent="0.25">
      <c r="A101" s="15">
        <f t="shared" si="5"/>
        <v>91</v>
      </c>
      <c r="C101" s="1" t="str">
        <f>'2018 data'!B114</f>
        <v>UGI Utilities, Inc.</v>
      </c>
      <c r="E101" s="5">
        <f>'2018 data'!P114+'2018 data'!Q114+'2018 data'!R114</f>
        <v>4919</v>
      </c>
      <c r="F101" s="12">
        <f>'2018 data'!AB114</f>
        <v>1009.019</v>
      </c>
      <c r="G101" s="4">
        <f t="shared" si="4"/>
        <v>4.8750320856197948</v>
      </c>
    </row>
    <row r="102" spans="1:7" x14ac:dyDescent="0.25">
      <c r="A102" s="15">
        <f t="shared" si="5"/>
        <v>92</v>
      </c>
      <c r="C102" s="1" t="str">
        <f>'2018 data'!B32</f>
        <v>Duquesne Light Company</v>
      </c>
      <c r="E102" s="5">
        <f>'2018 data'!P32+'2018 data'!Q32+'2018 data'!R32</f>
        <v>66847</v>
      </c>
      <c r="F102" s="12">
        <f>'2018 data'!AB32</f>
        <v>13178.049000000001</v>
      </c>
      <c r="G102" s="4">
        <f t="shared" si="4"/>
        <v>5.0726021735083844</v>
      </c>
    </row>
    <row r="103" spans="1:7" x14ac:dyDescent="0.25">
      <c r="A103" s="15">
        <f t="shared" si="5"/>
        <v>93</v>
      </c>
      <c r="C103" s="1" t="str">
        <f>'2018 data'!B50</f>
        <v>Hawaiian Electric Company, Inc.</v>
      </c>
      <c r="E103" s="5">
        <f>'2018 data'!P50+'2018 data'!Q50+'2018 data'!R50</f>
        <v>36298</v>
      </c>
      <c r="F103" s="12">
        <f>'2018 data'!AB50</f>
        <v>6525.67</v>
      </c>
      <c r="G103" s="4">
        <f t="shared" si="4"/>
        <v>5.5623407251669175</v>
      </c>
    </row>
    <row r="104" spans="1:7" x14ac:dyDescent="0.25">
      <c r="A104" s="15">
        <f t="shared" si="5"/>
        <v>94</v>
      </c>
      <c r="C104" s="1" t="str">
        <f>'2018 data'!B19</f>
        <v>Chugach Electric Association, Inc.</v>
      </c>
      <c r="E104" s="5">
        <f>'2018 data'!P19+'2018 data'!Q19+'2018 data'!R19</f>
        <v>6663</v>
      </c>
      <c r="F104" s="12">
        <f>'2018 data'!AB19</f>
        <v>1130.8140000000001</v>
      </c>
      <c r="G104" s="4">
        <f t="shared" si="4"/>
        <v>5.8922156959499965</v>
      </c>
    </row>
    <row r="105" spans="1:7" x14ac:dyDescent="0.25">
      <c r="A105" s="15">
        <f t="shared" si="5"/>
        <v>95</v>
      </c>
      <c r="C105" s="1" t="str">
        <f>'2018 data'!B43</f>
        <v>Evergy Missouri West, Inc.</v>
      </c>
      <c r="E105" s="5">
        <f>'2018 data'!P43+'2018 data'!Q43+'2018 data'!R43</f>
        <v>53069</v>
      </c>
      <c r="F105" s="12">
        <f>'2018 data'!AB43</f>
        <v>9004.5930000000008</v>
      </c>
      <c r="G105" s="4">
        <f t="shared" si="4"/>
        <v>5.893547881619968</v>
      </c>
    </row>
    <row r="106" spans="1:7" x14ac:dyDescent="0.25">
      <c r="A106" s="15">
        <f t="shared" si="5"/>
        <v>96</v>
      </c>
      <c r="C106" s="1" t="str">
        <f>'2018 data'!B91</f>
        <v>Public Service Company of New Hampshire</v>
      </c>
      <c r="E106" s="5">
        <f>'2018 data'!P91+'2018 data'!Q91+'2018 data'!R91</f>
        <v>51894</v>
      </c>
      <c r="F106" s="12">
        <f>'2018 data'!AB91</f>
        <v>8791.1740000000009</v>
      </c>
      <c r="G106" s="4">
        <f t="shared" si="4"/>
        <v>5.9029658609873943</v>
      </c>
    </row>
    <row r="107" spans="1:7" x14ac:dyDescent="0.25">
      <c r="A107" s="15">
        <f t="shared" si="5"/>
        <v>97</v>
      </c>
      <c r="C107" s="1" t="str">
        <f>'2018 data'!B23</f>
        <v>Consumers Energy Company</v>
      </c>
      <c r="E107" s="5">
        <f>'2018 data'!P23+'2018 data'!Q23+'2018 data'!R23</f>
        <v>224737</v>
      </c>
      <c r="F107" s="12">
        <f>'2018 data'!AB23</f>
        <v>37717.794000000002</v>
      </c>
      <c r="G107" s="4">
        <f t="shared" ref="G107:G133" si="6">E107/F107</f>
        <v>5.9583813411781188</v>
      </c>
    </row>
    <row r="108" spans="1:7" x14ac:dyDescent="0.25">
      <c r="A108" s="15">
        <f t="shared" ref="A108:A133" si="7">1+A107</f>
        <v>98</v>
      </c>
      <c r="C108" s="1" t="str">
        <f>'2018 data'!B25</f>
        <v>DTE Electric Company</v>
      </c>
      <c r="E108" s="5">
        <f>'2018 data'!P25+'2018 data'!Q25+'2018 data'!R25</f>
        <v>306615</v>
      </c>
      <c r="F108" s="12">
        <f>'2018 data'!AB25</f>
        <v>46593.146000000001</v>
      </c>
      <c r="G108" s="4">
        <f t="shared" si="6"/>
        <v>6.5806889279380272</v>
      </c>
    </row>
    <row r="109" spans="1:7" x14ac:dyDescent="0.25">
      <c r="A109" s="15">
        <f t="shared" si="7"/>
        <v>99</v>
      </c>
      <c r="C109" s="1" t="str">
        <f>'2018 data'!B95</f>
        <v>Puget Sound Energy, Inc.</v>
      </c>
      <c r="E109" s="5">
        <f>'2018 data'!P95+'2018 data'!Q95+'2018 data'!R95</f>
        <v>172446</v>
      </c>
      <c r="F109" s="12">
        <f>'2018 data'!AB95</f>
        <v>26081.826000000001</v>
      </c>
      <c r="G109" s="4">
        <f t="shared" si="6"/>
        <v>6.6117303290038052</v>
      </c>
    </row>
    <row r="110" spans="1:7" x14ac:dyDescent="0.25">
      <c r="A110" s="15">
        <f t="shared" si="7"/>
        <v>100</v>
      </c>
      <c r="C110" s="1" t="str">
        <f>'2018 data'!B116</f>
        <v>Unitil Energy Systems, Inc.</v>
      </c>
      <c r="E110" s="5">
        <f>'2018 data'!P116+'2018 data'!Q116+'2018 data'!R116</f>
        <v>8506</v>
      </c>
      <c r="F110" s="12">
        <f>'2018 data'!AB116</f>
        <v>1279.68</v>
      </c>
      <c r="G110" s="4">
        <f t="shared" si="6"/>
        <v>6.6469742435608898</v>
      </c>
    </row>
    <row r="111" spans="1:7" x14ac:dyDescent="0.25">
      <c r="A111" s="15">
        <f t="shared" si="7"/>
        <v>101</v>
      </c>
      <c r="C111" s="1" t="str">
        <f>'2018 data'!B102</f>
        <v>Southern California Edison Company</v>
      </c>
      <c r="E111" s="5">
        <f>'2018 data'!P102+'2018 data'!Q102+'2018 data'!R102</f>
        <v>614731</v>
      </c>
      <c r="F111" s="12">
        <f>'2018 data'!AB102</f>
        <v>91315.483999999997</v>
      </c>
      <c r="G111" s="4">
        <f t="shared" si="6"/>
        <v>6.7319470156890375</v>
      </c>
    </row>
    <row r="112" spans="1:7" x14ac:dyDescent="0.25">
      <c r="A112" s="15">
        <f t="shared" si="7"/>
        <v>102</v>
      </c>
      <c r="C112" s="1" t="str">
        <f>'2018 data'!B83</f>
        <v>Pacific Gas and Electric Company</v>
      </c>
      <c r="E112" s="5">
        <f>'2018 data'!P83+'2018 data'!Q83+'2018 data'!R83</f>
        <v>646185</v>
      </c>
      <c r="F112" s="12">
        <f>'2018 data'!AB83</f>
        <v>90857.206000000006</v>
      </c>
      <c r="G112" s="4">
        <f t="shared" si="6"/>
        <v>7.1120941139220148</v>
      </c>
    </row>
    <row r="113" spans="1:7" x14ac:dyDescent="0.25">
      <c r="A113" s="15">
        <f t="shared" si="7"/>
        <v>103</v>
      </c>
      <c r="C113" s="1" t="str">
        <f>'2018 data'!B54</f>
        <v>Jersey Central Power &amp; Light Company</v>
      </c>
      <c r="E113" s="5">
        <f>'2018 data'!P54+'2018 data'!Q54+'2018 data'!R54</f>
        <v>159473</v>
      </c>
      <c r="F113" s="12">
        <f>'2018 data'!AB54</f>
        <v>21243.135999999999</v>
      </c>
      <c r="G113" s="4">
        <f t="shared" si="6"/>
        <v>7.5070366258541119</v>
      </c>
    </row>
    <row r="114" spans="1:7" x14ac:dyDescent="0.25">
      <c r="A114" s="15">
        <f t="shared" si="7"/>
        <v>104</v>
      </c>
      <c r="C114" s="1" t="str">
        <f>'2018 data'!B98</f>
        <v>San Diego Gas &amp; Electric Company</v>
      </c>
      <c r="E114" s="5">
        <f>'2018 data'!P98+'2018 data'!Q98+'2018 data'!R98</f>
        <v>199720</v>
      </c>
      <c r="F114" s="12">
        <f>'2018 data'!AB98</f>
        <v>26338.405999999999</v>
      </c>
      <c r="G114" s="4">
        <f t="shared" si="6"/>
        <v>7.5828430923268479</v>
      </c>
    </row>
    <row r="115" spans="1:7" x14ac:dyDescent="0.25">
      <c r="A115" s="15">
        <f t="shared" si="7"/>
        <v>105</v>
      </c>
      <c r="C115" s="1" t="str">
        <f>'2018 data'!B119</f>
        <v>Upper Peninsula Power Company</v>
      </c>
      <c r="E115" s="5">
        <f>'2018 data'!P119+'2018 data'!Q119+'2018 data'!R119</f>
        <v>6089</v>
      </c>
      <c r="F115" s="12">
        <f>'2018 data'!AB119</f>
        <v>753.34699999999998</v>
      </c>
      <c r="G115" s="4">
        <f t="shared" si="6"/>
        <v>8.0825967316522132</v>
      </c>
    </row>
    <row r="116" spans="1:7" x14ac:dyDescent="0.25">
      <c r="A116" s="15">
        <f t="shared" si="7"/>
        <v>106</v>
      </c>
      <c r="C116" s="1" t="str">
        <f>'2018 data'!B70</f>
        <v>New York State Electric &amp; Gas Corporation</v>
      </c>
      <c r="E116" s="5">
        <f>'2018 data'!P70+'2018 data'!Q70+'2018 data'!R70</f>
        <v>154796</v>
      </c>
      <c r="F116" s="12">
        <f>'2018 data'!AB70</f>
        <v>18128.399000000001</v>
      </c>
      <c r="G116" s="4">
        <f t="shared" si="6"/>
        <v>8.5388676628311195</v>
      </c>
    </row>
    <row r="117" spans="1:7" x14ac:dyDescent="0.25">
      <c r="A117" s="15">
        <f t="shared" si="7"/>
        <v>107</v>
      </c>
      <c r="C117" s="1" t="str">
        <f>'2018 data'!B49</f>
        <v>Hawaii Electric Light Company, Inc.</v>
      </c>
      <c r="E117" s="5">
        <f>'2018 data'!P49+'2018 data'!Q49+'2018 data'!R49</f>
        <v>9185</v>
      </c>
      <c r="F117" s="12">
        <f>'2018 data'!AB49</f>
        <v>1064.0820000000001</v>
      </c>
      <c r="G117" s="4">
        <f t="shared" si="6"/>
        <v>8.6318535601579569</v>
      </c>
    </row>
    <row r="118" spans="1:7" x14ac:dyDescent="0.25">
      <c r="A118" s="15">
        <f t="shared" si="7"/>
        <v>108</v>
      </c>
      <c r="C118" s="1" t="str">
        <f>'2018 data'!B62</f>
        <v>Maui Electric Company, Limited</v>
      </c>
      <c r="E118" s="5">
        <f>'2018 data'!P62+'2018 data'!Q62+'2018 data'!R62</f>
        <v>9566</v>
      </c>
      <c r="F118" s="12">
        <f>'2018 data'!AB62</f>
        <v>1099.019</v>
      </c>
      <c r="G118" s="4">
        <f t="shared" si="6"/>
        <v>8.7041261343070495</v>
      </c>
    </row>
    <row r="119" spans="1:7" x14ac:dyDescent="0.25">
      <c r="A119" s="15">
        <f t="shared" si="7"/>
        <v>109</v>
      </c>
      <c r="C119" s="1" t="str">
        <f>'2018 data'!B94</f>
        <v>Public Service Electric and Gas Company</v>
      </c>
      <c r="E119" s="5">
        <f>'2018 data'!P94+'2018 data'!Q94+'2018 data'!R94</f>
        <v>387848</v>
      </c>
      <c r="F119" s="12">
        <f>'2018 data'!AB94</f>
        <v>42034.8</v>
      </c>
      <c r="G119" s="4">
        <f t="shared" si="6"/>
        <v>9.2268311018489442</v>
      </c>
    </row>
    <row r="120" spans="1:7" x14ac:dyDescent="0.25">
      <c r="A120" s="15">
        <f t="shared" si="7"/>
        <v>110</v>
      </c>
      <c r="C120" s="1" t="str">
        <f>'2018 data'!B10</f>
        <v>Atlantic City Electric Company</v>
      </c>
      <c r="E120" s="5">
        <f>'2018 data'!P10+'2018 data'!Q10+'2018 data'!R10</f>
        <v>105122</v>
      </c>
      <c r="F120" s="12">
        <f>'2018 data'!AB10</f>
        <v>10564.915000000001</v>
      </c>
      <c r="G120" s="4">
        <f t="shared" si="6"/>
        <v>9.9501037159314567</v>
      </c>
    </row>
    <row r="121" spans="1:7" x14ac:dyDescent="0.25">
      <c r="A121" s="15">
        <f t="shared" si="7"/>
        <v>111</v>
      </c>
      <c r="C121" s="1" t="str">
        <f>'2018 data'!B109</f>
        <v>The Connecticut Light and Power Company</v>
      </c>
      <c r="E121" s="5">
        <f>'2018 data'!P109+'2018 data'!Q109+'2018 data'!R109</f>
        <v>221390</v>
      </c>
      <c r="F121" s="12">
        <f>'2018 data'!AB109</f>
        <v>22020.42</v>
      </c>
      <c r="G121" s="4">
        <f t="shared" si="6"/>
        <v>10.053850017392948</v>
      </c>
    </row>
    <row r="122" spans="1:7" x14ac:dyDescent="0.25">
      <c r="A122" s="15">
        <f t="shared" si="7"/>
        <v>112</v>
      </c>
      <c r="C122" s="1" t="str">
        <f>'2018 data'!B97</f>
        <v>Rockland Electric Company</v>
      </c>
      <c r="E122" s="5">
        <f>'2018 data'!P97+'2018 data'!Q97+'2018 data'!R97</f>
        <v>15912</v>
      </c>
      <c r="F122" s="12">
        <f>'2018 data'!AB97</f>
        <v>1574.884</v>
      </c>
      <c r="G122" s="4">
        <f t="shared" si="6"/>
        <v>10.103601281110228</v>
      </c>
    </row>
    <row r="123" spans="1:7" x14ac:dyDescent="0.25">
      <c r="A123" s="15">
        <f t="shared" si="7"/>
        <v>113</v>
      </c>
      <c r="C123" s="1" t="str">
        <f>'2018 data'!B96</f>
        <v>Rochester Gas and Electric Co</v>
      </c>
      <c r="E123" s="5">
        <f>'2018 data'!P96+'2018 data'!Q96+'2018 data'!R96</f>
        <v>83031</v>
      </c>
      <c r="F123" s="12">
        <f>'2018 data'!AB96</f>
        <v>7438.6390000000001</v>
      </c>
      <c r="G123" s="4">
        <f t="shared" si="6"/>
        <v>11.162122533436561</v>
      </c>
    </row>
    <row r="124" spans="1:7" x14ac:dyDescent="0.25">
      <c r="A124" s="15">
        <f t="shared" si="7"/>
        <v>114</v>
      </c>
      <c r="C124" s="1" t="str">
        <f>'2018 data'!B81</f>
        <v>Orange and Rockland Utilities, Inc.</v>
      </c>
      <c r="E124" s="5">
        <f>'2018 data'!P81+'2018 data'!Q81+'2018 data'!R81</f>
        <v>54552</v>
      </c>
      <c r="F124" s="12">
        <f>'2018 data'!AB81</f>
        <v>4232.576</v>
      </c>
      <c r="G124" s="4">
        <f t="shared" si="6"/>
        <v>12.888604953579097</v>
      </c>
    </row>
    <row r="125" spans="1:7" x14ac:dyDescent="0.25">
      <c r="A125" s="15">
        <f t="shared" si="7"/>
        <v>115</v>
      </c>
      <c r="C125" s="1" t="str">
        <f>'2018 data'!B22</f>
        <v>Consolidated Edison Company of New York, Inc.</v>
      </c>
      <c r="E125" s="5">
        <f>'2018 data'!P22+'2018 data'!Q22+'2018 data'!R22</f>
        <v>662388</v>
      </c>
      <c r="F125" s="12">
        <f>'2018 data'!AB22</f>
        <v>47626.425999999999</v>
      </c>
      <c r="G125" s="4">
        <f t="shared" si="6"/>
        <v>13.907993012114744</v>
      </c>
    </row>
    <row r="126" spans="1:7" x14ac:dyDescent="0.25">
      <c r="A126" s="15">
        <f t="shared" si="7"/>
        <v>116</v>
      </c>
      <c r="C126" s="1" t="str">
        <f>'2018 data'!B76</f>
        <v>NSTAR Electric Company</v>
      </c>
      <c r="E126" s="5">
        <f>'2018 data'!P76+'2018 data'!Q76+'2018 data'!R76</f>
        <v>405438</v>
      </c>
      <c r="F126" s="12">
        <f>'2018 data'!AB76</f>
        <v>25261.677</v>
      </c>
      <c r="G126" s="4">
        <f t="shared" si="6"/>
        <v>16.049528303287229</v>
      </c>
    </row>
    <row r="127" spans="1:7" x14ac:dyDescent="0.25">
      <c r="A127" s="15">
        <f t="shared" si="7"/>
        <v>117</v>
      </c>
      <c r="C127" s="1" t="str">
        <f>'2018 data'!B112</f>
        <v>The United Illuminating Company</v>
      </c>
      <c r="E127" s="5">
        <f>'2018 data'!P112+'2018 data'!Q112+'2018 data'!R112</f>
        <v>92049</v>
      </c>
      <c r="F127" s="12">
        <f>'2018 data'!AB112</f>
        <v>5191.0569999999998</v>
      </c>
      <c r="G127" s="4">
        <f t="shared" si="6"/>
        <v>17.732226789264693</v>
      </c>
    </row>
    <row r="128" spans="1:7" x14ac:dyDescent="0.25">
      <c r="A128" s="15">
        <f t="shared" si="7"/>
        <v>118</v>
      </c>
      <c r="C128" s="1" t="str">
        <f>'2018 data'!B44</f>
        <v>Fitchburg Gas and Electric Light Company</v>
      </c>
      <c r="E128" s="5">
        <f>'2018 data'!P44+'2018 data'!Q44+'2018 data'!R44</f>
        <v>8845</v>
      </c>
      <c r="F128" s="12">
        <f>'2018 data'!AB44</f>
        <v>477.64699999999999</v>
      </c>
      <c r="G128" s="4">
        <f t="shared" si="6"/>
        <v>18.517859423381704</v>
      </c>
    </row>
    <row r="129" spans="1:7" x14ac:dyDescent="0.25">
      <c r="A129" s="15">
        <f t="shared" si="7"/>
        <v>119</v>
      </c>
      <c r="C129" s="1" t="str">
        <f>'2018 data'!B71</f>
        <v>Niagara Mohawk Power Corporation</v>
      </c>
      <c r="E129" s="5">
        <f>'2018 data'!P71+'2018 data'!Q71+'2018 data'!R71</f>
        <v>309647</v>
      </c>
      <c r="F129" s="12">
        <f>'2018 data'!AB71</f>
        <v>14273.885</v>
      </c>
      <c r="G129" s="4">
        <f t="shared" si="6"/>
        <v>21.693253098227988</v>
      </c>
    </row>
    <row r="130" spans="1:7" x14ac:dyDescent="0.25">
      <c r="A130" s="15">
        <f t="shared" si="7"/>
        <v>120</v>
      </c>
      <c r="C130" s="1" t="str">
        <f>'2018 data'!B16</f>
        <v>Central Hudson Gas &amp; Electric Corporation</v>
      </c>
      <c r="E130" s="5">
        <f>'2018 data'!P16+'2018 data'!Q16+'2018 data'!R16</f>
        <v>72594</v>
      </c>
      <c r="F130" s="12">
        <f>'2018 data'!AB16</f>
        <v>2841.0410000000002</v>
      </c>
      <c r="G130" s="4">
        <f t="shared" si="6"/>
        <v>25.551901574106111</v>
      </c>
    </row>
    <row r="131" spans="1:7" x14ac:dyDescent="0.25">
      <c r="A131" s="15">
        <f t="shared" si="7"/>
        <v>121</v>
      </c>
      <c r="C131" s="1" t="str">
        <f>'2018 data'!B68</f>
        <v>Narragansett Electric Company</v>
      </c>
      <c r="E131" s="5">
        <f>'2018 data'!P68+'2018 data'!Q68+'2018 data'!R68</f>
        <v>128488</v>
      </c>
      <c r="F131" s="12">
        <f>'2018 data'!AB68</f>
        <v>4034.8719999999998</v>
      </c>
      <c r="G131" s="4">
        <f t="shared" si="6"/>
        <v>31.844380689151976</v>
      </c>
    </row>
    <row r="132" spans="1:7" x14ac:dyDescent="0.25">
      <c r="A132" s="15">
        <f t="shared" si="7"/>
        <v>122</v>
      </c>
      <c r="C132" s="1" t="str">
        <f>'2018 data'!B61</f>
        <v>Massachusetts Electric Company</v>
      </c>
      <c r="E132" s="5">
        <f>'2018 data'!P61+'2018 data'!Q61+'2018 data'!R61</f>
        <v>349313</v>
      </c>
      <c r="F132" s="12">
        <f>'2018 data'!AB61</f>
        <v>6493.4340000000002</v>
      </c>
      <c r="G132" s="4">
        <f t="shared" si="6"/>
        <v>53.794802565175836</v>
      </c>
    </row>
    <row r="133" spans="1:7" x14ac:dyDescent="0.25">
      <c r="A133" s="15">
        <f t="shared" si="7"/>
        <v>123</v>
      </c>
      <c r="C133" s="1" t="str">
        <f>'2018 data'!B17</f>
        <v>Central Maine Power Company</v>
      </c>
      <c r="E133" s="5">
        <f>'2018 data'!P17+'2018 data'!Q17+'2018 data'!R17</f>
        <v>59618</v>
      </c>
      <c r="F133" s="12">
        <f>'2018 data'!AB17</f>
        <v>199.21199999999999</v>
      </c>
      <c r="G133" s="4">
        <f t="shared" si="6"/>
        <v>299.26912033411645</v>
      </c>
    </row>
    <row r="134" spans="1:7" x14ac:dyDescent="0.25">
      <c r="E134" s="5"/>
      <c r="G134" s="4"/>
    </row>
    <row r="135" spans="1:7" x14ac:dyDescent="0.25">
      <c r="E135" s="5"/>
      <c r="G135" s="4"/>
    </row>
    <row r="136" spans="1:7" x14ac:dyDescent="0.25">
      <c r="E136" s="5"/>
      <c r="G136" s="4"/>
    </row>
    <row r="137" spans="1:7" x14ac:dyDescent="0.25">
      <c r="C137" s="21" t="s">
        <v>10</v>
      </c>
      <c r="D137" s="21"/>
      <c r="E137" s="33">
        <f>SUM(E11:E133)</f>
        <v>11334965</v>
      </c>
      <c r="F137" s="35">
        <f>SUM(F11:F133)</f>
        <v>3107145.2570000007</v>
      </c>
      <c r="G137" s="34">
        <f>E137/F137</f>
        <v>3.6480318950212496</v>
      </c>
    </row>
    <row r="138" spans="1:7" x14ac:dyDescent="0.25">
      <c r="C138" s="21"/>
      <c r="D138" s="21"/>
      <c r="E138" s="21"/>
      <c r="F138" s="35"/>
      <c r="G138" s="21"/>
    </row>
    <row r="139" spans="1:7" x14ac:dyDescent="0.25">
      <c r="C139" s="21" t="s">
        <v>11</v>
      </c>
      <c r="D139" s="21"/>
      <c r="E139" s="33">
        <f>AVERAGE(E11:E133)</f>
        <v>92154.186991869923</v>
      </c>
      <c r="F139" s="33">
        <f>AVERAGE(F11:F133)</f>
        <v>25261.343552845534</v>
      </c>
      <c r="G139" s="34">
        <f>AVERAGE(G11:G133)</f>
        <v>7.3306070798782299</v>
      </c>
    </row>
  </sheetData>
  <mergeCells count="6">
    <mergeCell ref="A2:G2"/>
    <mergeCell ref="A3:G3"/>
    <mergeCell ref="A4:G4"/>
    <mergeCell ref="A5:G5"/>
    <mergeCell ref="A7:G7"/>
    <mergeCell ref="A6:G6"/>
  </mergeCells>
  <pageMargins left="0.7" right="0.7" top="0.75" bottom="0.75" header="0.3" footer="0.3"/>
  <pageSetup scale="75" orientation="portrait" r:id="rId1"/>
  <headerFooter>
    <oddHeader>&amp;RExhibit BRS-13
2022 Rate Case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6"/>
  <sheetViews>
    <sheetView view="pageLayout" zoomScaleNormal="100" workbookViewId="0">
      <selection activeCell="A7" sqref="A7:G7"/>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16</v>
      </c>
      <c r="B4" s="72"/>
      <c r="C4" s="72"/>
      <c r="D4" s="72"/>
      <c r="E4" s="72"/>
      <c r="F4" s="72"/>
      <c r="G4" s="72"/>
    </row>
    <row r="5" spans="1:7" ht="15.4" x14ac:dyDescent="0.35">
      <c r="A5" s="72" t="s">
        <v>17</v>
      </c>
      <c r="B5" s="72"/>
      <c r="C5" s="72"/>
      <c r="D5" s="72"/>
      <c r="E5" s="72"/>
      <c r="F5" s="72"/>
      <c r="G5" s="72"/>
    </row>
    <row r="6" spans="1:7" ht="15.4" x14ac:dyDescent="0.35">
      <c r="A6" s="72" t="s">
        <v>18</v>
      </c>
      <c r="B6" s="73"/>
      <c r="C6" s="73"/>
      <c r="D6" s="73"/>
      <c r="E6" s="73"/>
      <c r="F6" s="73"/>
      <c r="G6" s="73"/>
    </row>
    <row r="7" spans="1:7" ht="15.4" x14ac:dyDescent="0.35">
      <c r="A7" s="72">
        <v>2019</v>
      </c>
      <c r="B7" s="72"/>
      <c r="C7" s="72"/>
      <c r="D7" s="72"/>
      <c r="E7" s="72"/>
      <c r="F7" s="72"/>
      <c r="G7" s="72"/>
    </row>
    <row r="10" spans="1:7" ht="33.75" customHeight="1" thickBot="1" x14ac:dyDescent="0.4">
      <c r="A10" s="3" t="s">
        <v>5</v>
      </c>
      <c r="B10" s="2"/>
      <c r="C10" s="3" t="s">
        <v>6</v>
      </c>
      <c r="D10" s="2"/>
      <c r="E10" s="3" t="s">
        <v>19</v>
      </c>
      <c r="F10" s="11" t="s">
        <v>8</v>
      </c>
      <c r="G10" s="3" t="s">
        <v>9</v>
      </c>
    </row>
    <row r="11" spans="1:7" ht="15.4" x14ac:dyDescent="0.35">
      <c r="A11" s="15">
        <v>1</v>
      </c>
      <c r="C11" s="1" t="str">
        <f>'[1]2019 data'!B105</f>
        <v>Texas-New Mexico Power Company</v>
      </c>
      <c r="E11" s="5">
        <f>'[1]2019 data'!P105+'[1]2019 data'!Q105+'[1]2019 data'!R105</f>
        <v>4088</v>
      </c>
      <c r="F11" s="12">
        <f>'[1]2019 data'!AB105</f>
        <v>10827.785</v>
      </c>
      <c r="G11" s="4">
        <f t="shared" ref="G11:G42" si="0">E11/F11</f>
        <v>0.37754720840873734</v>
      </c>
    </row>
    <row r="12" spans="1:7" ht="15.4" x14ac:dyDescent="0.35">
      <c r="A12" s="15">
        <f t="shared" ref="A12:A43" si="1">1+A11</f>
        <v>2</v>
      </c>
      <c r="C12" s="1" t="str">
        <f>'[1]2019 data'!B18</f>
        <v>Cheyenne Light, Fuel and Power Company</v>
      </c>
      <c r="E12" s="5">
        <f>'[1]2019 data'!P18+'[1]2019 data'!Q18+'[1]2019 data'!R18</f>
        <v>760</v>
      </c>
      <c r="F12" s="12">
        <f>'[1]2019 data'!AB18</f>
        <v>1807.3389999999999</v>
      </c>
      <c r="G12" s="4">
        <f t="shared" si="0"/>
        <v>0.42050771880648846</v>
      </c>
    </row>
    <row r="13" spans="1:7" ht="15.4" x14ac:dyDescent="0.35">
      <c r="A13" s="15">
        <f t="shared" si="1"/>
        <v>3</v>
      </c>
      <c r="C13" s="1" t="str">
        <f>'[1]2019 data'!B77</f>
        <v>Oncor Electric Delivery Company LLC</v>
      </c>
      <c r="E13" s="5">
        <f>'[1]2019 data'!P77+'[1]2019 data'!Q77+'[1]2019 data'!R77</f>
        <v>71321</v>
      </c>
      <c r="F13" s="12">
        <f>'[1]2019 data'!AB77</f>
        <v>133357.45199999999</v>
      </c>
      <c r="G13" s="4">
        <f t="shared" si="0"/>
        <v>0.53481075808197054</v>
      </c>
    </row>
    <row r="14" spans="1:7" ht="15.4" x14ac:dyDescent="0.35">
      <c r="A14" s="15">
        <f t="shared" si="1"/>
        <v>4</v>
      </c>
      <c r="C14" s="1" t="str">
        <f>'[1]2019 data'!B121</f>
        <v>Wheeling Power Company</v>
      </c>
      <c r="E14" s="5">
        <f>'[1]2019 data'!P121+'[1]2019 data'!Q121+'[1]2019 data'!R121</f>
        <v>3441</v>
      </c>
      <c r="F14" s="12">
        <f>'[1]2019 data'!AB121</f>
        <v>4919.0339999999997</v>
      </c>
      <c r="G14" s="4">
        <f t="shared" si="0"/>
        <v>0.69952759017319255</v>
      </c>
    </row>
    <row r="15" spans="1:7" ht="15.4" x14ac:dyDescent="0.35">
      <c r="A15" s="15">
        <f t="shared" si="1"/>
        <v>5</v>
      </c>
      <c r="C15" s="1" t="str">
        <f>'[1]2019 data'!B15</f>
        <v>CenterPoint Energy Houston Electric, LLC</v>
      </c>
      <c r="E15" s="5">
        <f>'[1]2019 data'!P15+'[1]2019 data'!Q15+'[1]2019 data'!R15</f>
        <v>72147</v>
      </c>
      <c r="F15" s="12">
        <f>'[1]2019 data'!AB15</f>
        <v>92179.774000000005</v>
      </c>
      <c r="G15" s="4">
        <f t="shared" si="0"/>
        <v>0.78267711960326569</v>
      </c>
    </row>
    <row r="16" spans="1:7" ht="15.4" x14ac:dyDescent="0.35">
      <c r="A16" s="15">
        <f t="shared" si="1"/>
        <v>6</v>
      </c>
      <c r="C16" s="1" t="str">
        <f>'[1]2019 data'!B120</f>
        <v>Westar Energy (KPL)</v>
      </c>
      <c r="E16" s="5">
        <f>'[1]2019 data'!P120+'[1]2019 data'!Q120+'[1]2019 data'!R120</f>
        <v>12918</v>
      </c>
      <c r="F16" s="12">
        <f>'[1]2019 data'!AB120</f>
        <v>15945.425999999999</v>
      </c>
      <c r="G16" s="4">
        <f t="shared" si="0"/>
        <v>0.81013828040718383</v>
      </c>
    </row>
    <row r="17" spans="1:7" ht="15.4" x14ac:dyDescent="0.35">
      <c r="A17" s="15">
        <f t="shared" si="1"/>
        <v>7</v>
      </c>
      <c r="C17" s="1" t="str">
        <f>'[1]2019 data'!B40</f>
        <v>Evergy Kansas Central, Inc.</v>
      </c>
      <c r="E17" s="5">
        <f>'[1]2019 data'!P40+'[1]2019 data'!Q40+'[1]2019 data'!R40</f>
        <v>22831</v>
      </c>
      <c r="F17" s="12">
        <f>'[1]2019 data'!AB40</f>
        <v>28173.511999999999</v>
      </c>
      <c r="G17" s="4">
        <f t="shared" si="0"/>
        <v>0.81037110318372807</v>
      </c>
    </row>
    <row r="18" spans="1:7" ht="15.4" x14ac:dyDescent="0.35">
      <c r="A18" s="15">
        <f t="shared" si="1"/>
        <v>8</v>
      </c>
      <c r="C18" s="1" t="str">
        <f>'[1]2019 data'!B41</f>
        <v>Evergy Kansas South, Inc.</v>
      </c>
      <c r="E18" s="5">
        <f>'[1]2019 data'!P41+'[1]2019 data'!Q41+'[1]2019 data'!R41</f>
        <v>9912</v>
      </c>
      <c r="F18" s="12">
        <f>'[1]2019 data'!AB41</f>
        <v>11120.812</v>
      </c>
      <c r="G18" s="4">
        <f t="shared" si="0"/>
        <v>0.89130182220506926</v>
      </c>
    </row>
    <row r="19" spans="1:7" ht="15.4" x14ac:dyDescent="0.35">
      <c r="A19" s="15">
        <f t="shared" si="1"/>
        <v>9</v>
      </c>
      <c r="C19" s="1" t="str">
        <f>'[1]2019 data'!B14</f>
        <v>Black Hills Power, Inc.</v>
      </c>
      <c r="E19" s="5">
        <f>'[1]2019 data'!P14+'[1]2019 data'!Q14+'[1]2019 data'!R14</f>
        <v>3094</v>
      </c>
      <c r="F19" s="12">
        <f>'[1]2019 data'!AB14</f>
        <v>3136.84</v>
      </c>
      <c r="G19" s="4">
        <f t="shared" si="0"/>
        <v>0.98634294385432464</v>
      </c>
    </row>
    <row r="20" spans="1:7" ht="15.4" x14ac:dyDescent="0.35">
      <c r="A20" s="15">
        <f t="shared" si="1"/>
        <v>10</v>
      </c>
      <c r="C20" s="1" t="str">
        <f>'[1]2019 data'!B31</f>
        <v>Duke Energy Progress, LLC</v>
      </c>
      <c r="E20" s="5">
        <f>'[1]2019 data'!P31+'[1]2019 data'!Q31+'[1]2019 data'!R31</f>
        <v>67467</v>
      </c>
      <c r="F20" s="12">
        <f>'[1]2019 data'!AB31</f>
        <v>68356.824999999997</v>
      </c>
      <c r="G20" s="4">
        <f t="shared" si="0"/>
        <v>0.98698264584406903</v>
      </c>
    </row>
    <row r="21" spans="1:7" ht="15.4" x14ac:dyDescent="0.35">
      <c r="A21" s="15">
        <f t="shared" si="1"/>
        <v>11</v>
      </c>
      <c r="C21" s="1" t="str">
        <f>'[1]2019 data'!B55</f>
        <v>Kingsport Power Company</v>
      </c>
      <c r="E21" s="5">
        <f>'[1]2019 data'!P55+'[1]2019 data'!Q55+'[1]2019 data'!R55</f>
        <v>1926</v>
      </c>
      <c r="F21" s="12">
        <f>'[1]2019 data'!AB55</f>
        <v>1944.08</v>
      </c>
      <c r="G21" s="4">
        <f t="shared" si="0"/>
        <v>0.99069997119460107</v>
      </c>
    </row>
    <row r="22" spans="1:7" ht="15.4" x14ac:dyDescent="0.35">
      <c r="A22" s="15">
        <f t="shared" si="1"/>
        <v>12</v>
      </c>
      <c r="C22" s="1" t="str">
        <f>'[1]2019 data'!B53</f>
        <v>Kentucky Power Company</v>
      </c>
      <c r="E22" s="5">
        <f>'[1]2019 data'!P53+'[1]2019 data'!Q53+'[1]2019 data'!R53</f>
        <v>7051</v>
      </c>
      <c r="F22" s="12">
        <f>'[1]2019 data'!AB53</f>
        <v>6590.402</v>
      </c>
      <c r="G22" s="4">
        <f t="shared" si="0"/>
        <v>1.0698892116141019</v>
      </c>
    </row>
    <row r="23" spans="1:7" ht="15.4" x14ac:dyDescent="0.35">
      <c r="A23" s="15">
        <f t="shared" si="1"/>
        <v>13</v>
      </c>
      <c r="C23" s="1" t="str">
        <f>'[1]2019 data'!B28</f>
        <v>Duke Energy Indiana, LLC</v>
      </c>
      <c r="E23" s="5">
        <f>'[1]2019 data'!P28+'[1]2019 data'!Q28+'[1]2019 data'!R28</f>
        <v>35288</v>
      </c>
      <c r="F23" s="12">
        <f>'[1]2019 data'!AB28</f>
        <v>31887.363000000001</v>
      </c>
      <c r="G23" s="4">
        <f t="shared" si="0"/>
        <v>1.1066452876645836</v>
      </c>
    </row>
    <row r="24" spans="1:7" ht="16.5" customHeight="1" x14ac:dyDescent="0.35">
      <c r="A24" s="15">
        <f t="shared" si="1"/>
        <v>14</v>
      </c>
      <c r="C24" s="1" t="str">
        <f>'[1]2019 data'!B36</f>
        <v>Entergy Louisiana, LLC</v>
      </c>
      <c r="D24" s="6"/>
      <c r="E24" s="5">
        <f>'[1]2019 data'!P36+'[1]2019 data'!Q36+'[1]2019 data'!R36</f>
        <v>71125</v>
      </c>
      <c r="F24" s="12">
        <f>'[1]2019 data'!AB36</f>
        <v>62764.798999999999</v>
      </c>
      <c r="G24" s="4">
        <f t="shared" si="0"/>
        <v>1.1331988811116882</v>
      </c>
    </row>
    <row r="25" spans="1:7" s="6" customFormat="1" ht="17.25" customHeight="1" x14ac:dyDescent="0.35">
      <c r="A25" s="15">
        <f t="shared" si="1"/>
        <v>15</v>
      </c>
      <c r="C25" s="1" t="str">
        <f>'[1]2019 data'!B45</f>
        <v>Florida Power &amp; Light Company</v>
      </c>
      <c r="D25" s="1"/>
      <c r="E25" s="5">
        <f>'[1]2019 data'!P45+'[1]2019 data'!Q45+'[1]2019 data'!R45</f>
        <v>140419</v>
      </c>
      <c r="F25" s="12">
        <f>'[1]2019 data'!AB45</f>
        <v>122399.61900000001</v>
      </c>
      <c r="G25" s="4">
        <f t="shared" si="0"/>
        <v>1.1472176232836149</v>
      </c>
    </row>
    <row r="26" spans="1:7" ht="15.4" x14ac:dyDescent="0.35">
      <c r="A26" s="15">
        <f t="shared" si="1"/>
        <v>16</v>
      </c>
      <c r="C26" s="1" t="str">
        <f>'[1]2019 data'!B84</f>
        <v>PNM Resources, Inc.</v>
      </c>
      <c r="E26" s="5">
        <f>'[1]2019 data'!P84+'[1]2019 data'!Q84+'[1]2019 data'!R84</f>
        <v>26080</v>
      </c>
      <c r="F26" s="12">
        <f>'[1]2019 data'!AB84</f>
        <v>22684.183000000001</v>
      </c>
      <c r="G26" s="4">
        <f t="shared" si="0"/>
        <v>1.1496997709813925</v>
      </c>
    </row>
    <row r="27" spans="1:7" ht="15.4" x14ac:dyDescent="0.35">
      <c r="A27" s="15">
        <f t="shared" si="1"/>
        <v>17</v>
      </c>
      <c r="C27" s="1" t="str">
        <f>'[1]2019 data'!B69</f>
        <v>Northern Indiana Public Service Company</v>
      </c>
      <c r="E27" s="5">
        <f>'[1]2019 data'!P69+'[1]2019 data'!Q69+'[1]2019 data'!R69</f>
        <v>18570</v>
      </c>
      <c r="F27" s="12">
        <f>'[1]2019 data'!AB69</f>
        <v>15721.312</v>
      </c>
      <c r="G27" s="4">
        <f t="shared" si="0"/>
        <v>1.181199126383345</v>
      </c>
    </row>
    <row r="28" spans="1:7" ht="15.4" x14ac:dyDescent="0.35">
      <c r="A28" s="15">
        <f t="shared" si="1"/>
        <v>18</v>
      </c>
      <c r="C28" s="1" t="str">
        <f>'[1]2019 data'!B63</f>
        <v>Mississippi Power Company</v>
      </c>
      <c r="E28" s="5">
        <f>'[1]2019 data'!P63+'[1]2019 data'!Q63+'[1]2019 data'!R63</f>
        <v>23704</v>
      </c>
      <c r="F28" s="12">
        <f>'[1]2019 data'!AB63</f>
        <v>18332.63</v>
      </c>
      <c r="G28" s="4">
        <f t="shared" si="0"/>
        <v>1.2929950585377001</v>
      </c>
    </row>
    <row r="29" spans="1:7" ht="15.4" x14ac:dyDescent="0.35">
      <c r="A29" s="15">
        <f t="shared" si="1"/>
        <v>19</v>
      </c>
      <c r="C29" s="1" t="str">
        <f>'[1]2019 data'!B103</f>
        <v>Southwestern Public Service Company</v>
      </c>
      <c r="E29" s="5">
        <f>'[1]2019 data'!P103+'[1]2019 data'!Q103+'[1]2019 data'!R103</f>
        <v>38660</v>
      </c>
      <c r="F29" s="12">
        <f>'[1]2019 data'!AB103</f>
        <v>29814.59</v>
      </c>
      <c r="G29" s="4">
        <f t="shared" si="0"/>
        <v>1.2966805849082614</v>
      </c>
    </row>
    <row r="30" spans="1:7" ht="15.4" x14ac:dyDescent="0.35">
      <c r="A30" s="15">
        <f t="shared" si="1"/>
        <v>20</v>
      </c>
      <c r="C30" s="1" t="str">
        <f>'[1]2019 data'!B59</f>
        <v>MDU Resources Group, Inc.</v>
      </c>
      <c r="E30" s="5">
        <f>'[1]2019 data'!P59+'[1]2019 data'!Q59+'[1]2019 data'!R59</f>
        <v>4443</v>
      </c>
      <c r="F30" s="12">
        <f>'[1]2019 data'!AB59</f>
        <v>3399.904</v>
      </c>
      <c r="G30" s="4">
        <f t="shared" si="0"/>
        <v>1.3068016038099899</v>
      </c>
    </row>
    <row r="31" spans="1:7" x14ac:dyDescent="0.25">
      <c r="A31" s="15">
        <f t="shared" si="1"/>
        <v>21</v>
      </c>
      <c r="C31" s="1" t="str">
        <f>'[1]2019 data'!B26</f>
        <v>Duke Energy Carolinas, LLC</v>
      </c>
      <c r="E31" s="5">
        <f>'[1]2019 data'!P26+'[1]2019 data'!Q26+'[1]2019 data'!R26</f>
        <v>118817</v>
      </c>
      <c r="F31" s="12">
        <f>'[1]2019 data'!AB26</f>
        <v>89920.778000000006</v>
      </c>
      <c r="G31" s="4">
        <f t="shared" si="0"/>
        <v>1.3213520016474947</v>
      </c>
    </row>
    <row r="32" spans="1:7" x14ac:dyDescent="0.25">
      <c r="A32" s="15">
        <f t="shared" si="1"/>
        <v>22</v>
      </c>
      <c r="C32" s="1" t="str">
        <f>'[1]2019 data'!B29</f>
        <v>Duke Energy Kentucky, Inc.</v>
      </c>
      <c r="E32" s="5">
        <f>'[1]2019 data'!P29+'[1]2019 data'!Q29+'[1]2019 data'!R29</f>
        <v>6217</v>
      </c>
      <c r="F32" s="12">
        <f>'[1]2019 data'!AB29</f>
        <v>4554.5659999999998</v>
      </c>
      <c r="G32" s="4">
        <f t="shared" si="0"/>
        <v>1.3650038225376468</v>
      </c>
    </row>
    <row r="33" spans="1:7" x14ac:dyDescent="0.25">
      <c r="A33" s="15">
        <f t="shared" si="1"/>
        <v>23</v>
      </c>
      <c r="C33" s="1" t="str">
        <f>'[1]2019 data'!B62</f>
        <v>Minnesota Power Enterprises, Inc.</v>
      </c>
      <c r="E33" s="5">
        <f>'[1]2019 data'!P62+'[1]2019 data'!Q62+'[1]2019 data'!R62</f>
        <v>18994</v>
      </c>
      <c r="F33" s="12">
        <f>'[1]2019 data'!AB62</f>
        <v>13667.757</v>
      </c>
      <c r="G33" s="4">
        <f t="shared" si="0"/>
        <v>1.389694007582956</v>
      </c>
    </row>
    <row r="34" spans="1:7" x14ac:dyDescent="0.25">
      <c r="A34" s="15">
        <f t="shared" si="1"/>
        <v>24</v>
      </c>
      <c r="C34" s="1" t="str">
        <f>'[1]2019 data'!B30</f>
        <v>Duke Energy Ohio, Inc.</v>
      </c>
      <c r="E34" s="5">
        <f>'[1]2019 data'!P30+'[1]2019 data'!Q30+'[1]2019 data'!R30</f>
        <v>30948</v>
      </c>
      <c r="F34" s="12">
        <f>'[1]2019 data'!AB30</f>
        <v>21237.518</v>
      </c>
      <c r="G34" s="4">
        <f t="shared" si="0"/>
        <v>1.4572324317747489</v>
      </c>
    </row>
    <row r="35" spans="1:7" x14ac:dyDescent="0.25">
      <c r="A35" s="15">
        <f t="shared" si="1"/>
        <v>25</v>
      </c>
      <c r="C35" s="1" t="str">
        <f>'[1]2019 data'!B64</f>
        <v>Monongahela Power Company</v>
      </c>
      <c r="E35" s="5">
        <f>'[1]2019 data'!P64+'[1]2019 data'!Q64+'[1]2019 data'!R64</f>
        <v>25337</v>
      </c>
      <c r="F35" s="12">
        <f>'[1]2019 data'!AB64</f>
        <v>17270.646000000001</v>
      </c>
      <c r="G35" s="4">
        <f t="shared" si="0"/>
        <v>1.4670557198613183</v>
      </c>
    </row>
    <row r="36" spans="1:7" x14ac:dyDescent="0.25">
      <c r="A36" s="15">
        <f t="shared" si="1"/>
        <v>26</v>
      </c>
      <c r="C36" s="1" t="str">
        <f>'[1]2019 data'!B4</f>
        <v>AES Indiana</v>
      </c>
      <c r="E36" s="5">
        <f>'[1]2019 data'!P4+'[1]2019 data'!Q4+'[1]2019 data'!R4</f>
        <v>23868</v>
      </c>
      <c r="F36" s="12">
        <f>'[1]2019 data'!AB4</f>
        <v>16083.014999999999</v>
      </c>
      <c r="G36" s="4">
        <f t="shared" si="0"/>
        <v>1.4840500988154275</v>
      </c>
    </row>
    <row r="37" spans="1:7" x14ac:dyDescent="0.25">
      <c r="A37" s="15">
        <f t="shared" si="1"/>
        <v>27</v>
      </c>
      <c r="C37" s="1" t="str">
        <f>'[1]2019 data'!B33</f>
        <v>El Paso Electric Company</v>
      </c>
      <c r="E37" s="5">
        <f>'[1]2019 data'!P33+'[1]2019 data'!Q33+'[1]2019 data'!R33</f>
        <v>19014</v>
      </c>
      <c r="F37" s="12">
        <f>'[1]2019 data'!AB33</f>
        <v>11880.602999999999</v>
      </c>
      <c r="G37" s="4">
        <f t="shared" si="0"/>
        <v>1.6004238168719216</v>
      </c>
    </row>
    <row r="38" spans="1:7" ht="17.25" customHeight="1" x14ac:dyDescent="0.35">
      <c r="A38" s="62">
        <f t="shared" si="1"/>
        <v>28</v>
      </c>
      <c r="B38" s="6"/>
      <c r="C38" s="1" t="str">
        <f>'[1]2019 data'!B118</f>
        <v>Virginia Electric and Power Company</v>
      </c>
      <c r="E38" s="5">
        <f>'[1]2019 data'!P118+'[1]2019 data'!Q118+'[1]2019 data'!R118</f>
        <v>146534</v>
      </c>
      <c r="F38" s="12">
        <f>'[1]2019 data'!AB118</f>
        <v>88238.368000000002</v>
      </c>
      <c r="G38" s="4">
        <f t="shared" si="0"/>
        <v>1.6606608136723471</v>
      </c>
    </row>
    <row r="39" spans="1:7" ht="19.5" x14ac:dyDescent="0.35">
      <c r="A39" s="16">
        <f t="shared" si="1"/>
        <v>29</v>
      </c>
      <c r="B39" s="43"/>
      <c r="C39" s="6" t="str">
        <f>'[1]2019 data'!B39</f>
        <v>Entergy Texas, Inc.</v>
      </c>
      <c r="D39" s="6"/>
      <c r="E39" s="7">
        <f>'[1]2019 data'!P39+'[1]2019 data'!Q39+'[1]2019 data'!R39</f>
        <v>34602</v>
      </c>
      <c r="F39" s="13">
        <f>'[1]2019 data'!AB39</f>
        <v>20823.187999999998</v>
      </c>
      <c r="G39" s="8">
        <f t="shared" si="0"/>
        <v>1.6617052105566161</v>
      </c>
    </row>
    <row r="40" spans="1:7" x14ac:dyDescent="0.25">
      <c r="A40" s="15">
        <f t="shared" si="1"/>
        <v>30</v>
      </c>
      <c r="C40" s="1" t="str">
        <f>'[1]2019 data'!B8</f>
        <v>Appalachian Power Company</v>
      </c>
      <c r="E40" s="5">
        <f>'[1]2019 data'!P8+'[1]2019 data'!Q8+'[1]2019 data'!R8</f>
        <v>58988</v>
      </c>
      <c r="F40" s="12">
        <f>'[1]2019 data'!AB8</f>
        <v>33841.807999999997</v>
      </c>
      <c r="G40" s="4">
        <f t="shared" si="0"/>
        <v>1.7430510804860073</v>
      </c>
    </row>
    <row r="41" spans="1:7" x14ac:dyDescent="0.25">
      <c r="A41" s="15">
        <f t="shared" si="1"/>
        <v>31</v>
      </c>
      <c r="C41" s="1" t="str">
        <f>'[1]2019 data'!B98</f>
        <v>Sempra</v>
      </c>
      <c r="E41" s="5">
        <f>'[1]2019 data'!P98+'[1]2019 data'!Q98+'[1]2019 data'!R98</f>
        <v>282973</v>
      </c>
      <c r="F41" s="12">
        <f>'[1]2019 data'!AB98</f>
        <v>157585.85800000001</v>
      </c>
      <c r="G41" s="4">
        <f t="shared" si="0"/>
        <v>1.7956750916062532</v>
      </c>
    </row>
    <row r="42" spans="1:7" x14ac:dyDescent="0.25">
      <c r="A42" s="15">
        <f t="shared" si="1"/>
        <v>32</v>
      </c>
      <c r="C42" s="1" t="str">
        <f>'[1]2019 data'!B13</f>
        <v>Black Hills Colorado Electric, Inc.</v>
      </c>
      <c r="E42" s="5">
        <f>'[1]2019 data'!P13+'[1]2019 data'!Q13+'[1]2019 data'!R13</f>
        <v>3706</v>
      </c>
      <c r="F42" s="12">
        <f>'[1]2019 data'!AB13</f>
        <v>2053.1280000000002</v>
      </c>
      <c r="G42" s="4">
        <f t="shared" si="0"/>
        <v>1.8050506349336231</v>
      </c>
    </row>
    <row r="43" spans="1:7" ht="18" customHeight="1" x14ac:dyDescent="0.25">
      <c r="A43" s="15">
        <f t="shared" si="1"/>
        <v>33</v>
      </c>
      <c r="C43" s="1" t="str">
        <f>'[1]2019 data'!B102</f>
        <v>Southwestern Electric Power Company</v>
      </c>
      <c r="E43" s="5">
        <f>'[1]2019 data'!P102+'[1]2019 data'!Q102+'[1]2019 data'!R102</f>
        <v>45433</v>
      </c>
      <c r="F43" s="12">
        <f>'[1]2019 data'!AB102</f>
        <v>25160.460999999999</v>
      </c>
      <c r="G43" s="4">
        <f t="shared" ref="G43:G74" si="2">E43/F43</f>
        <v>1.8057300301453141</v>
      </c>
    </row>
    <row r="44" spans="1:7" x14ac:dyDescent="0.25">
      <c r="A44" s="15">
        <f t="shared" ref="A44:A75" si="3">1+A43</f>
        <v>34</v>
      </c>
      <c r="C44" s="1" t="str">
        <f>'[1]2019 data'!B90</f>
        <v>Public Service Company of New Mexico</v>
      </c>
      <c r="E44" s="5">
        <f>'[1]2019 data'!P90+'[1]2019 data'!Q90+'[1]2019 data'!R90</f>
        <v>21994</v>
      </c>
      <c r="F44" s="12">
        <f>'[1]2019 data'!AB90</f>
        <v>11856.397999999999</v>
      </c>
      <c r="G44" s="4">
        <f t="shared" si="2"/>
        <v>1.8550321944320696</v>
      </c>
    </row>
    <row r="45" spans="1:7" x14ac:dyDescent="0.25">
      <c r="A45" s="15">
        <f t="shared" si="3"/>
        <v>35</v>
      </c>
      <c r="C45" s="1" t="str">
        <f>'[1]2019 data'!B56</f>
        <v>Louisville Gas and Electric Company</v>
      </c>
      <c r="E45" s="5">
        <f>'[1]2019 data'!P56+'[1]2019 data'!Q56+'[1]2019 data'!R56</f>
        <v>24474</v>
      </c>
      <c r="F45" s="12">
        <f>'[1]2019 data'!AB56</f>
        <v>13171.156999999999</v>
      </c>
      <c r="G45" s="4">
        <f t="shared" si="2"/>
        <v>1.85815111003536</v>
      </c>
    </row>
    <row r="46" spans="1:7" x14ac:dyDescent="0.25">
      <c r="A46" s="15">
        <f t="shared" si="3"/>
        <v>36</v>
      </c>
      <c r="C46" s="1" t="str">
        <f>'[1]2019 data'!B50</f>
        <v>Indiana Michigan Power Company</v>
      </c>
      <c r="E46" s="5">
        <f>'[1]2019 data'!P50+'[1]2019 data'!Q50+'[1]2019 data'!R50</f>
        <v>49403</v>
      </c>
      <c r="F46" s="12">
        <f>'[1]2019 data'!AB50</f>
        <v>26514.011999999999</v>
      </c>
      <c r="G46" s="4">
        <f t="shared" si="2"/>
        <v>1.8632789334182998</v>
      </c>
    </row>
    <row r="47" spans="1:7" x14ac:dyDescent="0.25">
      <c r="A47" s="15">
        <f t="shared" si="3"/>
        <v>37</v>
      </c>
      <c r="C47" s="1" t="str">
        <f>'[1]2019 data'!B7</f>
        <v>Ameren Illinois Company</v>
      </c>
      <c r="E47" s="5">
        <f>'[1]2019 data'!P7+'[1]2019 data'!Q7+'[1]2019 data'!R7</f>
        <v>67982</v>
      </c>
      <c r="F47" s="12">
        <f>'[1]2019 data'!AB7</f>
        <v>36348.101999999999</v>
      </c>
      <c r="G47" s="4">
        <f t="shared" si="2"/>
        <v>1.870303984510663</v>
      </c>
    </row>
    <row r="48" spans="1:7" x14ac:dyDescent="0.25">
      <c r="A48" s="15">
        <f t="shared" si="3"/>
        <v>38</v>
      </c>
      <c r="C48" s="1" t="str">
        <f>'[1]2019 data'!B12</f>
        <v>Baltimore Gas and Electric Company</v>
      </c>
      <c r="E48" s="5">
        <f>'[1]2019 data'!P12+'[1]2019 data'!Q12+'[1]2019 data'!R12</f>
        <v>57551</v>
      </c>
      <c r="F48" s="12">
        <f>'[1]2019 data'!AB12</f>
        <v>29683.784</v>
      </c>
      <c r="G48" s="4">
        <f t="shared" si="2"/>
        <v>1.9388026809519971</v>
      </c>
    </row>
    <row r="49" spans="1:7" x14ac:dyDescent="0.25">
      <c r="A49" s="15">
        <f t="shared" si="3"/>
        <v>39</v>
      </c>
      <c r="C49" s="1" t="str">
        <f>'[1]2019 data'!B47</f>
        <v>Green Mountain Power Corporation</v>
      </c>
      <c r="E49" s="5">
        <f>'[1]2019 data'!P47+'[1]2019 data'!Q47+'[1]2019 data'!R47</f>
        <v>10177</v>
      </c>
      <c r="F49" s="12">
        <f>'[1]2019 data'!AB47</f>
        <v>5218.7700000000004</v>
      </c>
      <c r="G49" s="4">
        <f t="shared" si="2"/>
        <v>1.9500763589888037</v>
      </c>
    </row>
    <row r="50" spans="1:7" x14ac:dyDescent="0.25">
      <c r="A50" s="15">
        <f t="shared" si="3"/>
        <v>40</v>
      </c>
      <c r="C50" s="1" t="str">
        <f>'[1]2019 data'!B72</f>
        <v>NorthWestern Corporation</v>
      </c>
      <c r="E50" s="5">
        <f>'[1]2019 data'!P72+'[1]2019 data'!Q72+'[1]2019 data'!R72</f>
        <v>17961</v>
      </c>
      <c r="F50" s="12">
        <f>'[1]2019 data'!AB72</f>
        <v>9114.6779999999999</v>
      </c>
      <c r="G50" s="4">
        <f t="shared" si="2"/>
        <v>1.9705578189377617</v>
      </c>
    </row>
    <row r="51" spans="1:7" x14ac:dyDescent="0.25">
      <c r="A51" s="15">
        <f t="shared" si="3"/>
        <v>41</v>
      </c>
      <c r="C51" s="1" t="str">
        <f>'[1]2019 data'!B48</f>
        <v>Gulf Power Company</v>
      </c>
      <c r="E51" s="5">
        <f>'[1]2019 data'!P48+'[1]2019 data'!Q48+'[1]2019 data'!R48</f>
        <v>29469</v>
      </c>
      <c r="F51" s="12">
        <f>'[1]2019 data'!AB48</f>
        <v>14942.931</v>
      </c>
      <c r="G51" s="4">
        <f t="shared" si="2"/>
        <v>1.972103063314687</v>
      </c>
    </row>
    <row r="52" spans="1:7" x14ac:dyDescent="0.25">
      <c r="A52" s="15">
        <f t="shared" si="3"/>
        <v>42</v>
      </c>
      <c r="C52" s="1" t="str">
        <f>'[1]2019 data'!B109</f>
        <v>The Toledo Edison Company</v>
      </c>
      <c r="E52" s="5">
        <f>'[1]2019 data'!P109+'[1]2019 data'!Q109+'[1]2019 data'!R109</f>
        <v>20616</v>
      </c>
      <c r="F52" s="12">
        <f>'[1]2019 data'!AB109</f>
        <v>10369.218000000001</v>
      </c>
      <c r="G52" s="4">
        <f t="shared" si="2"/>
        <v>1.9881923593466739</v>
      </c>
    </row>
    <row r="53" spans="1:7" x14ac:dyDescent="0.25">
      <c r="A53" s="15">
        <f t="shared" si="3"/>
        <v>43</v>
      </c>
      <c r="C53" s="1" t="str">
        <f>'[1]2019 data'!B91</f>
        <v>Public Service Company of Oklahoma</v>
      </c>
      <c r="E53" s="5">
        <f>'[1]2019 data'!P91+'[1]2019 data'!Q91+'[1]2019 data'!R91</f>
        <v>42302</v>
      </c>
      <c r="F53" s="12">
        <f>'[1]2019 data'!AB91</f>
        <v>20409.260999999999</v>
      </c>
      <c r="G53" s="4">
        <f t="shared" si="2"/>
        <v>2.0726865122651921</v>
      </c>
    </row>
    <row r="54" spans="1:7" x14ac:dyDescent="0.25">
      <c r="A54" s="15">
        <f t="shared" si="3"/>
        <v>44</v>
      </c>
      <c r="C54" s="1" t="str">
        <f>'[1]2019 data'!B99</f>
        <v>Sierra Pacific Power Company</v>
      </c>
      <c r="E54" s="5">
        <f>'[1]2019 data'!P99+'[1]2019 data'!Q99+'[1]2019 data'!R99</f>
        <v>20571</v>
      </c>
      <c r="F54" s="12">
        <f>'[1]2019 data'!AB99</f>
        <v>9857.9940000000006</v>
      </c>
      <c r="G54" s="4">
        <f t="shared" si="2"/>
        <v>2.0867328586322937</v>
      </c>
    </row>
    <row r="55" spans="1:7" x14ac:dyDescent="0.25">
      <c r="A55" s="15">
        <f t="shared" si="3"/>
        <v>45</v>
      </c>
      <c r="C55" s="1" t="str">
        <f>'[1]2019 data'!B111</f>
        <v>Tucson Electric Power Company</v>
      </c>
      <c r="E55" s="5">
        <f>'[1]2019 data'!P111+'[1]2019 data'!Q111+'[1]2019 data'!R111</f>
        <v>37892</v>
      </c>
      <c r="F55" s="12">
        <f>'[1]2019 data'!AB111</f>
        <v>16968.919999999998</v>
      </c>
      <c r="G55" s="4">
        <f t="shared" si="2"/>
        <v>2.2330236691551382</v>
      </c>
    </row>
    <row r="56" spans="1:7" x14ac:dyDescent="0.25">
      <c r="A56" s="15">
        <f t="shared" si="3"/>
        <v>46</v>
      </c>
      <c r="C56" s="1" t="str">
        <f>'[1]2019 data'!B97</f>
        <v>SCANA Corporation</v>
      </c>
      <c r="E56" s="5">
        <f>'[1]2019 data'!P97+'[1]2019 data'!Q97+'[1]2019 data'!R97</f>
        <v>57242</v>
      </c>
      <c r="F56" s="12">
        <f>'[1]2019 data'!AB97</f>
        <v>25598.614000000001</v>
      </c>
      <c r="G56" s="4">
        <f t="shared" si="2"/>
        <v>2.2361366908380274</v>
      </c>
    </row>
    <row r="57" spans="1:7" x14ac:dyDescent="0.25">
      <c r="A57" s="15">
        <f t="shared" si="3"/>
        <v>47</v>
      </c>
      <c r="C57" s="1" t="str">
        <f>'[1]2019 data'!B37</f>
        <v>Entergy Mississippi, LLC</v>
      </c>
      <c r="E57" s="5">
        <f>'[1]2019 data'!P37+'[1]2019 data'!Q37+'[1]2019 data'!R37</f>
        <v>34469</v>
      </c>
      <c r="F57" s="12">
        <f>'[1]2019 data'!AB37</f>
        <v>15011.924000000001</v>
      </c>
      <c r="G57" s="4">
        <f t="shared" si="2"/>
        <v>2.2961080804832212</v>
      </c>
    </row>
    <row r="58" spans="1:7" x14ac:dyDescent="0.25">
      <c r="A58" s="15">
        <f t="shared" si="3"/>
        <v>48</v>
      </c>
      <c r="C58" s="1" t="str">
        <f>'[1]2019 data'!B6</f>
        <v>Alabama Power Company</v>
      </c>
      <c r="E58" s="5">
        <f>'[1]2019 data'!P6+'[1]2019 data'!Q6+'[1]2019 data'!R6</f>
        <v>147443</v>
      </c>
      <c r="F58" s="12">
        <f>'[1]2019 data'!AB6</f>
        <v>62738.834999999999</v>
      </c>
      <c r="G58" s="4">
        <f t="shared" si="2"/>
        <v>2.3501073936103531</v>
      </c>
    </row>
    <row r="59" spans="1:7" ht="19.5" x14ac:dyDescent="0.35">
      <c r="A59" s="15">
        <f t="shared" si="3"/>
        <v>49</v>
      </c>
      <c r="C59" s="1" t="str">
        <f>'[1]2019 data'!B116</f>
        <v>Upper Michigan Energy Resources Corporation</v>
      </c>
      <c r="D59" s="6"/>
      <c r="E59" s="5">
        <f>'[1]2019 data'!P116+'[1]2019 data'!Q116+'[1]2019 data'!R116</f>
        <v>4013</v>
      </c>
      <c r="F59" s="12">
        <f>'[1]2019 data'!AB116</f>
        <v>1676.7860000000001</v>
      </c>
      <c r="G59" s="4">
        <f t="shared" si="2"/>
        <v>2.3932690277709856</v>
      </c>
    </row>
    <row r="60" spans="1:7" x14ac:dyDescent="0.25">
      <c r="A60" s="15">
        <f t="shared" si="3"/>
        <v>50</v>
      </c>
      <c r="C60" s="1" t="str">
        <f>'[1]2019 data'!B54</f>
        <v>Kentucky Utilities Company</v>
      </c>
      <c r="E60" s="5">
        <f>'[1]2019 data'!P54+'[1]2019 data'!Q54+'[1]2019 data'!R54</f>
        <v>49195</v>
      </c>
      <c r="F60" s="12">
        <f>'[1]2019 data'!AB54</f>
        <v>19813.335999999999</v>
      </c>
      <c r="G60" s="4">
        <f t="shared" si="2"/>
        <v>2.4829236227559055</v>
      </c>
    </row>
    <row r="61" spans="1:7" x14ac:dyDescent="0.25">
      <c r="A61" s="15">
        <f t="shared" si="3"/>
        <v>51</v>
      </c>
      <c r="C61" s="1" t="str">
        <f>'[1]2019 data'!B42</f>
        <v>Evergy Metro, Inc.</v>
      </c>
      <c r="E61" s="5">
        <f>'[1]2019 data'!P42+'[1]2019 data'!Q42+'[1]2019 data'!R42</f>
        <v>52271</v>
      </c>
      <c r="F61" s="12">
        <f>'[1]2019 data'!AB42</f>
        <v>20934.469000000001</v>
      </c>
      <c r="G61" s="4">
        <f t="shared" si="2"/>
        <v>2.4968868329070109</v>
      </c>
    </row>
    <row r="62" spans="1:7" x14ac:dyDescent="0.25">
      <c r="A62" s="15">
        <f t="shared" si="3"/>
        <v>52</v>
      </c>
      <c r="C62" s="1" t="str">
        <f>'[1]2019 data'!B76</f>
        <v>Oklahoma Gas and Electric Company</v>
      </c>
      <c r="E62" s="5">
        <f>'[1]2019 data'!P76+'[1]2019 data'!Q76+'[1]2019 data'!R76</f>
        <v>75792</v>
      </c>
      <c r="F62" s="12">
        <f>'[1]2019 data'!AB76</f>
        <v>29591.330999999998</v>
      </c>
      <c r="G62" s="4">
        <f t="shared" si="2"/>
        <v>2.5612906698924762</v>
      </c>
    </row>
    <row r="63" spans="1:7" x14ac:dyDescent="0.25">
      <c r="A63" s="15">
        <f t="shared" si="3"/>
        <v>53</v>
      </c>
      <c r="C63" s="1" t="str">
        <f>'[1]2019 data'!B106</f>
        <v>The Cleveland Electric Illuminating Company</v>
      </c>
      <c r="E63" s="5">
        <f>'[1]2019 data'!P106+'[1]2019 data'!Q106+'[1]2019 data'!R106</f>
        <v>46462</v>
      </c>
      <c r="F63" s="12">
        <f>'[1]2019 data'!AB106</f>
        <v>18053.756000000001</v>
      </c>
      <c r="G63" s="4">
        <f t="shared" si="2"/>
        <v>2.5735364984438696</v>
      </c>
    </row>
    <row r="64" spans="1:7" x14ac:dyDescent="0.25">
      <c r="A64" s="15">
        <f t="shared" si="3"/>
        <v>54</v>
      </c>
      <c r="C64" s="1" t="str">
        <f>'[1]2019 data'!B74</f>
        <v>Ohio Edison Company</v>
      </c>
      <c r="E64" s="5">
        <f>'[1]2019 data'!P74+'[1]2019 data'!Q74+'[1]2019 data'!R74</f>
        <v>60382</v>
      </c>
      <c r="F64" s="12">
        <f>'[1]2019 data'!AB74</f>
        <v>23441.456999999999</v>
      </c>
      <c r="G64" s="4">
        <f t="shared" si="2"/>
        <v>2.5758637784332263</v>
      </c>
    </row>
    <row r="65" spans="1:7" x14ac:dyDescent="0.25">
      <c r="A65" s="15">
        <f t="shared" si="3"/>
        <v>55</v>
      </c>
      <c r="C65" s="1" t="str">
        <f>'[1]2019 data'!B34</f>
        <v>Empire District Electric Company</v>
      </c>
      <c r="E65" s="5">
        <f>'[1]2019 data'!P34+'[1]2019 data'!Q34+'[1]2019 data'!R34</f>
        <v>13397</v>
      </c>
      <c r="F65" s="12">
        <f>'[1]2019 data'!AB34</f>
        <v>5113.8890000000001</v>
      </c>
      <c r="G65" s="4">
        <f t="shared" si="2"/>
        <v>2.6197283515539738</v>
      </c>
    </row>
    <row r="66" spans="1:7" x14ac:dyDescent="0.25">
      <c r="A66" s="15">
        <f t="shared" si="3"/>
        <v>56</v>
      </c>
      <c r="C66" s="1" t="str">
        <f>'[1]2019 data'!B20</f>
        <v>Cleco Power LLC</v>
      </c>
      <c r="E66" s="5">
        <f>'[1]2019 data'!P20+'[1]2019 data'!Q20+'[1]2019 data'!R20</f>
        <v>30568</v>
      </c>
      <c r="F66" s="12">
        <f>'[1]2019 data'!AB20</f>
        <v>11562.97</v>
      </c>
      <c r="G66" s="4">
        <f t="shared" si="2"/>
        <v>2.6436114596855309</v>
      </c>
    </row>
    <row r="67" spans="1:7" x14ac:dyDescent="0.25">
      <c r="A67" s="15">
        <f t="shared" si="3"/>
        <v>57</v>
      </c>
      <c r="C67" s="1" t="str">
        <f>'[1]2019 data'!B21</f>
        <v>Commonwealth Edison Company</v>
      </c>
      <c r="E67" s="5">
        <f>'[1]2019 data'!P21+'[1]2019 data'!Q21+'[1]2019 data'!R21</f>
        <v>237331</v>
      </c>
      <c r="F67" s="12">
        <f>'[1]2019 data'!AB21</f>
        <v>88116.25</v>
      </c>
      <c r="G67" s="4">
        <f t="shared" si="2"/>
        <v>2.6933851588100945</v>
      </c>
    </row>
    <row r="68" spans="1:7" x14ac:dyDescent="0.25">
      <c r="A68" s="15">
        <f t="shared" si="3"/>
        <v>58</v>
      </c>
      <c r="C68" s="1" t="str">
        <f>'[1]2019 data'!B123</f>
        <v>Wisconsin Power and Light Company</v>
      </c>
      <c r="E68" s="5">
        <f>'[1]2019 data'!P123+'[1]2019 data'!Q123+'[1]2019 data'!R123</f>
        <v>37261</v>
      </c>
      <c r="F68" s="12">
        <f>'[1]2019 data'!AB123</f>
        <v>13688.378000000001</v>
      </c>
      <c r="G68" s="4">
        <f t="shared" si="2"/>
        <v>2.72209022865967</v>
      </c>
    </row>
    <row r="69" spans="1:7" x14ac:dyDescent="0.25">
      <c r="A69" s="15">
        <f t="shared" si="3"/>
        <v>59</v>
      </c>
      <c r="C69" s="1" t="str">
        <f>'[1]2019 data'!B61</f>
        <v>MidAmerican Energy Company</v>
      </c>
      <c r="E69" s="5">
        <f>'[1]2019 data'!P61+'[1]2019 data'!Q61+'[1]2019 data'!R61</f>
        <v>102638</v>
      </c>
      <c r="F69" s="12">
        <f>'[1]2019 data'!AB61</f>
        <v>36283.892</v>
      </c>
      <c r="G69" s="4">
        <f t="shared" si="2"/>
        <v>2.828748360291669</v>
      </c>
    </row>
    <row r="70" spans="1:7" x14ac:dyDescent="0.25">
      <c r="A70" s="15">
        <f t="shared" si="3"/>
        <v>60</v>
      </c>
      <c r="C70" s="1" t="str">
        <f>'[1]2019 data'!B46</f>
        <v>Georgia Power Company</v>
      </c>
      <c r="E70" s="5">
        <f>'[1]2019 data'!P46+'[1]2019 data'!Q46+'[1]2019 data'!R46</f>
        <v>257519</v>
      </c>
      <c r="F70" s="12">
        <f>'[1]2019 data'!AB46</f>
        <v>87680.543999999994</v>
      </c>
      <c r="G70" s="4">
        <f t="shared" si="2"/>
        <v>2.9370141681602706</v>
      </c>
    </row>
    <row r="71" spans="1:7" x14ac:dyDescent="0.25">
      <c r="A71" s="15">
        <f t="shared" si="3"/>
        <v>61</v>
      </c>
      <c r="C71" s="1" t="str">
        <f>'[1]2019 data'!B108</f>
        <v>The Potomac Edison Company</v>
      </c>
      <c r="E71" s="5">
        <f>'[1]2019 data'!P108+'[1]2019 data'!Q108+'[1]2019 data'!R108</f>
        <v>36894</v>
      </c>
      <c r="F71" s="12">
        <f>'[1]2019 data'!AB108</f>
        <v>11782.66</v>
      </c>
      <c r="G71" s="4">
        <f t="shared" si="2"/>
        <v>3.1312114581936505</v>
      </c>
    </row>
    <row r="72" spans="1:7" x14ac:dyDescent="0.25">
      <c r="A72" s="15">
        <f t="shared" si="3"/>
        <v>62</v>
      </c>
      <c r="C72" s="1" t="str">
        <f>'[1]2019 data'!B119</f>
        <v>West Penn Power Company</v>
      </c>
      <c r="E72" s="5">
        <f>'[1]2019 data'!P119+'[1]2019 data'!Q119+'[1]2019 data'!R119</f>
        <v>63775</v>
      </c>
      <c r="F72" s="12">
        <f>'[1]2019 data'!AB119</f>
        <v>20091.071</v>
      </c>
      <c r="G72" s="4">
        <f t="shared" si="2"/>
        <v>3.1742956858795632</v>
      </c>
    </row>
    <row r="73" spans="1:7" x14ac:dyDescent="0.25">
      <c r="A73" s="15">
        <f t="shared" si="3"/>
        <v>63</v>
      </c>
      <c r="C73" s="1" t="str">
        <f>'[1]2019 data'!B101</f>
        <v>Southern Indiana Gas and Electric Company</v>
      </c>
      <c r="E73" s="5">
        <f>'[1]2019 data'!P101+'[1]2019 data'!Q101+'[1]2019 data'!R101</f>
        <v>16540</v>
      </c>
      <c r="F73" s="12">
        <f>'[1]2019 data'!AB101</f>
        <v>5199.2049999999999</v>
      </c>
      <c r="G73" s="4">
        <f t="shared" si="2"/>
        <v>3.181255595807436</v>
      </c>
    </row>
    <row r="74" spans="1:7" x14ac:dyDescent="0.25">
      <c r="A74" s="15">
        <f t="shared" si="3"/>
        <v>64</v>
      </c>
      <c r="C74" s="1" t="str">
        <f>'[1]2019 data'!B70</f>
        <v>Northern States Power Company</v>
      </c>
      <c r="E74" s="5">
        <f>'[1]2019 data'!P70+'[1]2019 data'!Q70+'[1]2019 data'!R70</f>
        <v>22440</v>
      </c>
      <c r="F74" s="12">
        <f>'[1]2019 data'!AB70</f>
        <v>6789.8270000000002</v>
      </c>
      <c r="G74" s="4">
        <f t="shared" si="2"/>
        <v>3.3049442938678704</v>
      </c>
    </row>
    <row r="75" spans="1:7" x14ac:dyDescent="0.25">
      <c r="A75" s="15">
        <f t="shared" si="3"/>
        <v>65</v>
      </c>
      <c r="C75" s="1" t="str">
        <f>'[1]2019 data'!B38</f>
        <v>Entergy New Orleans, LLC</v>
      </c>
      <c r="E75" s="5">
        <f>'[1]2019 data'!P38+'[1]2019 data'!Q38+'[1]2019 data'!R38</f>
        <v>26245</v>
      </c>
      <c r="F75" s="12">
        <f>'[1]2019 data'!AB38</f>
        <v>7784.6610000000001</v>
      </c>
      <c r="G75" s="4">
        <f t="shared" ref="G75:G106" si="4">E75/F75</f>
        <v>3.3713735254495987</v>
      </c>
    </row>
    <row r="76" spans="1:7" x14ac:dyDescent="0.25">
      <c r="A76" s="15">
        <f t="shared" ref="A76:A107" si="5">1+A75</f>
        <v>66</v>
      </c>
      <c r="C76" s="1" t="str">
        <f>'[1]2019 data'!B66</f>
        <v>Nevada Power Company</v>
      </c>
      <c r="E76" s="5">
        <f>'[1]2019 data'!P66+'[1]2019 data'!Q66+'[1]2019 data'!R66</f>
        <v>74005</v>
      </c>
      <c r="F76" s="12">
        <f>'[1]2019 data'!AB66</f>
        <v>21941.008999999998</v>
      </c>
      <c r="G76" s="4">
        <f t="shared" si="4"/>
        <v>3.3729077819529634</v>
      </c>
    </row>
    <row r="77" spans="1:7" x14ac:dyDescent="0.25">
      <c r="A77" s="15">
        <f t="shared" si="5"/>
        <v>67</v>
      </c>
      <c r="C77" s="1" t="str">
        <f>'[1]2019 data'!B115</f>
        <v>UNS Electric, Inc.</v>
      </c>
      <c r="E77" s="5">
        <f>'[1]2019 data'!P115+'[1]2019 data'!Q115+'[1]2019 data'!R115</f>
        <v>7108</v>
      </c>
      <c r="F77" s="12">
        <f>'[1]2019 data'!AB115</f>
        <v>2065.7060000000001</v>
      </c>
      <c r="G77" s="4">
        <f t="shared" si="4"/>
        <v>3.4409543274793215</v>
      </c>
    </row>
    <row r="78" spans="1:7" ht="15.75" customHeight="1" x14ac:dyDescent="0.35">
      <c r="A78" s="15">
        <f t="shared" si="5"/>
        <v>68</v>
      </c>
      <c r="C78" s="1" t="str">
        <f>'[1]2019 data'!B35</f>
        <v>Entergy Arkansas, LLC</v>
      </c>
      <c r="D78" s="6"/>
      <c r="E78" s="5">
        <f>'[1]2019 data'!P35+'[1]2019 data'!Q35+'[1]2019 data'!R35</f>
        <v>107427</v>
      </c>
      <c r="F78" s="12">
        <f>'[1]2019 data'!AB35</f>
        <v>31203.431</v>
      </c>
      <c r="G78" s="4">
        <f t="shared" si="4"/>
        <v>3.4427944798762673</v>
      </c>
    </row>
    <row r="79" spans="1:7" x14ac:dyDescent="0.25">
      <c r="A79" s="15">
        <f t="shared" si="5"/>
        <v>69</v>
      </c>
      <c r="C79" s="1" t="str">
        <f>'[1]2019 data'!B112</f>
        <v>UGI Utilities, Inc.</v>
      </c>
      <c r="E79" s="5">
        <f>'[1]2019 data'!P112+'[1]2019 data'!Q112+'[1]2019 data'!R112</f>
        <v>3418</v>
      </c>
      <c r="F79" s="12">
        <f>'[1]2019 data'!AB112</f>
        <v>979.28</v>
      </c>
      <c r="G79" s="4">
        <f t="shared" si="4"/>
        <v>3.4903194183481743</v>
      </c>
    </row>
    <row r="80" spans="1:7" x14ac:dyDescent="0.25">
      <c r="A80" s="15">
        <f t="shared" si="5"/>
        <v>70</v>
      </c>
      <c r="C80" s="1" t="str">
        <f>'[1]2019 data'!B51</f>
        <v>Interstate Power and Light Company</v>
      </c>
      <c r="E80" s="5">
        <f>'[1]2019 data'!P51+'[1]2019 data'!Q51+'[1]2019 data'!R51</f>
        <v>68259</v>
      </c>
      <c r="F80" s="12">
        <f>'[1]2019 data'!AB51</f>
        <v>19472.928</v>
      </c>
      <c r="G80" s="4">
        <f t="shared" si="4"/>
        <v>3.5053280123050832</v>
      </c>
    </row>
    <row r="81" spans="1:7" x14ac:dyDescent="0.25">
      <c r="A81" s="15">
        <f t="shared" si="5"/>
        <v>71</v>
      </c>
      <c r="C81" s="1" t="str">
        <f>'[1]2019 data'!B122</f>
        <v>Wisconsin Electric Power Company</v>
      </c>
      <c r="E81" s="5">
        <f>'[1]2019 data'!P122+'[1]2019 data'!Q122+'[1]2019 data'!R122</f>
        <v>108530</v>
      </c>
      <c r="F81" s="12">
        <f>'[1]2019 data'!AB122</f>
        <v>30819.911</v>
      </c>
      <c r="G81" s="4">
        <f t="shared" si="4"/>
        <v>3.5214248347440069</v>
      </c>
    </row>
    <row r="82" spans="1:7" x14ac:dyDescent="0.25">
      <c r="A82" s="15">
        <f t="shared" si="5"/>
        <v>72</v>
      </c>
      <c r="C82" s="1" t="str">
        <f>'[1]2019 data'!B85</f>
        <v>Portland General Electric Company</v>
      </c>
      <c r="E82" s="5">
        <f>'[1]2019 data'!P85+'[1]2019 data'!Q85+'[1]2019 data'!R85</f>
        <v>79988</v>
      </c>
      <c r="F82" s="12">
        <f>'[1]2019 data'!AB85</f>
        <v>22572.002</v>
      </c>
      <c r="G82" s="4">
        <f t="shared" si="4"/>
        <v>3.5436821244300791</v>
      </c>
    </row>
    <row r="83" spans="1:7" x14ac:dyDescent="0.25">
      <c r="A83" s="15">
        <f t="shared" si="5"/>
        <v>73</v>
      </c>
      <c r="C83" s="1" t="str">
        <f>'[1]2019 data'!B32</f>
        <v>Duquesne Light Company</v>
      </c>
      <c r="E83" s="5">
        <f>'[1]2019 data'!P32+'[1]2019 data'!Q32+'[1]2019 data'!R32</f>
        <v>45742</v>
      </c>
      <c r="F83" s="12">
        <f>'[1]2019 data'!AB32</f>
        <v>12654.983</v>
      </c>
      <c r="G83" s="4">
        <f t="shared" si="4"/>
        <v>3.6145445631969637</v>
      </c>
    </row>
    <row r="84" spans="1:7" x14ac:dyDescent="0.25">
      <c r="A84" s="15">
        <f t="shared" si="5"/>
        <v>74</v>
      </c>
      <c r="C84" s="1" t="str">
        <f>'[1]2019 data'!B9</f>
        <v>Arizona Public Service Company</v>
      </c>
      <c r="E84" s="5">
        <f>'[1]2019 data'!P9+'[1]2019 data'!Q9+'[1]2019 data'!R9</f>
        <v>117128</v>
      </c>
      <c r="F84" s="12">
        <f>'[1]2019 data'!AB9</f>
        <v>31929.592000000001</v>
      </c>
      <c r="G84" s="4">
        <f t="shared" si="4"/>
        <v>3.6683212237726055</v>
      </c>
    </row>
    <row r="85" spans="1:7" x14ac:dyDescent="0.25">
      <c r="A85" s="15">
        <f t="shared" si="5"/>
        <v>75</v>
      </c>
      <c r="C85" s="1" t="str">
        <f>'[1]2019 data'!B88</f>
        <v>Public Service Company of Colorado</v>
      </c>
      <c r="E85" s="5">
        <f>'[1]2019 data'!P88+'[1]2019 data'!Q88+'[1]2019 data'!R88</f>
        <v>161632</v>
      </c>
      <c r="F85" s="12">
        <f>'[1]2019 data'!AB88</f>
        <v>44049.22</v>
      </c>
      <c r="G85" s="4">
        <f t="shared" si="4"/>
        <v>3.6693498772509479</v>
      </c>
    </row>
    <row r="86" spans="1:7" x14ac:dyDescent="0.25">
      <c r="A86" s="15">
        <f t="shared" si="5"/>
        <v>76</v>
      </c>
      <c r="C86" s="1" t="str">
        <f>'[1]2019 data'!B86</f>
        <v>Potomac Electric Power Company</v>
      </c>
      <c r="E86" s="5">
        <f>'[1]2019 data'!P86+'[1]2019 data'!Q86+'[1]2019 data'!R86</f>
        <v>92724</v>
      </c>
      <c r="F86" s="12">
        <f>'[1]2019 data'!AB86</f>
        <v>25039.992999999999</v>
      </c>
      <c r="G86" s="4">
        <f t="shared" si="4"/>
        <v>3.7030361789637882</v>
      </c>
    </row>
    <row r="87" spans="1:7" x14ac:dyDescent="0.25">
      <c r="A87" s="15">
        <f t="shared" si="5"/>
        <v>77</v>
      </c>
      <c r="C87" s="1" t="str">
        <f>'[1]2019 data'!B71</f>
        <v>Northern States Power Company-MN</v>
      </c>
      <c r="E87" s="5">
        <f>'[1]2019 data'!P71+'[1]2019 data'!Q71+'[1]2019 data'!R71</f>
        <v>168747</v>
      </c>
      <c r="F87" s="12">
        <f>'[1]2019 data'!AB71</f>
        <v>44858.726000000002</v>
      </c>
      <c r="G87" s="4">
        <f t="shared" si="4"/>
        <v>3.7617430330054402</v>
      </c>
    </row>
    <row r="88" spans="1:7" x14ac:dyDescent="0.25">
      <c r="A88" s="15">
        <f t="shared" si="5"/>
        <v>78</v>
      </c>
      <c r="C88" s="1" t="str">
        <f>'[1]2019 data'!B83</f>
        <v>Pennsylvania Power Company</v>
      </c>
      <c r="E88" s="5">
        <f>'[1]2019 data'!P83+'[1]2019 data'!Q83+'[1]2019 data'!R83</f>
        <v>17743</v>
      </c>
      <c r="F88" s="12">
        <f>'[1]2019 data'!AB83</f>
        <v>4664.4690000000001</v>
      </c>
      <c r="G88" s="4">
        <f t="shared" si="4"/>
        <v>3.8038627762345509</v>
      </c>
    </row>
    <row r="89" spans="1:7" x14ac:dyDescent="0.25">
      <c r="A89" s="15">
        <f t="shared" si="5"/>
        <v>79</v>
      </c>
      <c r="C89" s="1" t="str">
        <f>'[1]2019 data'!B49</f>
        <v>Idaho Power Company</v>
      </c>
      <c r="E89" s="5">
        <f>'[1]2019 data'!P49+'[1]2019 data'!Q49+'[1]2019 data'!R49</f>
        <v>66987</v>
      </c>
      <c r="F89" s="12">
        <f>'[1]2019 data'!AB49</f>
        <v>17387.635999999999</v>
      </c>
      <c r="G89" s="4">
        <f t="shared" si="4"/>
        <v>3.8525651215610912</v>
      </c>
    </row>
    <row r="90" spans="1:7" x14ac:dyDescent="0.25">
      <c r="A90" s="15">
        <f t="shared" si="5"/>
        <v>80</v>
      </c>
      <c r="C90" s="1" t="str">
        <f>'[1]2019 data'!B27</f>
        <v>Duke Energy Florida, LLC</v>
      </c>
      <c r="E90" s="5">
        <f>'[1]2019 data'!P27+'[1]2019 data'!Q27+'[1]2019 data'!R27</f>
        <v>169894</v>
      </c>
      <c r="F90" s="12">
        <f>'[1]2019 data'!AB27</f>
        <v>42257.337</v>
      </c>
      <c r="G90" s="4">
        <f t="shared" si="4"/>
        <v>4.0204615828015857</v>
      </c>
    </row>
    <row r="91" spans="1:7" x14ac:dyDescent="0.25">
      <c r="A91" s="15">
        <f t="shared" si="5"/>
        <v>81</v>
      </c>
      <c r="C91" s="1" t="str">
        <f>'[1]2019 data'!B60</f>
        <v>Metropolitan Edison Company</v>
      </c>
      <c r="E91" s="5">
        <f>'[1]2019 data'!P60+'[1]2019 data'!Q60+'[1]2019 data'!R60</f>
        <v>57392</v>
      </c>
      <c r="F91" s="12">
        <f>'[1]2019 data'!AB60</f>
        <v>14264.51</v>
      </c>
      <c r="G91" s="4">
        <f t="shared" si="4"/>
        <v>4.0234119503579162</v>
      </c>
    </row>
    <row r="92" spans="1:7" x14ac:dyDescent="0.25">
      <c r="A92" s="15">
        <f t="shared" si="5"/>
        <v>82</v>
      </c>
      <c r="C92" s="1" t="str">
        <f>'[1]2019 data'!B11</f>
        <v>Avista Corporation</v>
      </c>
      <c r="E92" s="5">
        <f>'[1]2019 data'!P11+'[1]2019 data'!Q11+'[1]2019 data'!R11</f>
        <v>49501</v>
      </c>
      <c r="F92" s="12">
        <f>'[1]2019 data'!AB11</f>
        <v>11958.236000000001</v>
      </c>
      <c r="G92" s="4">
        <f t="shared" si="4"/>
        <v>4.1394901388465657</v>
      </c>
    </row>
    <row r="93" spans="1:7" x14ac:dyDescent="0.25">
      <c r="A93" s="15">
        <f t="shared" si="5"/>
        <v>83</v>
      </c>
      <c r="C93" s="1" t="str">
        <f>'[1]2019 data'!B104</f>
        <v>Tampa Electric Company</v>
      </c>
      <c r="E93" s="5">
        <f>'[1]2019 data'!P104+'[1]2019 data'!Q104+'[1]2019 data'!R104</f>
        <v>85259</v>
      </c>
      <c r="F93" s="12">
        <f>'[1]2019 data'!AB104</f>
        <v>19938.768</v>
      </c>
      <c r="G93" s="4">
        <f t="shared" si="4"/>
        <v>4.276041528744404</v>
      </c>
    </row>
    <row r="94" spans="1:7" x14ac:dyDescent="0.25">
      <c r="A94" s="15">
        <f t="shared" si="5"/>
        <v>84</v>
      </c>
      <c r="C94" s="1" t="str">
        <f>'[1]2019 data'!B82</f>
        <v>Pennsylvania Electric Company</v>
      </c>
      <c r="E94" s="5">
        <f>'[1]2019 data'!P82+'[1]2019 data'!Q82+'[1]2019 data'!R82</f>
        <v>62265</v>
      </c>
      <c r="F94" s="12">
        <f>'[1]2019 data'!AB82</f>
        <v>14313.118</v>
      </c>
      <c r="G94" s="4">
        <f t="shared" si="4"/>
        <v>4.3502051754201982</v>
      </c>
    </row>
    <row r="95" spans="1:7" x14ac:dyDescent="0.25">
      <c r="A95" s="15">
        <f t="shared" si="5"/>
        <v>85</v>
      </c>
      <c r="C95" s="1" t="str">
        <f>'[1]2019 data'!B113</f>
        <v>Union Electric Company</v>
      </c>
      <c r="E95" s="5">
        <f>'[1]2019 data'!P113+'[1]2019 data'!Q113+'[1]2019 data'!R113</f>
        <v>166597</v>
      </c>
      <c r="F95" s="12">
        <f>'[1]2019 data'!AB113</f>
        <v>37596.065000000002</v>
      </c>
      <c r="G95" s="4">
        <f t="shared" si="4"/>
        <v>4.4312350241973455</v>
      </c>
    </row>
    <row r="96" spans="1:7" x14ac:dyDescent="0.25">
      <c r="A96" s="15">
        <f t="shared" si="5"/>
        <v>86</v>
      </c>
      <c r="C96" s="1" t="str">
        <f>'[1]2019 data'!B24</f>
        <v>Delmarva Power &amp; Light Company</v>
      </c>
      <c r="E96" s="5">
        <f>'[1]2019 data'!P24+'[1]2019 data'!Q24+'[1]2019 data'!R24</f>
        <v>56267</v>
      </c>
      <c r="F96" s="12">
        <f>'[1]2019 data'!AB24</f>
        <v>12408.307000000001</v>
      </c>
      <c r="G96" s="4">
        <f t="shared" si="4"/>
        <v>4.5346234583009588</v>
      </c>
    </row>
    <row r="97" spans="1:7" x14ac:dyDescent="0.25">
      <c r="A97" s="15">
        <f t="shared" si="5"/>
        <v>87</v>
      </c>
      <c r="C97" s="1" t="str">
        <f>'[1]2019 data'!B43</f>
        <v>Evergy Missouri West, Inc.</v>
      </c>
      <c r="E97" s="5">
        <f>'[1]2019 data'!P43+'[1]2019 data'!Q43+'[1]2019 data'!R43</f>
        <v>40688</v>
      </c>
      <c r="F97" s="12">
        <f>'[1]2019 data'!AB43</f>
        <v>8895.3610000000008</v>
      </c>
      <c r="G97" s="4">
        <f t="shared" si="4"/>
        <v>4.5740695627754731</v>
      </c>
    </row>
    <row r="98" spans="1:7" ht="19.5" x14ac:dyDescent="0.35">
      <c r="A98" s="15">
        <f t="shared" si="5"/>
        <v>88</v>
      </c>
      <c r="C98" s="1" t="str">
        <f>'[1]2019 data'!B87</f>
        <v>PPL Electric Utilities Corporation</v>
      </c>
      <c r="D98" s="6"/>
      <c r="E98" s="5">
        <f>'[1]2019 data'!P87+'[1]2019 data'!Q87+'[1]2019 data'!R87</f>
        <v>174300</v>
      </c>
      <c r="F98" s="12">
        <f>'[1]2019 data'!AB87</f>
        <v>37986.936000000002</v>
      </c>
      <c r="G98" s="4">
        <f t="shared" si="4"/>
        <v>4.5884195556072225</v>
      </c>
    </row>
    <row r="99" spans="1:7" x14ac:dyDescent="0.25">
      <c r="A99" s="15">
        <f t="shared" si="5"/>
        <v>89</v>
      </c>
      <c r="C99" s="1" t="str">
        <f>'[1]2019 data'!B75</f>
        <v>Ohio Power Company</v>
      </c>
      <c r="E99" s="5">
        <f>'[1]2019 data'!P75+'[1]2019 data'!Q75+'[1]2019 data'!R75</f>
        <v>213458</v>
      </c>
      <c r="F99" s="12">
        <f>'[1]2019 data'!AB75</f>
        <v>46457.834999999999</v>
      </c>
      <c r="G99" s="4">
        <f t="shared" si="4"/>
        <v>4.5946609436277006</v>
      </c>
    </row>
    <row r="100" spans="1:7" x14ac:dyDescent="0.25">
      <c r="A100" s="15">
        <f t="shared" si="5"/>
        <v>90</v>
      </c>
      <c r="C100" s="1" t="str">
        <f>'[1]2019 data'!B57</f>
        <v>Madison Gas and Electric Company</v>
      </c>
      <c r="E100" s="5">
        <f>'[1]2019 data'!P57+'[1]2019 data'!Q57+'[1]2019 data'!R57</f>
        <v>17748</v>
      </c>
      <c r="F100" s="12">
        <f>'[1]2019 data'!AB57</f>
        <v>3706.93</v>
      </c>
      <c r="G100" s="4">
        <f t="shared" si="4"/>
        <v>4.7877893566913867</v>
      </c>
    </row>
    <row r="101" spans="1:7" x14ac:dyDescent="0.25">
      <c r="A101" s="15">
        <f t="shared" si="5"/>
        <v>91</v>
      </c>
      <c r="C101" s="1" t="str">
        <f>'[1]2019 data'!B79</f>
        <v>Otter Tail Power Company</v>
      </c>
      <c r="E101" s="5">
        <f>'[1]2019 data'!P79+'[1]2019 data'!Q79+'[1]2019 data'!R79</f>
        <v>25366</v>
      </c>
      <c r="F101" s="12">
        <f>'[1]2019 data'!AB79</f>
        <v>5174.3239999999996</v>
      </c>
      <c r="G101" s="4">
        <f t="shared" si="4"/>
        <v>4.9022828875810642</v>
      </c>
    </row>
    <row r="102" spans="1:7" x14ac:dyDescent="0.25">
      <c r="A102" s="15">
        <f t="shared" si="5"/>
        <v>92</v>
      </c>
      <c r="C102" s="1" t="str">
        <f>'[1]2019 data'!B81</f>
        <v>PECO Energy Company</v>
      </c>
      <c r="E102" s="5">
        <f>'[1]2019 data'!P81+'[1]2019 data'!Q81+'[1]2019 data'!R81</f>
        <v>189800</v>
      </c>
      <c r="F102" s="12">
        <f>'[1]2019 data'!AB81</f>
        <v>37327.724000000002</v>
      </c>
      <c r="G102" s="4">
        <f t="shared" si="4"/>
        <v>5.0846925464836801</v>
      </c>
    </row>
    <row r="103" spans="1:7" x14ac:dyDescent="0.25">
      <c r="A103" s="15">
        <f t="shared" si="5"/>
        <v>93</v>
      </c>
      <c r="C103" s="1" t="str">
        <f>'[1]2019 data'!B93</f>
        <v>Puget Sound Energy, Inc.</v>
      </c>
      <c r="E103" s="5">
        <f>'[1]2019 data'!P93+'[1]2019 data'!Q93+'[1]2019 data'!R93</f>
        <v>153464</v>
      </c>
      <c r="F103" s="12">
        <f>'[1]2019 data'!AB93</f>
        <v>27486.304</v>
      </c>
      <c r="G103" s="4">
        <f t="shared" si="4"/>
        <v>5.5832897722443873</v>
      </c>
    </row>
    <row r="104" spans="1:7" x14ac:dyDescent="0.25">
      <c r="A104" s="15">
        <f t="shared" si="5"/>
        <v>94</v>
      </c>
      <c r="C104" s="1" t="str">
        <f>'[1]2019 data'!B19</f>
        <v>Chugach Electric Association, Inc.</v>
      </c>
      <c r="E104" s="5">
        <f>'[1]2019 data'!P19+'[1]2019 data'!Q19+'[1]2019 data'!R19</f>
        <v>6730</v>
      </c>
      <c r="F104" s="12">
        <f>'[1]2019 data'!AB19</f>
        <v>1112.596</v>
      </c>
      <c r="G104" s="4">
        <f t="shared" si="4"/>
        <v>6.0489162283524296</v>
      </c>
    </row>
    <row r="105" spans="1:7" x14ac:dyDescent="0.25">
      <c r="A105" s="15">
        <f t="shared" si="5"/>
        <v>95</v>
      </c>
      <c r="C105" s="1" t="str">
        <f>'[1]2019 data'!B23</f>
        <v>Consumers Energy Company</v>
      </c>
      <c r="E105" s="5">
        <f>'[1]2019 data'!P23+'[1]2019 data'!Q23+'[1]2019 data'!R23</f>
        <v>228177</v>
      </c>
      <c r="F105" s="12">
        <f>'[1]2019 data'!AB23</f>
        <v>37155.928999999996</v>
      </c>
      <c r="G105" s="4">
        <f t="shared" si="4"/>
        <v>6.1410656694924795</v>
      </c>
    </row>
    <row r="106" spans="1:7" x14ac:dyDescent="0.25">
      <c r="A106" s="15">
        <f t="shared" si="5"/>
        <v>96</v>
      </c>
      <c r="C106" s="1" t="str">
        <f>'[1]2019 data'!B117</f>
        <v>Upper Peninsula Power Company</v>
      </c>
      <c r="E106" s="5">
        <f>'[1]2019 data'!P117+'[1]2019 data'!Q117+'[1]2019 data'!R117</f>
        <v>5155</v>
      </c>
      <c r="F106" s="12">
        <f>'[1]2019 data'!AB117</f>
        <v>806.43799999999999</v>
      </c>
      <c r="G106" s="4">
        <f t="shared" si="4"/>
        <v>6.3923079021573885</v>
      </c>
    </row>
    <row r="107" spans="1:7" x14ac:dyDescent="0.25">
      <c r="A107" s="15">
        <f t="shared" si="5"/>
        <v>97</v>
      </c>
      <c r="C107" s="1" t="str">
        <f>'[1]2019 data'!B25</f>
        <v>DTE Electric Company</v>
      </c>
      <c r="E107" s="5">
        <f>'[1]2019 data'!P25+'[1]2019 data'!Q25+'[1]2019 data'!R25</f>
        <v>289412</v>
      </c>
      <c r="F107" s="12">
        <f>'[1]2019 data'!AB25</f>
        <v>45118.243999999999</v>
      </c>
      <c r="G107" s="4">
        <f t="shared" ref="G107:G130" si="6">E107/F107</f>
        <v>6.4145226928601211</v>
      </c>
    </row>
    <row r="108" spans="1:7" x14ac:dyDescent="0.25">
      <c r="A108" s="15">
        <f t="shared" ref="A108:A130" si="7">1+A107</f>
        <v>98</v>
      </c>
      <c r="C108" s="1" t="str">
        <f>'[1]2019 data'!B89</f>
        <v>Public Service Company of New Hampshire</v>
      </c>
      <c r="E108" s="5">
        <f>'[1]2019 data'!P89+'[1]2019 data'!Q89+'[1]2019 data'!R89</f>
        <v>56183</v>
      </c>
      <c r="F108" s="12">
        <f>'[1]2019 data'!AB89</f>
        <v>8433.3870000000006</v>
      </c>
      <c r="G108" s="4">
        <f t="shared" si="6"/>
        <v>6.6619734159003965</v>
      </c>
    </row>
    <row r="109" spans="1:7" x14ac:dyDescent="0.25">
      <c r="A109" s="15">
        <f t="shared" si="7"/>
        <v>99</v>
      </c>
      <c r="C109" s="1" t="str">
        <f>'[1]2019 data'!B100</f>
        <v>Southern California Edison Company</v>
      </c>
      <c r="E109" s="5">
        <f>'[1]2019 data'!P100+'[1]2019 data'!Q100+'[1]2019 data'!R100</f>
        <v>614086</v>
      </c>
      <c r="F109" s="12">
        <f>'[1]2019 data'!AB100</f>
        <v>88269.983999999997</v>
      </c>
      <c r="G109" s="4">
        <f t="shared" si="6"/>
        <v>6.9569062117423748</v>
      </c>
    </row>
    <row r="110" spans="1:7" x14ac:dyDescent="0.25">
      <c r="A110" s="15">
        <f t="shared" si="7"/>
        <v>100</v>
      </c>
      <c r="C110" s="1" t="str">
        <f>'[1]2019 data'!B80</f>
        <v>Pacific Gas and Electric Company</v>
      </c>
      <c r="E110" s="5">
        <f>'[1]2019 data'!P80+'[1]2019 data'!Q80+'[1]2019 data'!R80</f>
        <v>717664</v>
      </c>
      <c r="F110" s="12">
        <f>'[1]2019 data'!AB80</f>
        <v>100279.96</v>
      </c>
      <c r="G110" s="4">
        <f t="shared" si="6"/>
        <v>7.1566043704046152</v>
      </c>
    </row>
    <row r="111" spans="1:7" x14ac:dyDescent="0.25">
      <c r="A111" s="15">
        <f t="shared" si="7"/>
        <v>101</v>
      </c>
      <c r="C111" s="1" t="str">
        <f>'[1]2019 data'!B52</f>
        <v>Jersey Central Power &amp; Light Company</v>
      </c>
      <c r="E111" s="5">
        <f>'[1]2019 data'!P52+'[1]2019 data'!Q52+'[1]2019 data'!R52</f>
        <v>153474</v>
      </c>
      <c r="F111" s="12">
        <f>'[1]2019 data'!AB52</f>
        <v>20513.508999999998</v>
      </c>
      <c r="G111" s="4">
        <f t="shared" si="6"/>
        <v>7.481606389233554</v>
      </c>
    </row>
    <row r="112" spans="1:7" x14ac:dyDescent="0.25">
      <c r="A112" s="15">
        <f t="shared" si="7"/>
        <v>102</v>
      </c>
      <c r="C112" s="1" t="str">
        <f>'[1]2019 data'!B114</f>
        <v>Unitil Energy Systems, Inc.</v>
      </c>
      <c r="E112" s="5">
        <f>'[1]2019 data'!P114+'[1]2019 data'!Q114+'[1]2019 data'!R114</f>
        <v>10208</v>
      </c>
      <c r="F112" s="12">
        <f>'[1]2019 data'!AB114</f>
        <v>1210.98</v>
      </c>
      <c r="G112" s="4">
        <f t="shared" si="6"/>
        <v>8.4295364085286302</v>
      </c>
    </row>
    <row r="113" spans="1:7" x14ac:dyDescent="0.25">
      <c r="A113" s="15">
        <f t="shared" si="7"/>
        <v>103</v>
      </c>
      <c r="C113" s="1" t="str">
        <f>'[1]2019 data'!B96</f>
        <v>San Diego Gas &amp; Electric Company</v>
      </c>
      <c r="E113" s="5">
        <f>'[1]2019 data'!P96+'[1]2019 data'!Q96+'[1]2019 data'!R96</f>
        <v>211653</v>
      </c>
      <c r="F113" s="12">
        <f>'[1]2019 data'!AB96</f>
        <v>24228.405999999999</v>
      </c>
      <c r="G113" s="4">
        <f t="shared" si="6"/>
        <v>8.7357377121714084</v>
      </c>
    </row>
    <row r="114" spans="1:7" x14ac:dyDescent="0.25">
      <c r="A114" s="15">
        <f t="shared" si="7"/>
        <v>104</v>
      </c>
      <c r="C114" s="1" t="str">
        <f>'[1]2019 data'!B67</f>
        <v>New York State Electric &amp; Gas Corporation</v>
      </c>
      <c r="E114" s="5">
        <f>'[1]2019 data'!P67+'[1]2019 data'!Q67+'[1]2019 data'!R67</f>
        <v>154802</v>
      </c>
      <c r="F114" s="12">
        <f>'[1]2019 data'!AB67</f>
        <v>17217.304</v>
      </c>
      <c r="G114" s="4">
        <f t="shared" si="6"/>
        <v>8.9910708436117517</v>
      </c>
    </row>
    <row r="115" spans="1:7" x14ac:dyDescent="0.25">
      <c r="A115" s="15">
        <f t="shared" si="7"/>
        <v>105</v>
      </c>
      <c r="C115" s="1" t="str">
        <f>'[1]2019 data'!B10</f>
        <v>Atlantic City Electric Company</v>
      </c>
      <c r="E115" s="5">
        <f>'[1]2019 data'!P10+'[1]2019 data'!Q10+'[1]2019 data'!R10</f>
        <v>93853</v>
      </c>
      <c r="F115" s="12">
        <f>'[1]2019 data'!AB10</f>
        <v>9944.9390000000003</v>
      </c>
      <c r="G115" s="4">
        <f t="shared" si="6"/>
        <v>9.4372625111124364</v>
      </c>
    </row>
    <row r="116" spans="1:7" x14ac:dyDescent="0.25">
      <c r="A116" s="15">
        <f t="shared" si="7"/>
        <v>106</v>
      </c>
      <c r="C116" s="1" t="str">
        <f>'[1]2019 data'!B92</f>
        <v>Public Service Electric and Gas Company</v>
      </c>
      <c r="E116" s="5">
        <f>'[1]2019 data'!P92+'[1]2019 data'!Q92+'[1]2019 data'!R92</f>
        <v>429739</v>
      </c>
      <c r="F116" s="12">
        <f>'[1]2019 data'!AB92</f>
        <v>40860.792000000001</v>
      </c>
      <c r="G116" s="4">
        <f t="shared" si="6"/>
        <v>10.517148076816524</v>
      </c>
    </row>
    <row r="117" spans="1:7" x14ac:dyDescent="0.25">
      <c r="A117" s="15">
        <f t="shared" si="7"/>
        <v>107</v>
      </c>
      <c r="C117" s="1" t="str">
        <f>'[1]2019 data'!B95</f>
        <v>Rockland Electric Company</v>
      </c>
      <c r="E117" s="5">
        <f>'[1]2019 data'!P95+'[1]2019 data'!Q95+'[1]2019 data'!R95</f>
        <v>16343</v>
      </c>
      <c r="F117" s="12">
        <f>'[1]2019 data'!AB95</f>
        <v>1549.1510000000001</v>
      </c>
      <c r="G117" s="4">
        <f t="shared" si="6"/>
        <v>10.549649453152082</v>
      </c>
    </row>
    <row r="118" spans="1:7" x14ac:dyDescent="0.25">
      <c r="A118" s="15">
        <f t="shared" si="7"/>
        <v>108</v>
      </c>
      <c r="C118" s="1" t="str">
        <f>'[1]2019 data'!B107</f>
        <v>The Connecticut Light and Power Company</v>
      </c>
      <c r="E118" s="5">
        <f>'[1]2019 data'!P107+'[1]2019 data'!Q107+'[1]2019 data'!R107</f>
        <v>264807</v>
      </c>
      <c r="F118" s="12">
        <f>'[1]2019 data'!AB107</f>
        <v>23085.32</v>
      </c>
      <c r="G118" s="4">
        <f t="shared" si="6"/>
        <v>11.470796159637381</v>
      </c>
    </row>
    <row r="119" spans="1:7" x14ac:dyDescent="0.25">
      <c r="A119" s="15">
        <f t="shared" si="7"/>
        <v>109</v>
      </c>
      <c r="C119" s="1" t="str">
        <f>'[1]2019 data'!B94</f>
        <v>Rochester Gas and Electric Co</v>
      </c>
      <c r="E119" s="5">
        <f>'[1]2019 data'!P94+'[1]2019 data'!Q94+'[1]2019 data'!R94</f>
        <v>84551</v>
      </c>
      <c r="F119" s="12">
        <f>'[1]2019 data'!AB94</f>
        <v>7290.4129999999996</v>
      </c>
      <c r="G119" s="4">
        <f t="shared" si="6"/>
        <v>11.597559699292757</v>
      </c>
    </row>
    <row r="120" spans="1:7" x14ac:dyDescent="0.25">
      <c r="A120" s="15">
        <f t="shared" si="7"/>
        <v>110</v>
      </c>
      <c r="C120" s="1" t="str">
        <f>'[1]2019 data'!B5</f>
        <v>AES Ohio</v>
      </c>
      <c r="E120" s="5">
        <f>'[1]2019 data'!P5+'[1]2019 data'!Q5+'[1]2019 data'!R5</f>
        <v>56030</v>
      </c>
      <c r="F120" s="12">
        <f>'[1]2019 data'!AB5</f>
        <v>4491.1940000000004</v>
      </c>
      <c r="G120" s="4">
        <f t="shared" si="6"/>
        <v>12.475524326047816</v>
      </c>
    </row>
    <row r="121" spans="1:7" x14ac:dyDescent="0.25">
      <c r="A121" s="15">
        <f t="shared" si="7"/>
        <v>111</v>
      </c>
      <c r="C121" s="1" t="str">
        <f>'[1]2019 data'!B78</f>
        <v>Orange and Rockland Utilities, Inc.</v>
      </c>
      <c r="E121" s="5">
        <f>'[1]2019 data'!P78+'[1]2019 data'!Q78+'[1]2019 data'!R78</f>
        <v>62638</v>
      </c>
      <c r="F121" s="12">
        <f>'[1]2019 data'!AB78</f>
        <v>4122.41</v>
      </c>
      <c r="G121" s="4">
        <f t="shared" si="6"/>
        <v>15.194510007495616</v>
      </c>
    </row>
    <row r="122" spans="1:7" x14ac:dyDescent="0.25">
      <c r="A122" s="15">
        <f t="shared" si="7"/>
        <v>112</v>
      </c>
      <c r="C122" s="1" t="str">
        <f>'[1]2019 data'!B22</f>
        <v>Consolidated Edison Company of New York, Inc.</v>
      </c>
      <c r="E122" s="5">
        <f>'[1]2019 data'!P22+'[1]2019 data'!Q22+'[1]2019 data'!R22</f>
        <v>715852</v>
      </c>
      <c r="F122" s="12">
        <f>'[1]2019 data'!AB22</f>
        <v>45579.921999999999</v>
      </c>
      <c r="G122" s="4">
        <f t="shared" si="6"/>
        <v>15.705423980321862</v>
      </c>
    </row>
    <row r="123" spans="1:7" x14ac:dyDescent="0.25">
      <c r="A123" s="15">
        <f t="shared" si="7"/>
        <v>113</v>
      </c>
      <c r="C123" s="1" t="str">
        <f>'[1]2019 data'!B73</f>
        <v>NSTAR Electric Company</v>
      </c>
      <c r="E123" s="5">
        <f>'[1]2019 data'!P73+'[1]2019 data'!Q73+'[1]2019 data'!R73</f>
        <v>402415</v>
      </c>
      <c r="F123" s="12">
        <f>'[1]2019 data'!AB73</f>
        <v>24692.613000000001</v>
      </c>
      <c r="G123" s="4">
        <f t="shared" si="6"/>
        <v>16.296979181587627</v>
      </c>
    </row>
    <row r="124" spans="1:7" x14ac:dyDescent="0.25">
      <c r="A124" s="15">
        <f t="shared" si="7"/>
        <v>114</v>
      </c>
      <c r="C124" s="1" t="str">
        <f>'[1]2019 data'!B65</f>
        <v>Narragansett Electric Company</v>
      </c>
      <c r="E124" s="5">
        <f>'[1]2019 data'!P65+'[1]2019 data'!Q65+'[1]2019 data'!R65</f>
        <v>139686</v>
      </c>
      <c r="F124" s="12">
        <f>'[1]2019 data'!AB65</f>
        <v>7244.2579999999998</v>
      </c>
      <c r="G124" s="4">
        <f t="shared" si="6"/>
        <v>19.282306069165401</v>
      </c>
    </row>
    <row r="125" spans="1:7" x14ac:dyDescent="0.25">
      <c r="A125" s="15">
        <f t="shared" si="7"/>
        <v>115</v>
      </c>
      <c r="C125" s="1" t="str">
        <f>'[1]2019 data'!B110</f>
        <v>The United Illuminating Company</v>
      </c>
      <c r="E125" s="5">
        <f>'[1]2019 data'!P110+'[1]2019 data'!Q110+'[1]2019 data'!R110</f>
        <v>96919</v>
      </c>
      <c r="F125" s="12">
        <f>'[1]2019 data'!AB110</f>
        <v>4978.47</v>
      </c>
      <c r="G125" s="4">
        <f t="shared" si="6"/>
        <v>19.467627604464823</v>
      </c>
    </row>
    <row r="126" spans="1:7" x14ac:dyDescent="0.25">
      <c r="A126" s="15">
        <f t="shared" si="7"/>
        <v>116</v>
      </c>
      <c r="C126" s="1" t="str">
        <f>'[1]2019 data'!B58</f>
        <v>Massachusetts Electric Company</v>
      </c>
      <c r="E126" s="5">
        <f>'[1]2019 data'!P58+'[1]2019 data'!Q58+'[1]2019 data'!R58</f>
        <v>380270</v>
      </c>
      <c r="F126" s="12">
        <f>'[1]2019 data'!AB58</f>
        <v>19224.218000000001</v>
      </c>
      <c r="G126" s="4">
        <f t="shared" si="6"/>
        <v>19.780778599160705</v>
      </c>
    </row>
    <row r="127" spans="1:7" x14ac:dyDescent="0.25">
      <c r="A127" s="15">
        <f t="shared" si="7"/>
        <v>117</v>
      </c>
      <c r="C127" s="1" t="str">
        <f>'[1]2019 data'!B44</f>
        <v>Fitchburg Gas and Electric Light Company</v>
      </c>
      <c r="E127" s="5">
        <f>'[1]2019 data'!P44+'[1]2019 data'!Q44+'[1]2019 data'!R44</f>
        <v>10104</v>
      </c>
      <c r="F127" s="12">
        <f>'[1]2019 data'!AB44</f>
        <v>468.46800000000002</v>
      </c>
      <c r="G127" s="4">
        <f t="shared" si="6"/>
        <v>21.568175414329261</v>
      </c>
    </row>
    <row r="128" spans="1:7" x14ac:dyDescent="0.25">
      <c r="A128" s="15">
        <f t="shared" si="7"/>
        <v>118</v>
      </c>
      <c r="C128" s="1" t="str">
        <f>'[1]2019 data'!B68</f>
        <v>Niagara Mohawk Power Corporation</v>
      </c>
      <c r="E128" s="5">
        <f>'[1]2019 data'!P68+'[1]2019 data'!Q68+'[1]2019 data'!R68</f>
        <v>332661</v>
      </c>
      <c r="F128" s="12">
        <f>'[1]2019 data'!AB68</f>
        <v>14124.078</v>
      </c>
      <c r="G128" s="4">
        <f t="shared" si="6"/>
        <v>23.552758629625242</v>
      </c>
    </row>
    <row r="129" spans="1:7" x14ac:dyDescent="0.25">
      <c r="A129" s="15">
        <f t="shared" si="7"/>
        <v>119</v>
      </c>
      <c r="C129" s="1" t="str">
        <f>'[1]2019 data'!B16</f>
        <v>Central Hudson Gas &amp; Electric Corporation</v>
      </c>
      <c r="E129" s="5">
        <f>'[1]2019 data'!P16+'[1]2019 data'!Q16+'[1]2019 data'!R16</f>
        <v>71929</v>
      </c>
      <c r="F129" s="12">
        <f>'[1]2019 data'!AB16</f>
        <v>2649.71</v>
      </c>
      <c r="G129" s="4">
        <f t="shared" si="6"/>
        <v>27.145989561121784</v>
      </c>
    </row>
    <row r="130" spans="1:7" ht="19.5" x14ac:dyDescent="0.35">
      <c r="A130" s="15">
        <f t="shared" si="7"/>
        <v>120</v>
      </c>
      <c r="C130" s="1" t="str">
        <f>'[1]2019 data'!B17</f>
        <v>Central Maine Power Company</v>
      </c>
      <c r="D130" s="6"/>
      <c r="E130" s="5">
        <f>'[1]2019 data'!P17+'[1]2019 data'!Q17+'[1]2019 data'!R17</f>
        <v>68160</v>
      </c>
      <c r="F130" s="12">
        <f>'[1]2019 data'!AB17</f>
        <v>230.43700000000001</v>
      </c>
      <c r="G130" s="4">
        <f t="shared" si="6"/>
        <v>295.78583300424845</v>
      </c>
    </row>
    <row r="131" spans="1:7" x14ac:dyDescent="0.25">
      <c r="E131" s="5"/>
      <c r="G131" s="4"/>
    </row>
    <row r="132" spans="1:7" x14ac:dyDescent="0.25">
      <c r="E132" s="5"/>
      <c r="G132" s="4"/>
    </row>
    <row r="133" spans="1:7" x14ac:dyDescent="0.25">
      <c r="E133" s="5"/>
      <c r="G133" s="4"/>
    </row>
    <row r="134" spans="1:7" x14ac:dyDescent="0.25">
      <c r="C134" s="21" t="s">
        <v>10</v>
      </c>
      <c r="D134" s="21"/>
      <c r="E134" s="9">
        <f>SUM(E11:E130)</f>
        <v>11477883</v>
      </c>
      <c r="F134" s="14">
        <f>SUM(F11:F130)</f>
        <v>3087384.2259999998</v>
      </c>
      <c r="G134" s="10">
        <f>E134/F134</f>
        <v>3.7176723594493097</v>
      </c>
    </row>
    <row r="135" spans="1:7" x14ac:dyDescent="0.25">
      <c r="C135" s="21"/>
      <c r="D135" s="21"/>
      <c r="E135" s="21"/>
      <c r="F135" s="45"/>
      <c r="G135" s="21"/>
    </row>
    <row r="136" spans="1:7" x14ac:dyDescent="0.25">
      <c r="C136" s="21" t="s">
        <v>11</v>
      </c>
      <c r="D136" s="21"/>
      <c r="E136" s="9">
        <f>AVERAGE(E11:E130)</f>
        <v>95649.024999999994</v>
      </c>
      <c r="F136" s="14">
        <f>AVERAGE(F11:F130)</f>
        <v>25728.201883333331</v>
      </c>
      <c r="G136" s="10">
        <f>AVERAGE(G11:G130)</f>
        <v>7.0940393237905708</v>
      </c>
    </row>
  </sheetData>
  <mergeCells count="6">
    <mergeCell ref="A2:G2"/>
    <mergeCell ref="A3:G3"/>
    <mergeCell ref="A4:G4"/>
    <mergeCell ref="A5:G5"/>
    <mergeCell ref="A7:G7"/>
    <mergeCell ref="A6:G6"/>
  </mergeCells>
  <pageMargins left="0.7" right="0.7" top="0.75" bottom="0.75" header="0.3" footer="0.3"/>
  <pageSetup scale="75" orientation="portrait" r:id="rId1"/>
  <headerFooter>
    <oddHeader>&amp;RExhibit BRS-14
2022 Rate Case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8"/>
  <sheetViews>
    <sheetView view="pageLayout" zoomScaleNormal="100" workbookViewId="0">
      <selection activeCell="A5" sqref="A5:G5"/>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16</v>
      </c>
      <c r="B4" s="72"/>
      <c r="C4" s="72"/>
      <c r="D4" s="72"/>
      <c r="E4" s="72"/>
      <c r="F4" s="72"/>
      <c r="G4" s="72"/>
    </row>
    <row r="5" spans="1:7" ht="15.4" x14ac:dyDescent="0.35">
      <c r="A5" s="72" t="s">
        <v>17</v>
      </c>
      <c r="B5" s="72"/>
      <c r="C5" s="72"/>
      <c r="D5" s="72"/>
      <c r="E5" s="72"/>
      <c r="F5" s="72"/>
      <c r="G5" s="72"/>
    </row>
    <row r="6" spans="1:7" ht="15.4" x14ac:dyDescent="0.35">
      <c r="A6" s="72" t="s">
        <v>18</v>
      </c>
      <c r="B6" s="73"/>
      <c r="C6" s="73"/>
      <c r="D6" s="73"/>
      <c r="E6" s="73"/>
      <c r="F6" s="73"/>
      <c r="G6" s="73"/>
    </row>
    <row r="7" spans="1:7" ht="15.4" x14ac:dyDescent="0.35">
      <c r="A7" s="72">
        <v>2020</v>
      </c>
      <c r="B7" s="72"/>
      <c r="C7" s="72"/>
      <c r="D7" s="72"/>
      <c r="E7" s="72"/>
      <c r="F7" s="72"/>
      <c r="G7" s="72"/>
    </row>
    <row r="10" spans="1:7" ht="33.75" customHeight="1" thickBot="1" x14ac:dyDescent="0.4">
      <c r="A10" s="3" t="s">
        <v>5</v>
      </c>
      <c r="B10" s="2"/>
      <c r="C10" s="3" t="s">
        <v>6</v>
      </c>
      <c r="D10" s="2"/>
      <c r="E10" s="3" t="s">
        <v>19</v>
      </c>
      <c r="F10" s="11" t="s">
        <v>8</v>
      </c>
      <c r="G10" s="3" t="s">
        <v>9</v>
      </c>
    </row>
    <row r="11" spans="1:7" ht="15.4" x14ac:dyDescent="0.35">
      <c r="A11" s="15">
        <v>1</v>
      </c>
      <c r="C11" s="1" t="str">
        <f>'[2]2020 data'!B106</f>
        <v>Texas-New Mexico Power Company</v>
      </c>
      <c r="E11" s="5">
        <f>'[2]2020 data'!P106+'[2]2020 data'!Q106+'[2]2020 data'!R106</f>
        <v>3979</v>
      </c>
      <c r="F11" s="12">
        <f>'[2]2020 data'!AB106</f>
        <v>11443.967000000001</v>
      </c>
      <c r="G11" s="4">
        <f t="shared" ref="G11:G42" si="0">E11/F11</f>
        <v>0.34769411690893548</v>
      </c>
    </row>
    <row r="12" spans="1:7" ht="15.4" x14ac:dyDescent="0.35">
      <c r="A12" s="15">
        <f t="shared" ref="A12:A43" si="1">1+A11</f>
        <v>2</v>
      </c>
      <c r="C12" s="1" t="str">
        <f>'[2]2020 data'!B122</f>
        <v>Wheeling Power Company</v>
      </c>
      <c r="E12" s="5">
        <f>'[2]2020 data'!P122+'[2]2020 data'!Q122+'[2]2020 data'!R122</f>
        <v>1998</v>
      </c>
      <c r="F12" s="12">
        <f>'[2]2020 data'!AB122</f>
        <v>4548.6080000000002</v>
      </c>
      <c r="G12" s="4">
        <f t="shared" si="0"/>
        <v>0.43925526226924805</v>
      </c>
    </row>
    <row r="13" spans="1:7" ht="15.4" x14ac:dyDescent="0.35">
      <c r="A13" s="15">
        <f t="shared" si="1"/>
        <v>3</v>
      </c>
      <c r="C13" s="1" t="str">
        <f>'[2]2020 data'!B78</f>
        <v>Oncor Electric Delivery Company LLC</v>
      </c>
      <c r="E13" s="5">
        <f>'[2]2020 data'!P78+'[2]2020 data'!Q78+'[2]2020 data'!R78</f>
        <v>63882</v>
      </c>
      <c r="F13" s="12">
        <f>'[2]2020 data'!AB78</f>
        <v>130279.88800000001</v>
      </c>
      <c r="G13" s="4">
        <f t="shared" si="0"/>
        <v>0.49034429627388071</v>
      </c>
    </row>
    <row r="14" spans="1:7" ht="15.4" x14ac:dyDescent="0.35">
      <c r="A14" s="15">
        <f t="shared" si="1"/>
        <v>4</v>
      </c>
      <c r="C14" s="1" t="str">
        <f>'[2]2020 data'!B15</f>
        <v>CenterPoint Energy Houston Electric, LLC</v>
      </c>
      <c r="E14" s="5">
        <f>'[2]2020 data'!P15+'[2]2020 data'!Q15+'[2]2020 data'!R15</f>
        <v>59893</v>
      </c>
      <c r="F14" s="12">
        <f>'[2]2020 data'!AB15</f>
        <v>93767.936000000002</v>
      </c>
      <c r="G14" s="4">
        <f t="shared" si="0"/>
        <v>0.63873646530942085</v>
      </c>
    </row>
    <row r="15" spans="1:7" ht="15.4" x14ac:dyDescent="0.35">
      <c r="A15" s="15">
        <f t="shared" si="1"/>
        <v>5</v>
      </c>
      <c r="C15" s="1" t="str">
        <f>'[2]2020 data'!B18</f>
        <v>Cheyenne Light, Fuel and Power Company</v>
      </c>
      <c r="E15" s="5">
        <f>'[2]2020 data'!P18+'[2]2020 data'!Q18+'[2]2020 data'!R18</f>
        <v>1415</v>
      </c>
      <c r="F15" s="12">
        <f>'[2]2020 data'!AB18</f>
        <v>1900.61</v>
      </c>
      <c r="G15" s="4">
        <f t="shared" si="0"/>
        <v>0.74449781912122959</v>
      </c>
    </row>
    <row r="16" spans="1:7" ht="15.4" x14ac:dyDescent="0.35">
      <c r="A16" s="15">
        <f t="shared" si="1"/>
        <v>6</v>
      </c>
      <c r="C16" s="1" t="str">
        <f>'[2]2020 data'!B40</f>
        <v>Evergy Kansas Central, Inc.</v>
      </c>
      <c r="E16" s="5">
        <f>'[2]2020 data'!P40+'[2]2020 data'!Q40+'[2]2020 data'!R40</f>
        <v>22911</v>
      </c>
      <c r="F16" s="12">
        <f>'[2]2020 data'!AB40</f>
        <v>27599.293000000001</v>
      </c>
      <c r="G16" s="4">
        <f t="shared" si="0"/>
        <v>0.83012996021311125</v>
      </c>
    </row>
    <row r="17" spans="1:7" ht="15.4" x14ac:dyDescent="0.35">
      <c r="A17" s="15">
        <f t="shared" si="1"/>
        <v>7</v>
      </c>
      <c r="C17" s="1" t="str">
        <f>'[2]2020 data'!B121</f>
        <v>Westar Energy (KPL)</v>
      </c>
      <c r="E17" s="5">
        <f>'[2]2020 data'!P121+'[2]2020 data'!Q121+'[2]2020 data'!R121</f>
        <v>13459</v>
      </c>
      <c r="F17" s="12">
        <f>'[2]2020 data'!AB121</f>
        <v>15690.388000000001</v>
      </c>
      <c r="G17" s="4">
        <f t="shared" si="0"/>
        <v>0.85778630840741477</v>
      </c>
    </row>
    <row r="18" spans="1:7" ht="15.4" x14ac:dyDescent="0.35">
      <c r="A18" s="15">
        <f t="shared" si="1"/>
        <v>8</v>
      </c>
      <c r="C18" s="1" t="str">
        <f>'[2]2020 data'!B41</f>
        <v>Evergy Kansas South, Inc.</v>
      </c>
      <c r="E18" s="5">
        <f>'[2]2020 data'!P41+'[2]2020 data'!Q41+'[2]2020 data'!R41</f>
        <v>9453</v>
      </c>
      <c r="F18" s="12">
        <f>'[2]2020 data'!AB41</f>
        <v>10809.502</v>
      </c>
      <c r="G18" s="4">
        <f t="shared" si="0"/>
        <v>0.87450837235609924</v>
      </c>
    </row>
    <row r="19" spans="1:7" ht="15.4" x14ac:dyDescent="0.35">
      <c r="A19" s="15">
        <f t="shared" si="1"/>
        <v>9</v>
      </c>
      <c r="C19" s="1" t="str">
        <f>'[2]2020 data'!B30</f>
        <v>Duke Energy Ohio, Inc.</v>
      </c>
      <c r="E19" s="5">
        <f>'[2]2020 data'!P30+'[2]2020 data'!Q30+'[2]2020 data'!R30</f>
        <v>17628</v>
      </c>
      <c r="F19" s="12">
        <f>'[2]2020 data'!AB30</f>
        <v>20080.807000000001</v>
      </c>
      <c r="G19" s="4">
        <f t="shared" si="0"/>
        <v>0.87785316596090979</v>
      </c>
    </row>
    <row r="20" spans="1:7" ht="17.649999999999999" x14ac:dyDescent="0.35">
      <c r="A20" s="15">
        <f t="shared" si="1"/>
        <v>10</v>
      </c>
      <c r="C20" s="1" t="str">
        <f>'[2]2020 data'!B28</f>
        <v>Duke Energy Indiana, LLC</v>
      </c>
      <c r="D20" s="6"/>
      <c r="E20" s="5">
        <f>'[2]2020 data'!P28+'[2]2020 data'!Q28+'[2]2020 data'!R28</f>
        <v>28066</v>
      </c>
      <c r="F20" s="12">
        <f>'[2]2020 data'!AB28</f>
        <v>30528.251</v>
      </c>
      <c r="G20" s="4">
        <f t="shared" si="0"/>
        <v>0.91934516654753662</v>
      </c>
    </row>
    <row r="21" spans="1:7" ht="15.4" x14ac:dyDescent="0.35">
      <c r="A21" s="15">
        <f t="shared" si="1"/>
        <v>11</v>
      </c>
      <c r="C21" s="1" t="str">
        <f>'[2]2020 data'!B56</f>
        <v>Kingsport Power Company</v>
      </c>
      <c r="E21" s="5">
        <f>'[2]2020 data'!P56+'[2]2020 data'!Q56+'[2]2020 data'!R56</f>
        <v>1558</v>
      </c>
      <c r="F21" s="12">
        <f>'[2]2020 data'!AB56</f>
        <v>1661.0139999999999</v>
      </c>
      <c r="G21" s="4">
        <f t="shared" si="0"/>
        <v>0.93798125723202819</v>
      </c>
    </row>
    <row r="22" spans="1:7" ht="15.4" x14ac:dyDescent="0.35">
      <c r="A22" s="15">
        <f t="shared" si="1"/>
        <v>12</v>
      </c>
      <c r="C22" s="1" t="str">
        <f>'[2]2020 data'!B63</f>
        <v>Minnesota Power Enterprises, Inc.</v>
      </c>
      <c r="E22" s="5">
        <f>'[2]2020 data'!P63+'[2]2020 data'!Q63+'[2]2020 data'!R63</f>
        <v>12643</v>
      </c>
      <c r="F22" s="12">
        <f>'[2]2020 data'!AB63</f>
        <v>13268.905000000001</v>
      </c>
      <c r="G22" s="4">
        <f t="shared" si="0"/>
        <v>0.95282918974851349</v>
      </c>
    </row>
    <row r="23" spans="1:7" ht="15.4" x14ac:dyDescent="0.35">
      <c r="A23" s="15">
        <f t="shared" si="1"/>
        <v>13</v>
      </c>
      <c r="C23" s="1" t="str">
        <f>'[2]2020 data'!B31</f>
        <v>Duke Energy Progress, LLC</v>
      </c>
      <c r="E23" s="5">
        <f>'[2]2020 data'!P31+'[2]2020 data'!Q31+'[2]2020 data'!R31</f>
        <v>63145</v>
      </c>
      <c r="F23" s="12">
        <f>'[2]2020 data'!AB31</f>
        <v>65240.144</v>
      </c>
      <c r="G23" s="4">
        <f t="shared" si="0"/>
        <v>0.96788566254544139</v>
      </c>
    </row>
    <row r="24" spans="1:7" ht="15.4" x14ac:dyDescent="0.35">
      <c r="A24" s="15">
        <f t="shared" si="1"/>
        <v>14</v>
      </c>
      <c r="C24" s="1" t="str">
        <f>'[2]2020 data'!B14</f>
        <v>Black Hills Power, Inc.</v>
      </c>
      <c r="E24" s="5">
        <f>'[2]2020 data'!P14+'[2]2020 data'!Q14+'[2]2020 data'!R14</f>
        <v>3020</v>
      </c>
      <c r="F24" s="12">
        <f>'[2]2020 data'!AB14</f>
        <v>3077.2420000000002</v>
      </c>
      <c r="G24" s="4">
        <f t="shared" si="0"/>
        <v>0.98139827806847812</v>
      </c>
    </row>
    <row r="25" spans="1:7" s="6" customFormat="1" ht="17.649999999999999" x14ac:dyDescent="0.35">
      <c r="A25" s="15">
        <f t="shared" si="1"/>
        <v>15</v>
      </c>
      <c r="C25" s="1" t="str">
        <f>'[2]2020 data'!B70</f>
        <v>Northern Indiana Public Service Company</v>
      </c>
      <c r="D25" s="1"/>
      <c r="E25" s="5">
        <f>'[2]2020 data'!P70+'[2]2020 data'!Q70+'[2]2020 data'!R70</f>
        <v>15497</v>
      </c>
      <c r="F25" s="12">
        <f>'[2]2020 data'!AB70</f>
        <v>14703.853999999999</v>
      </c>
      <c r="G25" s="4">
        <f t="shared" si="0"/>
        <v>1.0539413680250089</v>
      </c>
    </row>
    <row r="26" spans="1:7" ht="15.4" x14ac:dyDescent="0.35">
      <c r="A26" s="15">
        <f t="shared" si="1"/>
        <v>16</v>
      </c>
      <c r="C26" s="1" t="str">
        <f>'[2]2020 data'!B64</f>
        <v>Mississippi Power Company</v>
      </c>
      <c r="E26" s="5">
        <f>'[2]2020 data'!P64+'[2]2020 data'!Q64+'[2]2020 data'!R64</f>
        <v>20008</v>
      </c>
      <c r="F26" s="12">
        <f>'[2]2020 data'!AB64</f>
        <v>18139.186000000002</v>
      </c>
      <c r="G26" s="4">
        <f t="shared" si="0"/>
        <v>1.1030263430784599</v>
      </c>
    </row>
    <row r="27" spans="1:7" ht="15.4" x14ac:dyDescent="0.35">
      <c r="A27" s="15">
        <f t="shared" si="1"/>
        <v>17</v>
      </c>
      <c r="C27" s="1" t="str">
        <f>'[2]2020 data'!B36</f>
        <v>Entergy Louisiana, LLC</v>
      </c>
      <c r="E27" s="5">
        <f>'[2]2020 data'!P36+'[2]2020 data'!Q36+'[2]2020 data'!R36</f>
        <v>68967</v>
      </c>
      <c r="F27" s="12">
        <f>'[2]2020 data'!AB36</f>
        <v>61845.987999999998</v>
      </c>
      <c r="G27" s="4">
        <f t="shared" si="0"/>
        <v>1.1151410500548558</v>
      </c>
    </row>
    <row r="28" spans="1:7" ht="15.4" x14ac:dyDescent="0.35">
      <c r="A28" s="15">
        <f t="shared" si="1"/>
        <v>18</v>
      </c>
      <c r="C28" s="1" t="str">
        <f>'[2]2020 data'!B85</f>
        <v>PNM Resources, Inc.</v>
      </c>
      <c r="E28" s="5">
        <f>'[2]2020 data'!P85+'[2]2020 data'!Q85+'[2]2020 data'!R85</f>
        <v>26540</v>
      </c>
      <c r="F28" s="12">
        <f>'[2]2020 data'!AB85</f>
        <v>22946.034</v>
      </c>
      <c r="G28" s="4">
        <f t="shared" si="0"/>
        <v>1.1566268924730085</v>
      </c>
    </row>
    <row r="29" spans="1:7" ht="15.4" x14ac:dyDescent="0.35">
      <c r="A29" s="15">
        <f t="shared" si="1"/>
        <v>19</v>
      </c>
      <c r="C29" s="1" t="str">
        <f>'[2]2020 data'!B104</f>
        <v>Southwestern Public Service Company</v>
      </c>
      <c r="E29" s="5">
        <f>'[2]2020 data'!P104+'[2]2020 data'!Q104+'[2]2020 data'!R104</f>
        <v>35861</v>
      </c>
      <c r="F29" s="12">
        <f>'[2]2020 data'!AB104</f>
        <v>29186.55</v>
      </c>
      <c r="G29" s="4">
        <f t="shared" si="0"/>
        <v>1.2286823896623615</v>
      </c>
    </row>
    <row r="30" spans="1:7" ht="15.4" x14ac:dyDescent="0.35">
      <c r="A30" s="15">
        <f t="shared" si="1"/>
        <v>20</v>
      </c>
      <c r="C30" s="1" t="str">
        <f>'[2]2020 data'!B54</f>
        <v>Kentucky Power Company</v>
      </c>
      <c r="E30" s="5">
        <f>'[2]2020 data'!P54+'[2]2020 data'!Q54+'[2]2020 data'!R54</f>
        <v>7017</v>
      </c>
      <c r="F30" s="12">
        <f>'[2]2020 data'!AB54</f>
        <v>5586.308</v>
      </c>
      <c r="G30" s="4">
        <f t="shared" si="0"/>
        <v>1.2561068956455677</v>
      </c>
    </row>
    <row r="31" spans="1:7" x14ac:dyDescent="0.25">
      <c r="A31" s="15">
        <f t="shared" si="1"/>
        <v>21</v>
      </c>
      <c r="C31" s="1" t="str">
        <f>'[2]2020 data'!B45</f>
        <v>Florida Power &amp; Light Company</v>
      </c>
      <c r="E31" s="5">
        <f>'[2]2020 data'!P45+'[2]2020 data'!Q45+'[2]2020 data'!R45</f>
        <v>166467</v>
      </c>
      <c r="F31" s="12">
        <f>'[2]2020 data'!AB45</f>
        <v>124528.405</v>
      </c>
      <c r="G31" s="4">
        <f t="shared" si="0"/>
        <v>1.3367793476516463</v>
      </c>
    </row>
    <row r="32" spans="1:7" x14ac:dyDescent="0.25">
      <c r="A32" s="15">
        <f t="shared" si="1"/>
        <v>22</v>
      </c>
      <c r="C32" s="1" t="str">
        <f>'[2]2020 data'!B26</f>
        <v>Duke Energy Carolinas, LLC</v>
      </c>
      <c r="E32" s="5">
        <f>'[2]2020 data'!P26+'[2]2020 data'!Q26+'[2]2020 data'!R26</f>
        <v>114148</v>
      </c>
      <c r="F32" s="12">
        <f>'[2]2020 data'!AB26</f>
        <v>84574.104999999996</v>
      </c>
      <c r="G32" s="4">
        <f t="shared" si="0"/>
        <v>1.3496802596965112</v>
      </c>
    </row>
    <row r="33" spans="1:7" x14ac:dyDescent="0.25">
      <c r="A33" s="15">
        <f t="shared" si="1"/>
        <v>23</v>
      </c>
      <c r="C33" s="1" t="str">
        <f>'[2]2020 data'!B29</f>
        <v>Duke Energy Kentucky, Inc.</v>
      </c>
      <c r="E33" s="5">
        <f>'[2]2020 data'!P29+'[2]2020 data'!Q29+'[2]2020 data'!R29</f>
        <v>5979</v>
      </c>
      <c r="F33" s="12">
        <f>'[2]2020 data'!AB29</f>
        <v>4230.1610000000001</v>
      </c>
      <c r="G33" s="4">
        <f t="shared" si="0"/>
        <v>1.4134213804155444</v>
      </c>
    </row>
    <row r="34" spans="1:7" x14ac:dyDescent="0.25">
      <c r="A34" s="15">
        <f t="shared" si="1"/>
        <v>24</v>
      </c>
      <c r="C34" s="1" t="str">
        <f>'[2]2020 data'!B4</f>
        <v>AES Indiana</v>
      </c>
      <c r="E34" s="5">
        <f>'[2]2020 data'!P4+'[2]2020 data'!Q4+'[2]2020 data'!R4</f>
        <v>20647</v>
      </c>
      <c r="F34" s="12">
        <f>'[2]2020 data'!AB4</f>
        <v>14559.25</v>
      </c>
      <c r="G34" s="4">
        <f t="shared" si="0"/>
        <v>1.4181362364132768</v>
      </c>
    </row>
    <row r="35" spans="1:7" x14ac:dyDescent="0.25">
      <c r="A35" s="15">
        <f t="shared" si="1"/>
        <v>25</v>
      </c>
      <c r="C35" s="1" t="str">
        <f>'[2]2020 data'!B60</f>
        <v>MDU Resources Group, Inc.</v>
      </c>
      <c r="E35" s="5">
        <f>'[2]2020 data'!P60+'[2]2020 data'!Q60+'[2]2020 data'!R60</f>
        <v>4793</v>
      </c>
      <c r="F35" s="12">
        <f>'[2]2020 data'!AB60</f>
        <v>3261.9270000000001</v>
      </c>
      <c r="G35" s="4">
        <f t="shared" si="0"/>
        <v>1.4693768438104224</v>
      </c>
    </row>
    <row r="36" spans="1:7" x14ac:dyDescent="0.25">
      <c r="A36" s="15">
        <f t="shared" si="1"/>
        <v>26</v>
      </c>
      <c r="C36" s="1" t="str">
        <f>'[2]2020 data'!B8</f>
        <v>Appalachian Power Company</v>
      </c>
      <c r="E36" s="5">
        <f>'[2]2020 data'!P8+'[2]2020 data'!Q8+'[2]2020 data'!R8</f>
        <v>48137</v>
      </c>
      <c r="F36" s="12">
        <f>'[2]2020 data'!AB8</f>
        <v>32069.322</v>
      </c>
      <c r="G36" s="4">
        <f t="shared" si="0"/>
        <v>1.5010295509209706</v>
      </c>
    </row>
    <row r="37" spans="1:7" ht="19.5" x14ac:dyDescent="0.35">
      <c r="A37" s="15">
        <f t="shared" si="1"/>
        <v>27</v>
      </c>
      <c r="B37" s="6"/>
      <c r="C37" s="1" t="str">
        <f>'[2]2020 data'!B125</f>
        <v>Wisconsin Public Service Corporation</v>
      </c>
      <c r="E37" s="5">
        <f>'[2]2020 data'!P125+'[2]2020 data'!Q125+'[2]2020 data'!R125</f>
        <v>21066</v>
      </c>
      <c r="F37" s="12">
        <f>'[2]2020 data'!AB125</f>
        <v>13969.066000000001</v>
      </c>
      <c r="G37" s="4">
        <f t="shared" si="0"/>
        <v>1.508046422001299</v>
      </c>
    </row>
    <row r="38" spans="1:7" ht="17.25" customHeight="1" x14ac:dyDescent="0.35">
      <c r="A38" s="15">
        <f t="shared" si="1"/>
        <v>28</v>
      </c>
      <c r="B38" s="6"/>
      <c r="C38" s="1" t="str">
        <f>'[2]2020 data'!B113</f>
        <v>UGI Utilities, Inc.</v>
      </c>
      <c r="E38" s="5">
        <f>'[2]2020 data'!P113+'[2]2020 data'!Q113+'[2]2020 data'!R113</f>
        <v>1557</v>
      </c>
      <c r="F38" s="12">
        <f>'[2]2020 data'!AB113</f>
        <v>976.60900000000004</v>
      </c>
      <c r="G38" s="4">
        <f t="shared" si="0"/>
        <v>1.5942920861880241</v>
      </c>
    </row>
    <row r="39" spans="1:7" ht="19.5" x14ac:dyDescent="0.35">
      <c r="A39" s="16">
        <f t="shared" si="1"/>
        <v>29</v>
      </c>
      <c r="B39" s="43"/>
      <c r="C39" s="6" t="str">
        <f>'[2]2020 data'!B39</f>
        <v>Entergy Texas, Inc.</v>
      </c>
      <c r="D39" s="6"/>
      <c r="E39" s="7">
        <f>'[2]2020 data'!P39+'[2]2020 data'!Q39+'[2]2020 data'!R39</f>
        <v>33831</v>
      </c>
      <c r="F39" s="13">
        <f>'[2]2020 data'!AB39</f>
        <v>20689.481</v>
      </c>
      <c r="G39" s="8">
        <f t="shared" si="0"/>
        <v>1.6351787654799075</v>
      </c>
    </row>
    <row r="40" spans="1:7" x14ac:dyDescent="0.25">
      <c r="A40" s="15">
        <f t="shared" si="1"/>
        <v>30</v>
      </c>
      <c r="C40" s="1" t="str">
        <f>'[2]2020 data'!B33</f>
        <v>El Paso Electric Company</v>
      </c>
      <c r="E40" s="5">
        <f>'[2]2020 data'!P33+'[2]2020 data'!Q33+'[2]2020 data'!R33</f>
        <v>20157</v>
      </c>
      <c r="F40" s="12">
        <f>'[2]2020 data'!AB33</f>
        <v>11835.446</v>
      </c>
      <c r="G40" s="4">
        <f t="shared" si="0"/>
        <v>1.7031043866027524</v>
      </c>
    </row>
    <row r="41" spans="1:7" x14ac:dyDescent="0.25">
      <c r="A41" s="15">
        <f t="shared" si="1"/>
        <v>31</v>
      </c>
      <c r="C41" s="1" t="str">
        <f>'[2]2020 data'!B103</f>
        <v>Southwestern Electric Power Company</v>
      </c>
      <c r="E41" s="5">
        <f>'[2]2020 data'!P103+'[2]2020 data'!Q103+'[2]2020 data'!R103</f>
        <v>39171</v>
      </c>
      <c r="F41" s="12">
        <f>'[2]2020 data'!AB103</f>
        <v>22936.724999999999</v>
      </c>
      <c r="G41" s="4">
        <f t="shared" si="0"/>
        <v>1.7077852221709944</v>
      </c>
    </row>
    <row r="42" spans="1:7" x14ac:dyDescent="0.25">
      <c r="A42" s="15">
        <f t="shared" si="1"/>
        <v>32</v>
      </c>
      <c r="C42" s="1" t="str">
        <f>'[2]2020 data'!B13</f>
        <v>Black Hills Colorado Electric, Inc.</v>
      </c>
      <c r="E42" s="5">
        <f>'[2]2020 data'!P13+'[2]2020 data'!Q13+'[2]2020 data'!R13</f>
        <v>3858</v>
      </c>
      <c r="F42" s="12">
        <f>'[2]2020 data'!AB13</f>
        <v>2243.0340000000001</v>
      </c>
      <c r="G42" s="4">
        <f t="shared" si="0"/>
        <v>1.7199917611592155</v>
      </c>
    </row>
    <row r="43" spans="1:7" x14ac:dyDescent="0.25">
      <c r="A43" s="15">
        <f t="shared" si="1"/>
        <v>33</v>
      </c>
      <c r="C43" s="1" t="str">
        <f>'[2]2020 data'!B99</f>
        <v>Sempra</v>
      </c>
      <c r="E43" s="5">
        <f>'[2]2020 data'!P99+'[2]2020 data'!Q99+'[2]2020 data'!R99</f>
        <v>285537</v>
      </c>
      <c r="F43" s="12">
        <f>'[2]2020 data'!AB99</f>
        <v>155022.94500000001</v>
      </c>
      <c r="G43" s="4">
        <f t="shared" ref="G43:G74" si="2">E43/F43</f>
        <v>1.841901532705368</v>
      </c>
    </row>
    <row r="44" spans="1:7" x14ac:dyDescent="0.25">
      <c r="A44" s="15">
        <f t="shared" ref="A44:A75" si="3">1+A43</f>
        <v>34</v>
      </c>
      <c r="C44" s="1" t="str">
        <f>'[2]2020 data'!B91</f>
        <v>Public Service Company of New Mexico</v>
      </c>
      <c r="E44" s="5">
        <f>'[2]2020 data'!P91+'[2]2020 data'!Q91+'[2]2020 data'!R91</f>
        <v>22561</v>
      </c>
      <c r="F44" s="12">
        <f>'[2]2020 data'!AB91</f>
        <v>11502.066999999999</v>
      </c>
      <c r="G44" s="4">
        <f t="shared" si="2"/>
        <v>1.9614735334092561</v>
      </c>
    </row>
    <row r="45" spans="1:7" x14ac:dyDescent="0.25">
      <c r="A45" s="15">
        <f t="shared" si="3"/>
        <v>35</v>
      </c>
      <c r="C45" s="1" t="str">
        <f>'[2]2020 data'!B73</f>
        <v>NorthWestern Corporation</v>
      </c>
      <c r="E45" s="5">
        <f>'[2]2020 data'!P73+'[2]2020 data'!Q73+'[2]2020 data'!R73</f>
        <v>17418</v>
      </c>
      <c r="F45" s="12">
        <f>'[2]2020 data'!AB73</f>
        <v>8595.7379999999994</v>
      </c>
      <c r="G45" s="4">
        <f t="shared" si="2"/>
        <v>2.0263530600862896</v>
      </c>
    </row>
    <row r="46" spans="1:7" x14ac:dyDescent="0.25">
      <c r="A46" s="15">
        <f t="shared" si="3"/>
        <v>36</v>
      </c>
      <c r="C46" s="1" t="str">
        <f>'[2]2020 data'!B62</f>
        <v>MidAmerican Energy Company</v>
      </c>
      <c r="E46" s="5">
        <f>'[2]2020 data'!P62+'[2]2020 data'!Q62+'[2]2020 data'!R62</f>
        <v>78266</v>
      </c>
      <c r="F46" s="12">
        <f>'[2]2020 data'!AB62</f>
        <v>37815.021000000001</v>
      </c>
      <c r="G46" s="4">
        <f t="shared" si="2"/>
        <v>2.0697066385339307</v>
      </c>
    </row>
    <row r="47" spans="1:7" x14ac:dyDescent="0.25">
      <c r="A47" s="15">
        <f t="shared" si="3"/>
        <v>37</v>
      </c>
      <c r="C47" s="1" t="str">
        <f>'[2]2020 data'!B48</f>
        <v>Green Mountain Power Corporation</v>
      </c>
      <c r="E47" s="5">
        <f>'[2]2020 data'!P48+'[2]2020 data'!Q48+'[2]2020 data'!R48</f>
        <v>10569</v>
      </c>
      <c r="F47" s="12">
        <f>'[2]2020 data'!AB48</f>
        <v>5092.5820000000003</v>
      </c>
      <c r="G47" s="4">
        <f t="shared" si="2"/>
        <v>2.075371589500179</v>
      </c>
    </row>
    <row r="48" spans="1:7" x14ac:dyDescent="0.25">
      <c r="A48" s="15">
        <f t="shared" si="3"/>
        <v>38</v>
      </c>
      <c r="C48" s="1" t="str">
        <f>'[2]2020 data'!B51</f>
        <v>Indiana Michigan Power Company</v>
      </c>
      <c r="E48" s="5">
        <f>'[2]2020 data'!P51+'[2]2020 data'!Q51+'[2]2020 data'!R51</f>
        <v>52111</v>
      </c>
      <c r="F48" s="12">
        <f>'[2]2020 data'!AB51</f>
        <v>25014.298999999999</v>
      </c>
      <c r="G48" s="4">
        <f t="shared" si="2"/>
        <v>2.08324846520784</v>
      </c>
    </row>
    <row r="49" spans="1:7" x14ac:dyDescent="0.25">
      <c r="A49" s="15">
        <f t="shared" si="3"/>
        <v>39</v>
      </c>
      <c r="C49" s="1" t="str">
        <f>'[2]2020 data'!B12</f>
        <v>Baltimore Gas and Electric Company</v>
      </c>
      <c r="E49" s="5">
        <f>'[2]2020 data'!P12+'[2]2020 data'!Q12+'[2]2020 data'!R12</f>
        <v>60375</v>
      </c>
      <c r="F49" s="12">
        <f>'[2]2020 data'!AB12</f>
        <v>28249.631000000001</v>
      </c>
      <c r="G49" s="4">
        <f t="shared" si="2"/>
        <v>2.1371960575343443</v>
      </c>
    </row>
    <row r="50" spans="1:7" ht="19.5" x14ac:dyDescent="0.35">
      <c r="A50" s="15">
        <f t="shared" si="3"/>
        <v>40</v>
      </c>
      <c r="C50" s="1" t="str">
        <f>'[2]2020 data'!B65</f>
        <v>Monongahela Power Company</v>
      </c>
      <c r="D50" s="6"/>
      <c r="E50" s="5">
        <f>'[2]2020 data'!P65+'[2]2020 data'!Q65+'[2]2020 data'!R65</f>
        <v>32384</v>
      </c>
      <c r="F50" s="12">
        <f>'[2]2020 data'!AB65</f>
        <v>14568.472</v>
      </c>
      <c r="G50" s="4">
        <f t="shared" si="2"/>
        <v>2.222882399746521</v>
      </c>
    </row>
    <row r="51" spans="1:7" x14ac:dyDescent="0.25">
      <c r="A51" s="15">
        <f t="shared" si="3"/>
        <v>41</v>
      </c>
      <c r="C51" s="1" t="str">
        <f>'[2]2020 data'!B7</f>
        <v>Ameren Illinois Company</v>
      </c>
      <c r="E51" s="5">
        <f>'[2]2020 data'!P7+'[2]2020 data'!Q7+'[2]2020 data'!R7</f>
        <v>76940</v>
      </c>
      <c r="F51" s="12">
        <f>'[2]2020 data'!AB7</f>
        <v>34145.584999999999</v>
      </c>
      <c r="G51" s="4">
        <f t="shared" si="2"/>
        <v>2.2532927756253116</v>
      </c>
    </row>
    <row r="52" spans="1:7" x14ac:dyDescent="0.25">
      <c r="A52" s="15">
        <f t="shared" si="3"/>
        <v>42</v>
      </c>
      <c r="C52" s="1" t="str">
        <f>'[2]2020 data'!B57</f>
        <v>Louisville Gas and Electric Company</v>
      </c>
      <c r="E52" s="5">
        <f>'[2]2020 data'!P57+'[2]2020 data'!Q57+'[2]2020 data'!R57</f>
        <v>27331</v>
      </c>
      <c r="F52" s="12">
        <f>'[2]2020 data'!AB57</f>
        <v>12098.537</v>
      </c>
      <c r="G52" s="4">
        <f t="shared" si="2"/>
        <v>2.2590334682614932</v>
      </c>
    </row>
    <row r="53" spans="1:7" x14ac:dyDescent="0.25">
      <c r="A53" s="15">
        <f t="shared" si="3"/>
        <v>43</v>
      </c>
      <c r="C53" s="1" t="str">
        <f>'[2]2020 data'!B37</f>
        <v>Entergy Mississippi, LLC</v>
      </c>
      <c r="E53" s="5">
        <f>'[2]2020 data'!P37+'[2]2020 data'!Q37+'[2]2020 data'!R37</f>
        <v>38221</v>
      </c>
      <c r="F53" s="12">
        <f>'[2]2020 data'!AB37</f>
        <v>16718.047999999999</v>
      </c>
      <c r="G53" s="4">
        <f t="shared" si="2"/>
        <v>2.2862118831097988</v>
      </c>
    </row>
    <row r="54" spans="1:7" x14ac:dyDescent="0.25">
      <c r="A54" s="15">
        <f t="shared" si="3"/>
        <v>44</v>
      </c>
      <c r="C54" s="1" t="str">
        <f>'[2]2020 data'!B124</f>
        <v>Wisconsin Power and Light Company</v>
      </c>
      <c r="E54" s="5">
        <f>'[2]2020 data'!P124+'[2]2020 data'!Q124+'[2]2020 data'!R124</f>
        <v>32796</v>
      </c>
      <c r="F54" s="12">
        <f>'[2]2020 data'!AB124</f>
        <v>14107.991</v>
      </c>
      <c r="G54" s="4">
        <f t="shared" si="2"/>
        <v>2.3246399859483891</v>
      </c>
    </row>
    <row r="55" spans="1:7" x14ac:dyDescent="0.25">
      <c r="A55" s="15">
        <f t="shared" si="3"/>
        <v>45</v>
      </c>
      <c r="C55" s="1" t="str">
        <f>'[2]2020 data'!B77</f>
        <v>Oklahoma Gas and Electric Company</v>
      </c>
      <c r="E55" s="5">
        <f>'[2]2020 data'!P77+'[2]2020 data'!Q77+'[2]2020 data'!R77</f>
        <v>71041</v>
      </c>
      <c r="F55" s="12">
        <f>'[2]2020 data'!AB77</f>
        <v>29046.138999999999</v>
      </c>
      <c r="G55" s="4">
        <f t="shared" si="2"/>
        <v>2.445798389934029</v>
      </c>
    </row>
    <row r="56" spans="1:7" x14ac:dyDescent="0.25">
      <c r="A56" s="15">
        <f t="shared" si="3"/>
        <v>46</v>
      </c>
      <c r="C56" s="1" t="str">
        <f>'[2]2020 data'!B100</f>
        <v>Sierra Pacific Power Company</v>
      </c>
      <c r="E56" s="5">
        <f>'[2]2020 data'!P100+'[2]2020 data'!Q100+'[2]2020 data'!R100</f>
        <v>24346</v>
      </c>
      <c r="F56" s="12">
        <f>'[2]2020 data'!AB100</f>
        <v>9799.2849999999999</v>
      </c>
      <c r="G56" s="4">
        <f t="shared" si="2"/>
        <v>2.4844669789683635</v>
      </c>
    </row>
    <row r="57" spans="1:7" x14ac:dyDescent="0.25">
      <c r="A57" s="15">
        <f t="shared" si="3"/>
        <v>47</v>
      </c>
      <c r="C57" s="1" t="str">
        <f>'[2]2020 data'!B92</f>
        <v>Public Service Company of Oklahoma</v>
      </c>
      <c r="E57" s="5">
        <f>'[2]2020 data'!P92+'[2]2020 data'!Q92+'[2]2020 data'!R92</f>
        <v>48453</v>
      </c>
      <c r="F57" s="12">
        <f>'[2]2020 data'!AB92</f>
        <v>18805.005000000001</v>
      </c>
      <c r="G57" s="4">
        <f t="shared" si="2"/>
        <v>2.5766012824777231</v>
      </c>
    </row>
    <row r="58" spans="1:7" x14ac:dyDescent="0.25">
      <c r="A58" s="15">
        <f t="shared" si="3"/>
        <v>48</v>
      </c>
      <c r="C58" s="1" t="str">
        <f>'[2]2020 data'!B110</f>
        <v>The Toledo Edison Company</v>
      </c>
      <c r="E58" s="5">
        <f>'[2]2020 data'!P110+'[2]2020 data'!Q110+'[2]2020 data'!R110</f>
        <v>26572</v>
      </c>
      <c r="F58" s="12">
        <f>'[2]2020 data'!AB110</f>
        <v>10217.415999999999</v>
      </c>
      <c r="G58" s="4">
        <f t="shared" si="2"/>
        <v>2.6006575439426172</v>
      </c>
    </row>
    <row r="59" spans="1:7" x14ac:dyDescent="0.25">
      <c r="A59" s="15">
        <f t="shared" si="3"/>
        <v>49</v>
      </c>
      <c r="C59" s="1" t="str">
        <f>'[2]2020 data'!B123</f>
        <v>Wisconsin Electric Power Company</v>
      </c>
      <c r="E59" s="5">
        <f>'[2]2020 data'!P123+'[2]2020 data'!Q123+'[2]2020 data'!R123</f>
        <v>78485</v>
      </c>
      <c r="F59" s="12">
        <f>'[2]2020 data'!AB123</f>
        <v>30013.012999999999</v>
      </c>
      <c r="G59" s="4">
        <f t="shared" si="2"/>
        <v>2.6150323527997674</v>
      </c>
    </row>
    <row r="60" spans="1:7" x14ac:dyDescent="0.25">
      <c r="A60" s="15">
        <f t="shared" si="3"/>
        <v>50</v>
      </c>
      <c r="C60" s="1" t="str">
        <f>'[2]2020 data'!B117</f>
        <v>Upper Michigan Energy Resources Corporation</v>
      </c>
      <c r="E60" s="5">
        <f>'[2]2020 data'!P117+'[2]2020 data'!Q117+'[2]2020 data'!R117</f>
        <v>4784</v>
      </c>
      <c r="F60" s="12">
        <f>'[2]2020 data'!AB117</f>
        <v>1806.5640000000001</v>
      </c>
      <c r="G60" s="4">
        <f t="shared" si="2"/>
        <v>2.6481209633314955</v>
      </c>
    </row>
    <row r="61" spans="1:7" x14ac:dyDescent="0.25">
      <c r="A61" s="15">
        <f t="shared" si="3"/>
        <v>51</v>
      </c>
      <c r="C61" s="1" t="str">
        <f>'[2]2020 data'!B42</f>
        <v>Evergy Metro, Inc.</v>
      </c>
      <c r="E61" s="5">
        <f>'[2]2020 data'!P42+'[2]2020 data'!Q42+'[2]2020 data'!R42</f>
        <v>53858</v>
      </c>
      <c r="F61" s="12">
        <f>'[2]2020 data'!AB42</f>
        <v>20181.332999999999</v>
      </c>
      <c r="G61" s="4">
        <f t="shared" si="2"/>
        <v>2.6687037967214557</v>
      </c>
    </row>
    <row r="62" spans="1:7" x14ac:dyDescent="0.25">
      <c r="A62" s="15">
        <f t="shared" si="3"/>
        <v>52</v>
      </c>
      <c r="C62" s="1" t="str">
        <f>'[2]2020 data'!B55</f>
        <v>Kentucky Utilities Company</v>
      </c>
      <c r="E62" s="5">
        <f>'[2]2020 data'!P55+'[2]2020 data'!Q55+'[2]2020 data'!R55</f>
        <v>50419</v>
      </c>
      <c r="F62" s="12">
        <f>'[2]2020 data'!AB55</f>
        <v>18891.647000000001</v>
      </c>
      <c r="G62" s="4">
        <f t="shared" si="2"/>
        <v>2.6688514770575589</v>
      </c>
    </row>
    <row r="63" spans="1:7" x14ac:dyDescent="0.25">
      <c r="A63" s="15">
        <f t="shared" si="3"/>
        <v>53</v>
      </c>
      <c r="C63" s="1" t="str">
        <f>'[2]2020 data'!B6</f>
        <v>Alabama Power Company</v>
      </c>
      <c r="E63" s="5">
        <f>'[2]2020 data'!P6+'[2]2020 data'!Q6+'[2]2020 data'!R6</f>
        <v>160074</v>
      </c>
      <c r="F63" s="12">
        <f>'[2]2020 data'!AB6</f>
        <v>59424.921000000002</v>
      </c>
      <c r="G63" s="4">
        <f t="shared" si="2"/>
        <v>2.6937183475599404</v>
      </c>
    </row>
    <row r="64" spans="1:7" x14ac:dyDescent="0.25">
      <c r="A64" s="15">
        <f t="shared" si="3"/>
        <v>54</v>
      </c>
      <c r="C64" s="1" t="str">
        <f>'[2]2020 data'!B98</f>
        <v>SCANA Corporation</v>
      </c>
      <c r="E64" s="5">
        <f>'[2]2020 data'!P98+'[2]2020 data'!Q98+'[2]2020 data'!R98</f>
        <v>67244</v>
      </c>
      <c r="F64" s="12">
        <f>'[2]2020 data'!AB98</f>
        <v>24800.276000000002</v>
      </c>
      <c r="G64" s="4">
        <f t="shared" si="2"/>
        <v>2.7114214374065835</v>
      </c>
    </row>
    <row r="65" spans="1:7" x14ac:dyDescent="0.25">
      <c r="A65" s="15">
        <f t="shared" si="3"/>
        <v>55</v>
      </c>
      <c r="C65" s="1" t="str">
        <f>'[2]2020 data'!B112</f>
        <v>Tucson Electric Power Company</v>
      </c>
      <c r="E65" s="5">
        <f>'[2]2020 data'!P112+'[2]2020 data'!Q112+'[2]2020 data'!R112</f>
        <v>43636</v>
      </c>
      <c r="F65" s="12">
        <f>'[2]2020 data'!AB112</f>
        <v>15145.85</v>
      </c>
      <c r="G65" s="4">
        <f t="shared" si="2"/>
        <v>2.8810532258011268</v>
      </c>
    </row>
    <row r="66" spans="1:7" x14ac:dyDescent="0.25">
      <c r="A66" s="15">
        <f t="shared" si="3"/>
        <v>56</v>
      </c>
      <c r="C66" s="1" t="str">
        <f>'[2]2020 data'!B20</f>
        <v>Cleco Power LLC</v>
      </c>
      <c r="E66" s="5">
        <f>'[2]2020 data'!P20+'[2]2020 data'!Q20+'[2]2020 data'!R20</f>
        <v>32442</v>
      </c>
      <c r="F66" s="12">
        <f>'[2]2020 data'!AB20</f>
        <v>11216.369000000001</v>
      </c>
      <c r="G66" s="4">
        <f t="shared" si="2"/>
        <v>2.8923798780157819</v>
      </c>
    </row>
    <row r="67" spans="1:7" x14ac:dyDescent="0.25">
      <c r="A67" s="15">
        <f t="shared" si="3"/>
        <v>57</v>
      </c>
      <c r="C67" s="1" t="str">
        <f>'[2]2020 data'!B46</f>
        <v>Georgia Power Company</v>
      </c>
      <c r="E67" s="5">
        <f>'[2]2020 data'!P46+'[2]2020 data'!Q46+'[2]2020 data'!R46</f>
        <v>248822</v>
      </c>
      <c r="F67" s="12">
        <f>'[2]2020 data'!AB46</f>
        <v>83502.991999999998</v>
      </c>
      <c r="G67" s="4">
        <f t="shared" si="2"/>
        <v>2.9797974185164526</v>
      </c>
    </row>
    <row r="68" spans="1:7" x14ac:dyDescent="0.25">
      <c r="A68" s="15">
        <f t="shared" si="3"/>
        <v>58</v>
      </c>
      <c r="C68" s="1" t="str">
        <f>'[2]2020 data'!B49</f>
        <v>Gulf Power Company</v>
      </c>
      <c r="E68" s="5">
        <f>'[2]2020 data'!P49+'[2]2020 data'!Q49+'[2]2020 data'!R49</f>
        <v>42364</v>
      </c>
      <c r="F68" s="12">
        <f>'[2]2020 data'!AB49</f>
        <v>14201.703</v>
      </c>
      <c r="G68" s="4">
        <f t="shared" si="2"/>
        <v>2.9830225290586632</v>
      </c>
    </row>
    <row r="69" spans="1:7" x14ac:dyDescent="0.25">
      <c r="A69" s="15">
        <f t="shared" si="3"/>
        <v>59</v>
      </c>
      <c r="C69" s="1" t="str">
        <f>'[2]2020 data'!B21</f>
        <v>Commonwealth Edison Company</v>
      </c>
      <c r="E69" s="5">
        <f>'[2]2020 data'!P21+'[2]2020 data'!Q21+'[2]2020 data'!R21</f>
        <v>258473</v>
      </c>
      <c r="F69" s="12">
        <f>'[2]2020 data'!AB21</f>
        <v>84799.820999999996</v>
      </c>
      <c r="G69" s="4">
        <f t="shared" si="2"/>
        <v>3.0480370943235835</v>
      </c>
    </row>
    <row r="70" spans="1:7" ht="19.5" x14ac:dyDescent="0.35">
      <c r="A70" s="15">
        <f t="shared" si="3"/>
        <v>60</v>
      </c>
      <c r="C70" s="1" t="str">
        <f>'[2]2020 data'!B34</f>
        <v>Empire District Electric Company</v>
      </c>
      <c r="D70" s="6"/>
      <c r="E70" s="5">
        <f>'[2]2020 data'!P34+'[2]2020 data'!Q34+'[2]2020 data'!R34</f>
        <v>14480</v>
      </c>
      <c r="F70" s="12">
        <f>'[2]2020 data'!AB34</f>
        <v>4629.3530000000001</v>
      </c>
      <c r="G70" s="4">
        <f t="shared" si="2"/>
        <v>3.127866896302788</v>
      </c>
    </row>
    <row r="71" spans="1:7" x14ac:dyDescent="0.25">
      <c r="A71" s="15">
        <f t="shared" si="3"/>
        <v>61</v>
      </c>
      <c r="C71" s="1" t="str">
        <f>'[2]2020 data'!B102</f>
        <v>Southern Indiana Gas and Electric Company</v>
      </c>
      <c r="E71" s="5">
        <f>'[2]2020 data'!P102+'[2]2020 data'!Q102+'[2]2020 data'!R102</f>
        <v>15769</v>
      </c>
      <c r="F71" s="12">
        <f>'[2]2020 data'!AB102</f>
        <v>4879.9369999999999</v>
      </c>
      <c r="G71" s="4">
        <f t="shared" si="2"/>
        <v>3.2313941757854661</v>
      </c>
    </row>
    <row r="72" spans="1:7" x14ac:dyDescent="0.25">
      <c r="A72" s="15">
        <f t="shared" si="3"/>
        <v>62</v>
      </c>
      <c r="C72" s="1" t="str">
        <f>'[2]2020 data'!B75</f>
        <v>Ohio Edison Company</v>
      </c>
      <c r="E72" s="5">
        <f>'[2]2020 data'!P75+'[2]2020 data'!Q75+'[2]2020 data'!R75</f>
        <v>73720</v>
      </c>
      <c r="F72" s="12">
        <f>'[2]2020 data'!AB75</f>
        <v>22511.489000000001</v>
      </c>
      <c r="G72" s="4">
        <f t="shared" si="2"/>
        <v>3.2747722729491593</v>
      </c>
    </row>
    <row r="73" spans="1:7" x14ac:dyDescent="0.25">
      <c r="A73" s="15">
        <f t="shared" si="3"/>
        <v>63</v>
      </c>
      <c r="C73" s="1" t="str">
        <f>'[2]2020 data'!B107</f>
        <v>The Cleveland Electric Illuminating Company</v>
      </c>
      <c r="E73" s="5">
        <f>'[2]2020 data'!P107+'[2]2020 data'!Q107+'[2]2020 data'!R107</f>
        <v>56811</v>
      </c>
      <c r="F73" s="12">
        <f>'[2]2020 data'!AB107</f>
        <v>17139.522000000001</v>
      </c>
      <c r="G73" s="4">
        <f t="shared" si="2"/>
        <v>3.3146198592936256</v>
      </c>
    </row>
    <row r="74" spans="1:7" x14ac:dyDescent="0.25">
      <c r="A74" s="15">
        <f t="shared" si="3"/>
        <v>64</v>
      </c>
      <c r="C74" s="1" t="str">
        <f>'[2]2020 data'!B119</f>
        <v>Virginia Electric and Power Company</v>
      </c>
      <c r="E74" s="5">
        <f>'[2]2020 data'!P119+'[2]2020 data'!Q119+'[2]2020 data'!R119</f>
        <v>289228</v>
      </c>
      <c r="F74" s="12">
        <f>'[2]2020 data'!AB119</f>
        <v>86992.243000000002</v>
      </c>
      <c r="G74" s="4">
        <f t="shared" si="2"/>
        <v>3.3247562084357338</v>
      </c>
    </row>
    <row r="75" spans="1:7" x14ac:dyDescent="0.25">
      <c r="A75" s="15">
        <f t="shared" si="3"/>
        <v>65</v>
      </c>
      <c r="C75" s="1" t="str">
        <f>'[2]2020 data'!B71</f>
        <v>Northern States Power Company</v>
      </c>
      <c r="E75" s="5">
        <f>'[2]2020 data'!P71+'[2]2020 data'!Q71+'[2]2020 data'!R71</f>
        <v>22161</v>
      </c>
      <c r="F75" s="12">
        <f>'[2]2020 data'!AB71</f>
        <v>6610.5079999999998</v>
      </c>
      <c r="G75" s="4">
        <f t="shared" ref="G75:G106" si="4">E75/F75</f>
        <v>3.3523898617171328</v>
      </c>
    </row>
    <row r="76" spans="1:7" x14ac:dyDescent="0.25">
      <c r="A76" s="15">
        <f t="shared" ref="A76:A107" si="5">1+A75</f>
        <v>66</v>
      </c>
      <c r="C76" s="1" t="str">
        <f>'[2]2020 data'!B86</f>
        <v>Portland General Electric Company</v>
      </c>
      <c r="E76" s="5">
        <f>'[2]2020 data'!P86+'[2]2020 data'!Q86+'[2]2020 data'!R86</f>
        <v>80062</v>
      </c>
      <c r="F76" s="12">
        <f>'[2]2020 data'!AB86</f>
        <v>23866.383000000002</v>
      </c>
      <c r="G76" s="4">
        <f t="shared" si="4"/>
        <v>3.3545929435557955</v>
      </c>
    </row>
    <row r="77" spans="1:7" x14ac:dyDescent="0.25">
      <c r="A77" s="15">
        <f t="shared" si="5"/>
        <v>67</v>
      </c>
      <c r="C77" s="1" t="str">
        <f>'[2]2020 data'!B120</f>
        <v>West Penn Power Company</v>
      </c>
      <c r="E77" s="5">
        <f>'[2]2020 data'!P120+'[2]2020 data'!Q120+'[2]2020 data'!R120</f>
        <v>66098</v>
      </c>
      <c r="F77" s="12">
        <f>'[2]2020 data'!AB120</f>
        <v>18919.650000000001</v>
      </c>
      <c r="G77" s="4">
        <f t="shared" si="4"/>
        <v>3.4936164252509956</v>
      </c>
    </row>
    <row r="78" spans="1:7" x14ac:dyDescent="0.25">
      <c r="A78" s="15">
        <f t="shared" si="5"/>
        <v>68</v>
      </c>
      <c r="C78" s="1" t="str">
        <f>'[2]2020 data'!B105</f>
        <v>Tampa Electric Company</v>
      </c>
      <c r="E78" s="5">
        <f>'[2]2020 data'!P105+'[2]2020 data'!Q105+'[2]2020 data'!R105</f>
        <v>71479</v>
      </c>
      <c r="F78" s="12">
        <f>'[2]2020 data'!AB105</f>
        <v>20029.29</v>
      </c>
      <c r="G78" s="4">
        <f t="shared" si="4"/>
        <v>3.5687236042815296</v>
      </c>
    </row>
    <row r="79" spans="1:7" x14ac:dyDescent="0.25">
      <c r="A79" s="15">
        <f t="shared" si="5"/>
        <v>69</v>
      </c>
      <c r="C79" s="1" t="str">
        <f>'[2]2020 data'!B88</f>
        <v>PPL Electric Utilities Corporation</v>
      </c>
      <c r="E79" s="5">
        <f>'[2]2020 data'!P88+'[2]2020 data'!Q88+'[2]2020 data'!R88</f>
        <v>135800</v>
      </c>
      <c r="F79" s="12">
        <f>'[2]2020 data'!AB88</f>
        <v>36939.114999999998</v>
      </c>
      <c r="G79" s="4">
        <f t="shared" si="4"/>
        <v>3.6763198035469991</v>
      </c>
    </row>
    <row r="80" spans="1:7" x14ac:dyDescent="0.25">
      <c r="A80" s="15">
        <f t="shared" si="5"/>
        <v>70</v>
      </c>
      <c r="C80" s="1" t="str">
        <f>'[2]2020 data'!B116</f>
        <v>UNS Electric, Inc.</v>
      </c>
      <c r="E80" s="5">
        <f>'[2]2020 data'!P116+'[2]2020 data'!Q116+'[2]2020 data'!R116</f>
        <v>7692</v>
      </c>
      <c r="F80" s="12">
        <f>'[2]2020 data'!AB116</f>
        <v>2068.4870000000001</v>
      </c>
      <c r="G80" s="4">
        <f t="shared" si="4"/>
        <v>3.7186600640951575</v>
      </c>
    </row>
    <row r="81" spans="1:7" x14ac:dyDescent="0.25">
      <c r="A81" s="15">
        <f t="shared" si="5"/>
        <v>71</v>
      </c>
      <c r="C81" s="1" t="str">
        <f>'[2]2020 data'!B67</f>
        <v>Nevada Power Company</v>
      </c>
      <c r="E81" s="5">
        <f>'[2]2020 data'!P67+'[2]2020 data'!Q67+'[2]2020 data'!R67</f>
        <v>82790</v>
      </c>
      <c r="F81" s="12">
        <f>'[2]2020 data'!AB67</f>
        <v>22130.929</v>
      </c>
      <c r="G81" s="4">
        <f t="shared" si="4"/>
        <v>3.7409184223581398</v>
      </c>
    </row>
    <row r="82" spans="1:7" x14ac:dyDescent="0.25">
      <c r="A82" s="15">
        <f t="shared" si="5"/>
        <v>72</v>
      </c>
      <c r="C82" s="1" t="str">
        <f>'[2]2020 data'!B38</f>
        <v>Entergy New Orleans, LLC</v>
      </c>
      <c r="E82" s="5">
        <f>'[2]2020 data'!P38+'[2]2020 data'!Q38+'[2]2020 data'!R38</f>
        <v>27911</v>
      </c>
      <c r="F82" s="12">
        <f>'[2]2020 data'!AB38</f>
        <v>7418.3980000000001</v>
      </c>
      <c r="G82" s="4">
        <f t="shared" si="4"/>
        <v>3.7624026103749082</v>
      </c>
    </row>
    <row r="83" spans="1:7" x14ac:dyDescent="0.25">
      <c r="A83" s="15">
        <f t="shared" si="5"/>
        <v>73</v>
      </c>
      <c r="C83" s="1" t="str">
        <f>'[2]2020 data'!B109</f>
        <v>The Potomac Edison Company</v>
      </c>
      <c r="E83" s="5">
        <f>'[2]2020 data'!P109+'[2]2020 data'!Q109+'[2]2020 data'!R109</f>
        <v>42430</v>
      </c>
      <c r="F83" s="12">
        <f>'[2]2020 data'!AB109</f>
        <v>11087.217000000001</v>
      </c>
      <c r="G83" s="4">
        <f t="shared" si="4"/>
        <v>3.8269296975065967</v>
      </c>
    </row>
    <row r="84" spans="1:7" x14ac:dyDescent="0.25">
      <c r="A84" s="15">
        <f t="shared" si="5"/>
        <v>74</v>
      </c>
      <c r="C84" s="1" t="str">
        <f>'[2]2020 data'!B35</f>
        <v>Entergy Arkansas, LLC</v>
      </c>
      <c r="E84" s="5">
        <f>'[2]2020 data'!P35+'[2]2020 data'!Q35+'[2]2020 data'!R35</f>
        <v>101848</v>
      </c>
      <c r="F84" s="12">
        <f>'[2]2020 data'!AB35</f>
        <v>26604.407999999999</v>
      </c>
      <c r="G84" s="4">
        <f t="shared" si="4"/>
        <v>3.8282377867607504</v>
      </c>
    </row>
    <row r="85" spans="1:7" x14ac:dyDescent="0.25">
      <c r="A85" s="15">
        <f t="shared" si="5"/>
        <v>75</v>
      </c>
      <c r="C85" s="1" t="str">
        <f>'[2]2020 data'!B114</f>
        <v>Union Electric Company</v>
      </c>
      <c r="E85" s="5">
        <f>'[2]2020 data'!P114+'[2]2020 data'!Q114+'[2]2020 data'!R114</f>
        <v>151206</v>
      </c>
      <c r="F85" s="12">
        <f>'[2]2020 data'!AB114</f>
        <v>38179.567000000003</v>
      </c>
      <c r="G85" s="4">
        <f t="shared" si="4"/>
        <v>3.9603906456037072</v>
      </c>
    </row>
    <row r="86" spans="1:7" x14ac:dyDescent="0.25">
      <c r="A86" s="15">
        <f t="shared" si="5"/>
        <v>76</v>
      </c>
      <c r="C86" s="1" t="str">
        <f>'[2]2020 data'!B9</f>
        <v>Arizona Public Service Company</v>
      </c>
      <c r="E86" s="5">
        <f>'[2]2020 data'!P9+'[2]2020 data'!Q9+'[2]2020 data'!R9</f>
        <v>134486</v>
      </c>
      <c r="F86" s="12">
        <f>'[2]2020 data'!AB9</f>
        <v>32432.715</v>
      </c>
      <c r="G86" s="4">
        <f t="shared" si="4"/>
        <v>4.1466155392787805</v>
      </c>
    </row>
    <row r="87" spans="1:7" x14ac:dyDescent="0.25">
      <c r="A87" s="15">
        <f t="shared" si="5"/>
        <v>77</v>
      </c>
      <c r="C87" s="1" t="str">
        <f>'[2]2020 data'!B72</f>
        <v>Northern States Power Company-MN</v>
      </c>
      <c r="E87" s="5">
        <f>'[2]2020 data'!P72+'[2]2020 data'!Q72+'[2]2020 data'!R72</f>
        <v>195825</v>
      </c>
      <c r="F87" s="12">
        <f>'[2]2020 data'!AB72</f>
        <v>46035.082000000002</v>
      </c>
      <c r="G87" s="4">
        <f t="shared" si="4"/>
        <v>4.2538210315341676</v>
      </c>
    </row>
    <row r="88" spans="1:7" x14ac:dyDescent="0.25">
      <c r="A88" s="15">
        <f t="shared" si="5"/>
        <v>78</v>
      </c>
      <c r="C88" s="1" t="str">
        <f>'[2]2020 data'!B52</f>
        <v>Interstate Power and Light Company</v>
      </c>
      <c r="E88" s="5">
        <f>'[2]2020 data'!P52+'[2]2020 data'!Q52+'[2]2020 data'!R52</f>
        <v>79158</v>
      </c>
      <c r="F88" s="12">
        <f>'[2]2020 data'!AB52</f>
        <v>18254.945</v>
      </c>
      <c r="G88" s="4">
        <f t="shared" si="4"/>
        <v>4.33624971206432</v>
      </c>
    </row>
    <row r="89" spans="1:7" x14ac:dyDescent="0.25">
      <c r="A89" s="15">
        <f t="shared" si="5"/>
        <v>79</v>
      </c>
      <c r="C89" s="1" t="str">
        <f>'[2]2020 data'!B84</f>
        <v>Pennsylvania Power Company</v>
      </c>
      <c r="E89" s="5">
        <f>'[2]2020 data'!P84+'[2]2020 data'!Q84+'[2]2020 data'!R84</f>
        <v>18764</v>
      </c>
      <c r="F89" s="12">
        <f>'[2]2020 data'!AB84</f>
        <v>4277.2830000000004</v>
      </c>
      <c r="G89" s="4">
        <f t="shared" si="4"/>
        <v>4.3868970091527721</v>
      </c>
    </row>
    <row r="90" spans="1:7" x14ac:dyDescent="0.25">
      <c r="A90" s="15">
        <f t="shared" si="5"/>
        <v>80</v>
      </c>
      <c r="C90" s="1" t="str">
        <f>'[2]2020 data'!B50</f>
        <v>Idaho Power Company</v>
      </c>
      <c r="E90" s="5">
        <f>'[2]2020 data'!P50+'[2]2020 data'!Q50+'[2]2020 data'!R50</f>
        <v>73807</v>
      </c>
      <c r="F90" s="12">
        <f>'[2]2020 data'!AB50</f>
        <v>16715.399000000001</v>
      </c>
      <c r="G90" s="4">
        <f t="shared" si="4"/>
        <v>4.4155093156914766</v>
      </c>
    </row>
    <row r="91" spans="1:7" x14ac:dyDescent="0.25">
      <c r="A91" s="15">
        <f t="shared" si="5"/>
        <v>81</v>
      </c>
      <c r="C91" s="1" t="str">
        <f>'[2]2020 data'!B11</f>
        <v>Avista Corporation</v>
      </c>
      <c r="E91" s="5">
        <f>'[2]2020 data'!P11+'[2]2020 data'!Q11+'[2]2020 data'!R11</f>
        <v>52009</v>
      </c>
      <c r="F91" s="12">
        <f>'[2]2020 data'!AB11</f>
        <v>11671.436</v>
      </c>
      <c r="G91" s="4">
        <f t="shared" si="4"/>
        <v>4.4560926350450796</v>
      </c>
    </row>
    <row r="92" spans="1:7" x14ac:dyDescent="0.25">
      <c r="A92" s="15">
        <f t="shared" si="5"/>
        <v>82</v>
      </c>
      <c r="C92" s="1" t="str">
        <f>'[2]2020 data'!B32</f>
        <v>Duquesne Light Company</v>
      </c>
      <c r="E92" s="5">
        <f>'[2]2020 data'!P32+'[2]2020 data'!Q32+'[2]2020 data'!R32</f>
        <v>54604</v>
      </c>
      <c r="F92" s="12">
        <f>'[2]2020 data'!AB32</f>
        <v>12159.638999999999</v>
      </c>
      <c r="G92" s="4">
        <f t="shared" si="4"/>
        <v>4.4905938408204396</v>
      </c>
    </row>
    <row r="93" spans="1:7" x14ac:dyDescent="0.25">
      <c r="A93" s="15">
        <f t="shared" si="5"/>
        <v>83</v>
      </c>
      <c r="C93" s="1" t="str">
        <f>'[2]2020 data'!B61</f>
        <v>Metropolitan Edison Company</v>
      </c>
      <c r="E93" s="5">
        <f>'[2]2020 data'!P61+'[2]2020 data'!Q61+'[2]2020 data'!R61</f>
        <v>63194</v>
      </c>
      <c r="F93" s="12">
        <f>'[2]2020 data'!AB61</f>
        <v>13838.504000000001</v>
      </c>
      <c r="G93" s="4">
        <f t="shared" si="4"/>
        <v>4.5665340704457646</v>
      </c>
    </row>
    <row r="94" spans="1:7" x14ac:dyDescent="0.25">
      <c r="A94" s="15">
        <f t="shared" si="5"/>
        <v>84</v>
      </c>
      <c r="C94" s="1" t="str">
        <f>'[2]2020 data'!B43</f>
        <v>Evergy Missouri West, Inc.</v>
      </c>
      <c r="E94" s="5">
        <f>'[2]2020 data'!P43+'[2]2020 data'!Q43+'[2]2020 data'!R43</f>
        <v>41380</v>
      </c>
      <c r="F94" s="12">
        <f>'[2]2020 data'!AB43</f>
        <v>9033.3889999999992</v>
      </c>
      <c r="G94" s="4">
        <f t="shared" si="4"/>
        <v>4.5807835796731444</v>
      </c>
    </row>
    <row r="95" spans="1:7" x14ac:dyDescent="0.25">
      <c r="A95" s="15">
        <f t="shared" si="5"/>
        <v>85</v>
      </c>
      <c r="C95" s="1" t="str">
        <f>'[2]2020 data'!B27</f>
        <v>Duke Energy Florida, LLC</v>
      </c>
      <c r="E95" s="5">
        <f>'[2]2020 data'!P27+'[2]2020 data'!Q27+'[2]2020 data'!R27</f>
        <v>198063</v>
      </c>
      <c r="F95" s="12">
        <f>'[2]2020 data'!AB27</f>
        <v>42249.536</v>
      </c>
      <c r="G95" s="4">
        <f t="shared" si="4"/>
        <v>4.687933140851535</v>
      </c>
    </row>
    <row r="96" spans="1:7" x14ac:dyDescent="0.25">
      <c r="A96" s="15">
        <f t="shared" si="5"/>
        <v>86</v>
      </c>
      <c r="C96" s="1" t="str">
        <f>'[2]2020 data'!B89</f>
        <v>Public Service Company of Colorado</v>
      </c>
      <c r="E96" s="5">
        <f>'[2]2020 data'!P89+'[2]2020 data'!Q89+'[2]2020 data'!R89</f>
        <v>172604</v>
      </c>
      <c r="F96" s="12">
        <f>'[2]2020 data'!AB89</f>
        <v>36454.004999999997</v>
      </c>
      <c r="G96" s="4">
        <f t="shared" si="4"/>
        <v>4.7348432634493802</v>
      </c>
    </row>
    <row r="97" spans="1:7" x14ac:dyDescent="0.25">
      <c r="A97" s="15">
        <f t="shared" si="5"/>
        <v>87</v>
      </c>
      <c r="C97" s="1" t="str">
        <f>'[2]2020 data'!B58</f>
        <v>Madison Gas and Electric Company</v>
      </c>
      <c r="E97" s="5">
        <f>'[2]2020 data'!P58+'[2]2020 data'!Q58+'[2]2020 data'!R58</f>
        <v>17038</v>
      </c>
      <c r="F97" s="12">
        <f>'[2]2020 data'!AB58</f>
        <v>3564.7020000000002</v>
      </c>
      <c r="G97" s="4">
        <f t="shared" si="4"/>
        <v>4.7796421692472464</v>
      </c>
    </row>
    <row r="98" spans="1:7" x14ac:dyDescent="0.25">
      <c r="A98" s="15">
        <f t="shared" si="5"/>
        <v>88</v>
      </c>
      <c r="C98" s="1" t="str">
        <f>'[2]2020 data'!B87</f>
        <v>Potomac Electric Power Company</v>
      </c>
      <c r="E98" s="5">
        <f>'[2]2020 data'!P87+'[2]2020 data'!Q87+'[2]2020 data'!R87</f>
        <v>109892</v>
      </c>
      <c r="F98" s="12">
        <f>'[2]2020 data'!AB87</f>
        <v>22944.615000000002</v>
      </c>
      <c r="G98" s="4">
        <f t="shared" si="4"/>
        <v>4.789446238256776</v>
      </c>
    </row>
    <row r="99" spans="1:7" x14ac:dyDescent="0.25">
      <c r="A99" s="15">
        <f t="shared" si="5"/>
        <v>89</v>
      </c>
      <c r="C99" s="1" t="str">
        <f>'[2]2020 data'!B83</f>
        <v>Pennsylvania Electric Company</v>
      </c>
      <c r="E99" s="5">
        <f>'[2]2020 data'!P83+'[2]2020 data'!Q83+'[2]2020 data'!R83</f>
        <v>66607</v>
      </c>
      <c r="F99" s="12">
        <f>'[2]2020 data'!AB83</f>
        <v>13302.021000000001</v>
      </c>
      <c r="G99" s="4">
        <f t="shared" si="4"/>
        <v>5.0072842314712931</v>
      </c>
    </row>
    <row r="100" spans="1:7" x14ac:dyDescent="0.25">
      <c r="A100" s="15">
        <f t="shared" si="5"/>
        <v>90</v>
      </c>
      <c r="C100" s="1" t="str">
        <f>'[2]2020 data'!B76</f>
        <v>Ohio Power Company</v>
      </c>
      <c r="E100" s="5">
        <f>'[2]2020 data'!P76+'[2]2020 data'!Q76+'[2]2020 data'!R76</f>
        <v>225281</v>
      </c>
      <c r="F100" s="12">
        <f>'[2]2020 data'!AB76</f>
        <v>44157.396000000001</v>
      </c>
      <c r="G100" s="4">
        <f t="shared" si="4"/>
        <v>5.1017727585204522</v>
      </c>
    </row>
    <row r="101" spans="1:7" x14ac:dyDescent="0.25">
      <c r="A101" s="15">
        <f t="shared" si="5"/>
        <v>91</v>
      </c>
      <c r="C101" s="1" t="str">
        <f>'[2]2020 data'!B82</f>
        <v>PECO Energy Company</v>
      </c>
      <c r="E101" s="5">
        <f>'[2]2020 data'!P82+'[2]2020 data'!Q82+'[2]2020 data'!R82</f>
        <v>183447</v>
      </c>
      <c r="F101" s="12">
        <f>'[2]2020 data'!AB82</f>
        <v>35506.546000000002</v>
      </c>
      <c r="G101" s="4">
        <f t="shared" si="4"/>
        <v>5.1665684406475352</v>
      </c>
    </row>
    <row r="102" spans="1:7" x14ac:dyDescent="0.25">
      <c r="A102" s="15">
        <f t="shared" si="5"/>
        <v>92</v>
      </c>
      <c r="C102" s="1" t="str">
        <f>'[2]2020 data'!B80</f>
        <v>Otter Tail Power Company</v>
      </c>
      <c r="E102" s="5">
        <f>'[2]2020 data'!P80+'[2]2020 data'!Q80+'[2]2020 data'!R80</f>
        <v>27752</v>
      </c>
      <c r="F102" s="12">
        <f>'[2]2020 data'!AB80</f>
        <v>5019.0640000000003</v>
      </c>
      <c r="G102" s="4">
        <f t="shared" si="4"/>
        <v>5.5293178170272386</v>
      </c>
    </row>
    <row r="103" spans="1:7" x14ac:dyDescent="0.25">
      <c r="A103" s="15">
        <f t="shared" si="5"/>
        <v>93</v>
      </c>
      <c r="C103" s="1" t="str">
        <f>'[2]2020 data'!B24</f>
        <v>Delmarva Power &amp; Light Company</v>
      </c>
      <c r="E103" s="5">
        <f>'[2]2020 data'!P24+'[2]2020 data'!Q24+'[2]2020 data'!R24</f>
        <v>68080</v>
      </c>
      <c r="F103" s="12">
        <f>'[2]2020 data'!AB24</f>
        <v>11998.66</v>
      </c>
      <c r="G103" s="4">
        <f t="shared" si="4"/>
        <v>5.6739669263067709</v>
      </c>
    </row>
    <row r="104" spans="1:7" x14ac:dyDescent="0.25">
      <c r="A104" s="15">
        <f t="shared" si="5"/>
        <v>94</v>
      </c>
      <c r="C104" s="1" t="str">
        <f>'[2]2020 data'!B94</f>
        <v>Puget Sound Energy, Inc.</v>
      </c>
      <c r="E104" s="5">
        <f>'[2]2020 data'!P94+'[2]2020 data'!Q94+'[2]2020 data'!R94</f>
        <v>159323</v>
      </c>
      <c r="F104" s="12">
        <f>'[2]2020 data'!AB94</f>
        <v>26963.759999999998</v>
      </c>
      <c r="G104" s="4">
        <f t="shared" si="4"/>
        <v>5.9087827513670206</v>
      </c>
    </row>
    <row r="105" spans="1:7" x14ac:dyDescent="0.25">
      <c r="A105" s="15">
        <f t="shared" si="5"/>
        <v>95</v>
      </c>
      <c r="C105" s="1" t="str">
        <f>'[2]2020 data'!B19</f>
        <v>Chugach Electric Association, Inc.</v>
      </c>
      <c r="E105" s="5">
        <f>'[2]2020 data'!P19+'[2]2020 data'!Q19+'[2]2020 data'!R19</f>
        <v>8200</v>
      </c>
      <c r="F105" s="12">
        <f>'[2]2020 data'!AB19</f>
        <v>1276.867</v>
      </c>
      <c r="G105" s="4">
        <f t="shared" si="4"/>
        <v>6.4219687720020957</v>
      </c>
    </row>
    <row r="106" spans="1:7" x14ac:dyDescent="0.25">
      <c r="A106" s="15">
        <f t="shared" si="5"/>
        <v>96</v>
      </c>
      <c r="C106" s="1" t="str">
        <f>'[2]2020 data'!B23</f>
        <v>Consumers Energy Company</v>
      </c>
      <c r="E106" s="5">
        <f>'[2]2020 data'!P23+'[2]2020 data'!Q23+'[2]2020 data'!R23</f>
        <v>247243</v>
      </c>
      <c r="F106" s="12">
        <f>'[2]2020 data'!AB23</f>
        <v>36288.07</v>
      </c>
      <c r="G106" s="4">
        <f t="shared" si="4"/>
        <v>6.8133411338767811</v>
      </c>
    </row>
    <row r="107" spans="1:7" x14ac:dyDescent="0.25">
      <c r="A107" s="15">
        <f t="shared" si="5"/>
        <v>97</v>
      </c>
      <c r="C107" s="1" t="str">
        <f>'[2]2020 data'!B47</f>
        <v>Golden State Water Company</v>
      </c>
      <c r="E107" s="5">
        <f>'[2]2020 data'!P47+'[2]2020 data'!Q47+'[2]2020 data'!R47</f>
        <v>478</v>
      </c>
      <c r="F107" s="12">
        <f>'[2]2020 data'!AB47</f>
        <v>68.113</v>
      </c>
      <c r="G107" s="4">
        <f t="shared" ref="G107:G132" si="6">E107/F107</f>
        <v>7.0177499155814607</v>
      </c>
    </row>
    <row r="108" spans="1:7" x14ac:dyDescent="0.25">
      <c r="A108" s="15">
        <f t="shared" ref="A108:A132" si="7">1+A107</f>
        <v>98</v>
      </c>
      <c r="C108" s="1" t="str">
        <f>'[2]2020 data'!B81</f>
        <v>Pacific Gas and Electric Company</v>
      </c>
      <c r="E108" s="5">
        <f>'[2]2020 data'!P81+'[2]2020 data'!Q81+'[2]2020 data'!R81</f>
        <v>685365</v>
      </c>
      <c r="F108" s="12">
        <f>'[2]2020 data'!AB81</f>
        <v>97121.15</v>
      </c>
      <c r="G108" s="4">
        <f t="shared" si="6"/>
        <v>7.0568048257253961</v>
      </c>
    </row>
    <row r="109" spans="1:7" x14ac:dyDescent="0.25">
      <c r="A109" s="15">
        <f t="shared" si="7"/>
        <v>99</v>
      </c>
      <c r="C109" s="1" t="str">
        <f>'[2]2020 data'!B25</f>
        <v>DTE Electric Company</v>
      </c>
      <c r="E109" s="5">
        <f>'[2]2020 data'!P25+'[2]2020 data'!Q25+'[2]2020 data'!R25</f>
        <v>310143</v>
      </c>
      <c r="F109" s="12">
        <f>'[2]2020 data'!AB25</f>
        <v>42437.016000000003</v>
      </c>
      <c r="G109" s="4">
        <f t="shared" si="6"/>
        <v>7.3083131009965445</v>
      </c>
    </row>
    <row r="110" spans="1:7" x14ac:dyDescent="0.25">
      <c r="A110" s="15">
        <f t="shared" si="7"/>
        <v>100</v>
      </c>
      <c r="C110" s="1" t="str">
        <f>'[2]2020 data'!B118</f>
        <v>Upper Peninsula Power Company</v>
      </c>
      <c r="E110" s="5">
        <f>'[2]2020 data'!P118+'[2]2020 data'!Q118+'[2]2020 data'!R118</f>
        <v>6555</v>
      </c>
      <c r="F110" s="12">
        <f>'[2]2020 data'!AB118</f>
        <v>824.92600000000004</v>
      </c>
      <c r="G110" s="4">
        <f t="shared" si="6"/>
        <v>7.9461672925813946</v>
      </c>
    </row>
    <row r="111" spans="1:7" x14ac:dyDescent="0.25">
      <c r="A111" s="15">
        <f t="shared" si="7"/>
        <v>101</v>
      </c>
      <c r="C111" s="1" t="str">
        <f>'[2]2020 data'!B101</f>
        <v>Southern California Edison Company</v>
      </c>
      <c r="E111" s="5">
        <f>'[2]2020 data'!P101+'[2]2020 data'!Q101+'[2]2020 data'!R101</f>
        <v>701015</v>
      </c>
      <c r="F111" s="12">
        <f>'[2]2020 data'!AB101</f>
        <v>87692.929000000004</v>
      </c>
      <c r="G111" s="4">
        <f t="shared" si="6"/>
        <v>7.9939740637469185</v>
      </c>
    </row>
    <row r="112" spans="1:7" x14ac:dyDescent="0.25">
      <c r="A112" s="15">
        <f t="shared" si="7"/>
        <v>102</v>
      </c>
      <c r="C112" s="1" t="str">
        <f>'[2]2020 data'!B90</f>
        <v>Public Service Company of New Hampshire</v>
      </c>
      <c r="E112" s="5">
        <f>'[2]2020 data'!P90+'[2]2020 data'!Q90+'[2]2020 data'!R90</f>
        <v>68371</v>
      </c>
      <c r="F112" s="12">
        <f>'[2]2020 data'!AB90</f>
        <v>8397.9330000000009</v>
      </c>
      <c r="G112" s="4">
        <f t="shared" si="6"/>
        <v>8.1414081298338523</v>
      </c>
    </row>
    <row r="113" spans="1:7" x14ac:dyDescent="0.25">
      <c r="A113" s="15">
        <f t="shared" si="7"/>
        <v>103</v>
      </c>
      <c r="C113" s="1" t="str">
        <f>'[2]2020 data'!B53</f>
        <v>Jersey Central Power &amp; Light Company</v>
      </c>
      <c r="E113" s="5">
        <f>'[2]2020 data'!P53+'[2]2020 data'!Q53+'[2]2020 data'!R53</f>
        <v>173137</v>
      </c>
      <c r="F113" s="12">
        <f>'[2]2020 data'!AB53</f>
        <v>19996.63</v>
      </c>
      <c r="G113" s="4">
        <f t="shared" si="6"/>
        <v>8.6583089250538716</v>
      </c>
    </row>
    <row r="114" spans="1:7" x14ac:dyDescent="0.25">
      <c r="A114" s="15">
        <f t="shared" si="7"/>
        <v>104</v>
      </c>
      <c r="C114" s="1" t="str">
        <f>'[2]2020 data'!B97</f>
        <v>San Diego Gas &amp; Electric Company</v>
      </c>
      <c r="E114" s="5">
        <f>'[2]2020 data'!P97+'[2]2020 data'!Q97+'[2]2020 data'!R97</f>
        <v>221655</v>
      </c>
      <c r="F114" s="12">
        <f>'[2]2020 data'!AB97</f>
        <v>24743.057000000001</v>
      </c>
      <c r="G114" s="4">
        <f t="shared" si="6"/>
        <v>8.958270596878954</v>
      </c>
    </row>
    <row r="115" spans="1:7" x14ac:dyDescent="0.25">
      <c r="A115" s="15">
        <f t="shared" si="7"/>
        <v>105</v>
      </c>
      <c r="C115" s="1" t="str">
        <f>'[2]2020 data'!B115</f>
        <v>Unitil Energy Systems, Inc.</v>
      </c>
      <c r="E115" s="5">
        <f>'[2]2020 data'!P115+'[2]2020 data'!Q115+'[2]2020 data'!R115</f>
        <v>11706</v>
      </c>
      <c r="F115" s="12">
        <f>'[2]2020 data'!AB115</f>
        <v>1202.7760000000001</v>
      </c>
      <c r="G115" s="4">
        <f t="shared" si="6"/>
        <v>9.7324855168377145</v>
      </c>
    </row>
    <row r="116" spans="1:7" x14ac:dyDescent="0.25">
      <c r="A116" s="15">
        <f t="shared" si="7"/>
        <v>106</v>
      </c>
      <c r="C116" s="1" t="str">
        <f>'[2]2020 data'!B108</f>
        <v>The Connecticut Light and Power Company</v>
      </c>
      <c r="E116" s="5">
        <f>'[2]2020 data'!P108+'[2]2020 data'!Q108+'[2]2020 data'!R108</f>
        <v>286322</v>
      </c>
      <c r="F116" s="12">
        <f>'[2]2020 data'!AB108</f>
        <v>27642.921999999999</v>
      </c>
      <c r="G116" s="4">
        <f t="shared" si="6"/>
        <v>10.357877506581975</v>
      </c>
    </row>
    <row r="117" spans="1:7" x14ac:dyDescent="0.25">
      <c r="A117" s="15">
        <f t="shared" si="7"/>
        <v>107</v>
      </c>
      <c r="C117" s="1" t="str">
        <f>'[2]2020 data'!B96</f>
        <v>Rockland Electric Company</v>
      </c>
      <c r="E117" s="5">
        <f>'[2]2020 data'!P96+'[2]2020 data'!Q96+'[2]2020 data'!R96</f>
        <v>15614</v>
      </c>
      <c r="F117" s="12">
        <f>'[2]2020 data'!AB96</f>
        <v>1493.921</v>
      </c>
      <c r="G117" s="4">
        <f t="shared" si="6"/>
        <v>10.451690551240661</v>
      </c>
    </row>
    <row r="118" spans="1:7" x14ac:dyDescent="0.25">
      <c r="A118" s="15">
        <f t="shared" si="7"/>
        <v>108</v>
      </c>
      <c r="C118" s="1" t="str">
        <f>'[2]2020 data'!B93</f>
        <v>Public Service Electric and Gas Company</v>
      </c>
      <c r="E118" s="5">
        <f>'[2]2020 data'!P93+'[2]2020 data'!Q93+'[2]2020 data'!R93</f>
        <v>429366</v>
      </c>
      <c r="F118" s="12">
        <f>'[2]2020 data'!AB93</f>
        <v>39836.214999999997</v>
      </c>
      <c r="G118" s="4">
        <f t="shared" si="6"/>
        <v>10.778283027140004</v>
      </c>
    </row>
    <row r="119" spans="1:7" x14ac:dyDescent="0.25">
      <c r="A119" s="15">
        <f t="shared" si="7"/>
        <v>109</v>
      </c>
      <c r="C119" s="1" t="str">
        <f>'[2]2020 data'!B68</f>
        <v>New York State Electric &amp; Gas Corporation</v>
      </c>
      <c r="E119" s="5">
        <f>'[2]2020 data'!P68+'[2]2020 data'!Q68+'[2]2020 data'!R68</f>
        <v>173692</v>
      </c>
      <c r="F119" s="12">
        <f>'[2]2020 data'!AB68</f>
        <v>16112.096</v>
      </c>
      <c r="G119" s="4">
        <f t="shared" si="6"/>
        <v>10.78022375239075</v>
      </c>
    </row>
    <row r="120" spans="1:7" x14ac:dyDescent="0.25">
      <c r="A120" s="15">
        <f t="shared" si="7"/>
        <v>110</v>
      </c>
      <c r="C120" s="1" t="str">
        <f>'[2]2020 data'!B5</f>
        <v>AES Ohio</v>
      </c>
      <c r="E120" s="5">
        <f>'[2]2020 data'!P5+'[2]2020 data'!Q5+'[2]2020 data'!R5</f>
        <v>49640</v>
      </c>
      <c r="F120" s="12">
        <f>'[2]2020 data'!AB5</f>
        <v>4487.4669999999996</v>
      </c>
      <c r="G120" s="4">
        <f t="shared" si="6"/>
        <v>11.061919786819603</v>
      </c>
    </row>
    <row r="121" spans="1:7" x14ac:dyDescent="0.25">
      <c r="A121" s="15">
        <f t="shared" si="7"/>
        <v>111</v>
      </c>
      <c r="C121" s="1" t="str">
        <f>'[2]2020 data'!B10</f>
        <v>Atlantic City Electric Company</v>
      </c>
      <c r="E121" s="5">
        <f>'[2]2020 data'!P10+'[2]2020 data'!Q10+'[2]2020 data'!R10</f>
        <v>115962</v>
      </c>
      <c r="F121" s="12">
        <f>'[2]2020 data'!AB10</f>
        <v>9322.9159999999993</v>
      </c>
      <c r="G121" s="4">
        <f t="shared" si="6"/>
        <v>12.438383012353647</v>
      </c>
    </row>
    <row r="122" spans="1:7" x14ac:dyDescent="0.25">
      <c r="A122" s="15">
        <f t="shared" si="7"/>
        <v>112</v>
      </c>
      <c r="C122" s="1" t="str">
        <f>'[2]2020 data'!B95</f>
        <v>Rochester Gas and Electric Co</v>
      </c>
      <c r="E122" s="5">
        <f>'[2]2020 data'!P95+'[2]2020 data'!Q95+'[2]2020 data'!R95</f>
        <v>90614</v>
      </c>
      <c r="F122" s="12">
        <f>'[2]2020 data'!AB95</f>
        <v>7088.36</v>
      </c>
      <c r="G122" s="4">
        <f t="shared" si="6"/>
        <v>12.783492937717611</v>
      </c>
    </row>
    <row r="123" spans="1:7" x14ac:dyDescent="0.25">
      <c r="A123" s="15">
        <f t="shared" si="7"/>
        <v>113</v>
      </c>
      <c r="C123" s="1" t="str">
        <f>'[2]2020 data'!B22</f>
        <v>Consolidated Edison Company of New York, Inc.</v>
      </c>
      <c r="E123" s="5">
        <f>'[2]2020 data'!P22+'[2]2020 data'!Q22+'[2]2020 data'!R22</f>
        <v>602431</v>
      </c>
      <c r="F123" s="12">
        <f>'[2]2020 data'!AB22</f>
        <v>42902.313999999998</v>
      </c>
      <c r="G123" s="4">
        <f t="shared" si="6"/>
        <v>14.041923239851352</v>
      </c>
    </row>
    <row r="124" spans="1:7" x14ac:dyDescent="0.25">
      <c r="A124" s="15">
        <f t="shared" si="7"/>
        <v>114</v>
      </c>
      <c r="C124" s="1" t="str">
        <f>'[2]2020 data'!B79</f>
        <v>Orange and Rockland Utilities, Inc.</v>
      </c>
      <c r="E124" s="5">
        <f>'[2]2020 data'!P79+'[2]2020 data'!Q79+'[2]2020 data'!R79</f>
        <v>59499</v>
      </c>
      <c r="F124" s="12">
        <f>'[2]2020 data'!AB79</f>
        <v>4033.5479999999998</v>
      </c>
      <c r="G124" s="4">
        <f t="shared" si="6"/>
        <v>14.751033085511814</v>
      </c>
    </row>
    <row r="125" spans="1:7" x14ac:dyDescent="0.25">
      <c r="A125" s="15">
        <f t="shared" si="7"/>
        <v>115</v>
      </c>
      <c r="C125" s="1" t="str">
        <f>'[2]2020 data'!B74</f>
        <v>NSTAR Electric Company</v>
      </c>
      <c r="E125" s="5">
        <f>'[2]2020 data'!P74+'[2]2020 data'!Q74+'[2]2020 data'!R74</f>
        <v>388586</v>
      </c>
      <c r="F125" s="12">
        <f>'[2]2020 data'!AB74</f>
        <v>23918.642</v>
      </c>
      <c r="G125" s="4">
        <f t="shared" si="6"/>
        <v>16.246156449851959</v>
      </c>
    </row>
    <row r="126" spans="1:7" x14ac:dyDescent="0.25">
      <c r="A126" s="15">
        <f t="shared" si="7"/>
        <v>116</v>
      </c>
      <c r="C126" s="1" t="str">
        <f>'[2]2020 data'!B44</f>
        <v>Fitchburg Gas and Electric Light Company</v>
      </c>
      <c r="E126" s="5">
        <f>'[2]2020 data'!P44+'[2]2020 data'!Q44+'[2]2020 data'!R44</f>
        <v>8302</v>
      </c>
      <c r="F126" s="12">
        <f>'[2]2020 data'!AB44</f>
        <v>463.54300000000001</v>
      </c>
      <c r="G126" s="4">
        <f t="shared" si="6"/>
        <v>17.909881068207266</v>
      </c>
    </row>
    <row r="127" spans="1:7" x14ac:dyDescent="0.25">
      <c r="A127" s="15">
        <f t="shared" si="7"/>
        <v>117</v>
      </c>
      <c r="C127" s="1" t="str">
        <f>'[2]2020 data'!B111</f>
        <v>The United Illuminating Company</v>
      </c>
      <c r="E127" s="5">
        <f>'[2]2020 data'!P111+'[2]2020 data'!Q111+'[2]2020 data'!R111</f>
        <v>86342</v>
      </c>
      <c r="F127" s="12">
        <f>'[2]2020 data'!AB111</f>
        <v>4812.9399999999996</v>
      </c>
      <c r="G127" s="4">
        <f t="shared" si="6"/>
        <v>17.939554617344079</v>
      </c>
    </row>
    <row r="128" spans="1:7" x14ac:dyDescent="0.25">
      <c r="A128" s="15">
        <f t="shared" si="7"/>
        <v>118</v>
      </c>
      <c r="C128" s="1" t="str">
        <f>'[2]2020 data'!B66</f>
        <v>Narragansett Electric Company</v>
      </c>
      <c r="E128" s="5">
        <f>'[2]2020 data'!P66+'[2]2020 data'!Q66+'[2]2020 data'!R66</f>
        <v>142569</v>
      </c>
      <c r="F128" s="12">
        <f>'[2]2020 data'!AB66</f>
        <v>7219.6589999999997</v>
      </c>
      <c r="G128" s="4">
        <f t="shared" si="6"/>
        <v>19.747331556795135</v>
      </c>
    </row>
    <row r="129" spans="1:7" ht="19.5" x14ac:dyDescent="0.35">
      <c r="A129" s="15">
        <f t="shared" si="7"/>
        <v>119</v>
      </c>
      <c r="C129" s="1" t="str">
        <f>'[2]2020 data'!B59</f>
        <v>Massachusetts Electric Company</v>
      </c>
      <c r="D129" s="6"/>
      <c r="E129" s="5">
        <f>'[2]2020 data'!P59+'[2]2020 data'!Q59+'[2]2020 data'!R59</f>
        <v>431280</v>
      </c>
      <c r="F129" s="12">
        <f>'[2]2020 data'!AB59</f>
        <v>18933.792000000001</v>
      </c>
      <c r="G129" s="4">
        <f t="shared" si="6"/>
        <v>22.778321426579524</v>
      </c>
    </row>
    <row r="130" spans="1:7" x14ac:dyDescent="0.25">
      <c r="A130" s="15">
        <f t="shared" si="7"/>
        <v>120</v>
      </c>
      <c r="C130" s="1" t="str">
        <f>'[2]2020 data'!B16</f>
        <v>Central Hudson Gas &amp; Electric Corporation</v>
      </c>
      <c r="E130" s="5">
        <f>'[2]2020 data'!P16+'[2]2020 data'!Q16+'[2]2020 data'!R16</f>
        <v>78693</v>
      </c>
      <c r="F130" s="12">
        <f>'[2]2020 data'!AB16</f>
        <v>2639.4360000000001</v>
      </c>
      <c r="G130" s="4">
        <f t="shared" si="6"/>
        <v>29.814323969211603</v>
      </c>
    </row>
    <row r="131" spans="1:7" ht="19.5" x14ac:dyDescent="0.35">
      <c r="A131" s="15">
        <f t="shared" si="7"/>
        <v>121</v>
      </c>
      <c r="C131" s="1" t="str">
        <f>'[2]2020 data'!B69</f>
        <v>Niagara Mohawk Power Corporation</v>
      </c>
      <c r="D131" s="6"/>
      <c r="E131" s="5">
        <f>'[2]2020 data'!P69+'[2]2020 data'!Q69+'[2]2020 data'!R69</f>
        <v>452242</v>
      </c>
      <c r="F131" s="12">
        <f>'[2]2020 data'!AB69</f>
        <v>14530.896000000001</v>
      </c>
      <c r="G131" s="4">
        <f t="shared" si="6"/>
        <v>31.122788298808278</v>
      </c>
    </row>
    <row r="132" spans="1:7" x14ac:dyDescent="0.25">
      <c r="A132" s="15">
        <f t="shared" si="7"/>
        <v>122</v>
      </c>
      <c r="C132" s="1" t="str">
        <f>'[2]2020 data'!B17</f>
        <v>Central Maine Power Company</v>
      </c>
      <c r="E132" s="5">
        <f>'[2]2020 data'!P17+'[2]2020 data'!Q17+'[2]2020 data'!R17</f>
        <v>78163</v>
      </c>
      <c r="F132" s="12">
        <f>'[2]2020 data'!AB17</f>
        <v>254.44</v>
      </c>
      <c r="G132" s="4">
        <f t="shared" si="6"/>
        <v>307.19619556673479</v>
      </c>
    </row>
    <row r="133" spans="1:7" x14ac:dyDescent="0.25">
      <c r="E133" s="5"/>
      <c r="G133" s="4"/>
    </row>
    <row r="134" spans="1:7" x14ac:dyDescent="0.25">
      <c r="E134" s="5"/>
      <c r="G134" s="4"/>
    </row>
    <row r="135" spans="1:7" x14ac:dyDescent="0.25">
      <c r="E135" s="5"/>
      <c r="G135" s="4"/>
    </row>
    <row r="136" spans="1:7" x14ac:dyDescent="0.25">
      <c r="C136" s="21" t="s">
        <v>10</v>
      </c>
      <c r="D136" s="21"/>
      <c r="E136" s="9">
        <f>SUM(E11:E132)</f>
        <v>12006257</v>
      </c>
      <c r="F136" s="14">
        <f>SUM(F11:F132)</f>
        <v>3015289.023</v>
      </c>
      <c r="G136" s="10">
        <f>E136/F136</f>
        <v>3.9817930912820492</v>
      </c>
    </row>
    <row r="137" spans="1:7" x14ac:dyDescent="0.25">
      <c r="C137" s="21"/>
      <c r="D137" s="21"/>
      <c r="E137" s="21"/>
      <c r="F137" s="45"/>
      <c r="G137" s="21"/>
    </row>
    <row r="138" spans="1:7" x14ac:dyDescent="0.25">
      <c r="C138" s="21" t="s">
        <v>11</v>
      </c>
      <c r="D138" s="21"/>
      <c r="E138" s="9">
        <f>AVERAGE(E11:E132)</f>
        <v>98411.942622950824</v>
      </c>
      <c r="F138" s="14">
        <f>AVERAGE(F11:F132)</f>
        <v>24715.483795081967</v>
      </c>
      <c r="G138" s="10">
        <f>AVERAGE(G11:G132)</f>
        <v>7.4294015123190214</v>
      </c>
    </row>
  </sheetData>
  <mergeCells count="6">
    <mergeCell ref="A2:G2"/>
    <mergeCell ref="A3:G3"/>
    <mergeCell ref="A4:G4"/>
    <mergeCell ref="A5:G5"/>
    <mergeCell ref="A7:G7"/>
    <mergeCell ref="A6:G6"/>
  </mergeCells>
  <pageMargins left="0.7" right="0.7" top="0.75" bottom="0.75" header="0.3" footer="0.3"/>
  <pageSetup scale="75" orientation="portrait" r:id="rId1"/>
  <headerFooter>
    <oddHeader>&amp;RExhibit BRS-15
2022 Rate Case
Page &amp;P of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26"/>
  <sheetViews>
    <sheetView view="pageLayout" zoomScaleNormal="100" workbookViewId="0">
      <selection activeCell="A7" sqref="A7:G7"/>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16</v>
      </c>
      <c r="B4" s="72"/>
      <c r="C4" s="72"/>
      <c r="D4" s="72"/>
      <c r="E4" s="72"/>
      <c r="F4" s="72"/>
      <c r="G4" s="72"/>
    </row>
    <row r="5" spans="1:7" ht="15.4" x14ac:dyDescent="0.35">
      <c r="A5" s="72" t="s">
        <v>17</v>
      </c>
      <c r="B5" s="72"/>
      <c r="C5" s="72"/>
      <c r="D5" s="72"/>
      <c r="E5" s="72"/>
      <c r="F5" s="72"/>
      <c r="G5" s="72"/>
    </row>
    <row r="6" spans="1:7" ht="15.4" x14ac:dyDescent="0.35">
      <c r="A6" s="72" t="s">
        <v>18</v>
      </c>
      <c r="B6" s="73"/>
      <c r="C6" s="73"/>
      <c r="D6" s="73"/>
      <c r="E6" s="73"/>
      <c r="F6" s="73"/>
      <c r="G6" s="73"/>
    </row>
    <row r="7" spans="1:7" ht="15.4" x14ac:dyDescent="0.35">
      <c r="A7" s="72">
        <v>2021</v>
      </c>
      <c r="B7" s="72"/>
      <c r="C7" s="72"/>
      <c r="D7" s="72"/>
      <c r="E7" s="72"/>
      <c r="F7" s="72"/>
      <c r="G7" s="72"/>
    </row>
    <row r="10" spans="1:7" ht="33.75" customHeight="1" thickBot="1" x14ac:dyDescent="0.4">
      <c r="A10" s="3" t="s">
        <v>5</v>
      </c>
      <c r="B10" s="2"/>
      <c r="C10" s="3" t="s">
        <v>6</v>
      </c>
      <c r="D10" s="2"/>
      <c r="E10" s="3" t="s">
        <v>19</v>
      </c>
      <c r="F10" s="11" t="s">
        <v>8</v>
      </c>
      <c r="G10" s="3" t="s">
        <v>9</v>
      </c>
    </row>
    <row r="11" spans="1:7" ht="15.4" x14ac:dyDescent="0.35">
      <c r="A11" s="15">
        <v>1</v>
      </c>
      <c r="C11" s="1" t="str">
        <f>'2021 data'!B75</f>
        <v>Oncor Electric Delivery Company LLC</v>
      </c>
      <c r="E11" s="5">
        <f>'2021 data'!P75+'2021 data'!Q75+'2021 data'!R75</f>
        <v>67693</v>
      </c>
      <c r="F11" s="12">
        <f>'2021 data'!AB75</f>
        <v>135522.38800000001</v>
      </c>
      <c r="G11" s="4">
        <f t="shared" ref="G11:G42" si="0">E11/F11</f>
        <v>0.49949680638744348</v>
      </c>
    </row>
    <row r="12" spans="1:7" ht="15.4" x14ac:dyDescent="0.35">
      <c r="A12" s="15">
        <f>1+A11</f>
        <v>2</v>
      </c>
      <c r="C12" s="1" t="str">
        <f>'2021 data'!B19</f>
        <v>Cheyenne Light, Fuel and Power Company</v>
      </c>
      <c r="E12" s="5">
        <f>'2021 data'!P19+'2021 data'!Q19+'2021 data'!R19</f>
        <v>1075</v>
      </c>
      <c r="F12" s="12">
        <f>'2021 data'!AB19</f>
        <v>1873.057</v>
      </c>
      <c r="G12" s="4">
        <f t="shared" si="0"/>
        <v>0.5739280758674189</v>
      </c>
    </row>
    <row r="13" spans="1:7" ht="15.4" x14ac:dyDescent="0.35">
      <c r="A13" s="15">
        <f t="shared" ref="A13:A76" si="1">1+A12</f>
        <v>3</v>
      </c>
      <c r="C13" s="1" t="str">
        <f>'2021 data'!B16</f>
        <v>CenterPoint Energy Houston Electric, LLC</v>
      </c>
      <c r="E13" s="5">
        <f>'2021 data'!P16+'2021 data'!Q16+'2021 data'!R16</f>
        <v>57854</v>
      </c>
      <c r="F13" s="12">
        <f>'2021 data'!AB16</f>
        <v>96898.452999999994</v>
      </c>
      <c r="G13" s="4">
        <f t="shared" si="0"/>
        <v>0.59705803559113579</v>
      </c>
    </row>
    <row r="14" spans="1:7" ht="15.4" x14ac:dyDescent="0.35">
      <c r="A14" s="15">
        <f t="shared" si="1"/>
        <v>4</v>
      </c>
      <c r="C14" s="1" t="str">
        <f>'2021 data'!B110</f>
        <v>Wheeling Power Company</v>
      </c>
      <c r="E14" s="5">
        <f>'2021 data'!P110+'2021 data'!Q110+'2021 data'!R110</f>
        <v>3502</v>
      </c>
      <c r="F14" s="12">
        <f>'2021 data'!AB110</f>
        <v>5063.4870000000001</v>
      </c>
      <c r="G14" s="4">
        <f t="shared" si="0"/>
        <v>0.69161824647718062</v>
      </c>
    </row>
    <row r="15" spans="1:7" ht="15.4" x14ac:dyDescent="0.35">
      <c r="A15" s="15">
        <f t="shared" si="1"/>
        <v>5</v>
      </c>
      <c r="C15" s="1" t="str">
        <f>'2021 data'!B60</f>
        <v>Minnesota Power Enterprises, Inc.</v>
      </c>
      <c r="E15" s="5">
        <f>'2021 data'!P60+'2021 data'!Q60+'2021 data'!R60</f>
        <v>12698</v>
      </c>
      <c r="F15" s="12">
        <f>'2021 data'!AB60</f>
        <v>15391.694</v>
      </c>
      <c r="G15" s="4">
        <f t="shared" si="0"/>
        <v>0.82499041366077053</v>
      </c>
    </row>
    <row r="16" spans="1:7" ht="15.4" x14ac:dyDescent="0.35">
      <c r="A16" s="15">
        <f t="shared" si="1"/>
        <v>6</v>
      </c>
      <c r="C16" s="1" t="str">
        <f>'2021 data'!B15</f>
        <v>Black Hills Power, Inc.</v>
      </c>
      <c r="E16" s="5">
        <f>'2021 data'!P15+'2021 data'!Q15+'2021 data'!R15</f>
        <v>2667</v>
      </c>
      <c r="F16" s="12">
        <f>'2021 data'!AB15</f>
        <v>3157.8229999999999</v>
      </c>
      <c r="G16" s="4">
        <f t="shared" si="0"/>
        <v>0.84456918579667073</v>
      </c>
    </row>
    <row r="17" spans="1:7" ht="15.4" x14ac:dyDescent="0.35">
      <c r="A17" s="15">
        <f t="shared" si="1"/>
        <v>7</v>
      </c>
      <c r="C17" s="1" t="str">
        <f>'2021 data'!B30</f>
        <v>Duke Energy Indiana, LLC</v>
      </c>
      <c r="E17" s="5">
        <f>'2021 data'!P30+'2021 data'!Q30+'2021 data'!R30</f>
        <v>29314</v>
      </c>
      <c r="F17" s="12">
        <f>'2021 data'!AB30</f>
        <v>31387.768</v>
      </c>
      <c r="G17" s="4">
        <f t="shared" si="0"/>
        <v>0.93393069554993524</v>
      </c>
    </row>
    <row r="18" spans="1:7" ht="15.4" x14ac:dyDescent="0.35">
      <c r="A18" s="15">
        <f t="shared" si="1"/>
        <v>8</v>
      </c>
      <c r="C18" s="1" t="str">
        <f>'2021 data'!B51</f>
        <v>Indiana Michigan Power Company</v>
      </c>
      <c r="E18" s="5">
        <f>'2021 data'!P51+'2021 data'!Q51+'2021 data'!R51</f>
        <v>24066</v>
      </c>
      <c r="F18" s="12">
        <f>'2021 data'!AB51</f>
        <v>24830.401999999998</v>
      </c>
      <c r="G18" s="4">
        <f t="shared" si="0"/>
        <v>0.96921507754888547</v>
      </c>
    </row>
    <row r="19" spans="1:7" ht="15.4" x14ac:dyDescent="0.35">
      <c r="A19" s="15">
        <f t="shared" si="1"/>
        <v>9</v>
      </c>
      <c r="C19" s="1" t="str">
        <f>'2021 data'!B55</f>
        <v>Kingsport Power Company</v>
      </c>
      <c r="E19" s="5">
        <f>'2021 data'!P55+'2021 data'!Q55+'2021 data'!R55</f>
        <v>1581</v>
      </c>
      <c r="F19" s="12">
        <f>'2021 data'!AB55</f>
        <v>1626.549</v>
      </c>
      <c r="G19" s="4">
        <f t="shared" si="0"/>
        <v>0.97199653991364543</v>
      </c>
    </row>
    <row r="20" spans="1:7" ht="15.4" x14ac:dyDescent="0.35">
      <c r="A20" s="15">
        <f t="shared" si="1"/>
        <v>10</v>
      </c>
      <c r="C20" s="1" t="str">
        <f>'2021 data'!B46</f>
        <v>Florida Power &amp; Light Company</v>
      </c>
      <c r="E20" s="5">
        <f>'2021 data'!P46+'2021 data'!Q46+'2021 data'!R46</f>
        <v>126021</v>
      </c>
      <c r="F20" s="12">
        <f>'2021 data'!AB46</f>
        <v>122767.431</v>
      </c>
      <c r="G20" s="4">
        <f t="shared" si="0"/>
        <v>1.0265018903914345</v>
      </c>
    </row>
    <row r="21" spans="1:7" ht="15.4" x14ac:dyDescent="0.35">
      <c r="A21" s="15">
        <f t="shared" si="1"/>
        <v>11</v>
      </c>
      <c r="C21" s="1" t="str">
        <f>'2021 data'!B14</f>
        <v>Black Hills Colorado Electric, Inc.</v>
      </c>
      <c r="E21" s="5">
        <f>'2021 data'!P14+'2021 data'!Q14+'2021 data'!R14</f>
        <v>2774</v>
      </c>
      <c r="F21" s="12">
        <f>'2021 data'!AB14</f>
        <v>2574.0169999999998</v>
      </c>
      <c r="G21" s="4">
        <f t="shared" si="0"/>
        <v>1.0776929600698053</v>
      </c>
    </row>
    <row r="22" spans="1:7" ht="15.4" x14ac:dyDescent="0.35">
      <c r="A22" s="15">
        <f t="shared" si="1"/>
        <v>12</v>
      </c>
      <c r="C22" s="1" t="str">
        <f>'2021 data'!B67</f>
        <v>Northern Indiana Public Service Company</v>
      </c>
      <c r="E22" s="5">
        <f>'2021 data'!P67+'2021 data'!Q67+'2021 data'!R67</f>
        <v>17199</v>
      </c>
      <c r="F22" s="12">
        <f>'2021 data'!AB67</f>
        <v>15731.66</v>
      </c>
      <c r="G22" s="4">
        <f t="shared" si="0"/>
        <v>1.0932730557360126</v>
      </c>
    </row>
    <row r="23" spans="1:7" ht="15.4" x14ac:dyDescent="0.35">
      <c r="A23" s="15">
        <f t="shared" si="1"/>
        <v>13</v>
      </c>
      <c r="C23" s="1" t="str">
        <f>'2021 data'!B61</f>
        <v>Mississippi Power Company</v>
      </c>
      <c r="E23" s="5">
        <f>'2021 data'!P61+'2021 data'!Q61+'2021 data'!R61</f>
        <v>19568</v>
      </c>
      <c r="F23" s="12">
        <f>'2021 data'!AB61</f>
        <v>17607.280999999999</v>
      </c>
      <c r="G23" s="4">
        <f t="shared" si="0"/>
        <v>1.1113584204170992</v>
      </c>
    </row>
    <row r="24" spans="1:7" ht="15.4" x14ac:dyDescent="0.35">
      <c r="A24" s="15">
        <f t="shared" si="1"/>
        <v>14</v>
      </c>
      <c r="C24" s="1" t="str">
        <f>'2021 data'!B33</f>
        <v>Duke Energy Progress, LLC</v>
      </c>
      <c r="E24" s="5">
        <f>'2021 data'!P33+'2021 data'!Q33+'2021 data'!R33</f>
        <v>76293</v>
      </c>
      <c r="F24" s="12">
        <f>'2021 data'!AB33</f>
        <v>66882.263000000006</v>
      </c>
      <c r="G24" s="4">
        <f t="shared" si="0"/>
        <v>1.140706019471859</v>
      </c>
    </row>
    <row r="25" spans="1:7" s="6" customFormat="1" ht="17.649999999999999" x14ac:dyDescent="0.35">
      <c r="A25" s="15">
        <f t="shared" si="1"/>
        <v>15</v>
      </c>
      <c r="C25" s="1" t="str">
        <f>'2021 data'!B53</f>
        <v>Kentucky Power Company</v>
      </c>
      <c r="D25" s="1"/>
      <c r="E25" s="5">
        <f>'2021 data'!P53+'2021 data'!Q53+'2021 data'!R53</f>
        <v>7702</v>
      </c>
      <c r="F25" s="12">
        <f>'2021 data'!AB53</f>
        <v>5980.7640000000001</v>
      </c>
      <c r="G25" s="4">
        <f t="shared" si="0"/>
        <v>1.287795338521968</v>
      </c>
    </row>
    <row r="26" spans="1:7" ht="15.4" x14ac:dyDescent="0.35">
      <c r="A26" s="15">
        <f t="shared" si="1"/>
        <v>16</v>
      </c>
      <c r="C26" s="1" t="str">
        <f>'2021 data'!B58</f>
        <v>MDU Resources Group, Inc.</v>
      </c>
      <c r="E26" s="5">
        <f>'2021 data'!P58+'2021 data'!Q58+'2021 data'!R58</f>
        <v>4357</v>
      </c>
      <c r="F26" s="12">
        <f>'2021 data'!AB58</f>
        <v>3347.4969999999998</v>
      </c>
      <c r="G26" s="4">
        <f t="shared" si="0"/>
        <v>1.30156950103316</v>
      </c>
    </row>
    <row r="27" spans="1:7" ht="15.4" x14ac:dyDescent="0.35">
      <c r="A27" s="15">
        <f t="shared" si="1"/>
        <v>17</v>
      </c>
      <c r="C27" s="1" t="str">
        <f>'2021 data'!B38</f>
        <v>Entergy Louisiana, LLC</v>
      </c>
      <c r="E27" s="5">
        <f>'2021 data'!P38+'2021 data'!Q38+'2021 data'!R38</f>
        <v>81632</v>
      </c>
      <c r="F27" s="12">
        <f>'2021 data'!AB38</f>
        <v>62346.89</v>
      </c>
      <c r="G27" s="4">
        <f t="shared" si="0"/>
        <v>1.309319518583846</v>
      </c>
    </row>
    <row r="28" spans="1:7" ht="15.4" x14ac:dyDescent="0.35">
      <c r="A28" s="15">
        <f t="shared" si="1"/>
        <v>18</v>
      </c>
      <c r="C28" s="1" t="str">
        <f>'2021 data'!B62</f>
        <v>Monongahela Power Company</v>
      </c>
      <c r="E28" s="5">
        <f>'2021 data'!P62+'2021 data'!Q62+'2021 data'!R62</f>
        <v>19980</v>
      </c>
      <c r="F28" s="12">
        <f>'2021 data'!AB62</f>
        <v>15196.027</v>
      </c>
      <c r="G28" s="4">
        <f t="shared" si="0"/>
        <v>1.3148173532463452</v>
      </c>
    </row>
    <row r="29" spans="1:7" ht="17.649999999999999" x14ac:dyDescent="0.35">
      <c r="A29" s="15">
        <f t="shared" si="1"/>
        <v>19</v>
      </c>
      <c r="C29" s="1" t="str">
        <f>'2021 data'!B32</f>
        <v>Duke Energy Ohio, Inc.</v>
      </c>
      <c r="D29" s="6"/>
      <c r="E29" s="5">
        <f>'2021 data'!P32+'2021 data'!Q32+'2021 data'!R32</f>
        <v>27471</v>
      </c>
      <c r="F29" s="12">
        <f>'2021 data'!AB32</f>
        <v>20535.588</v>
      </c>
      <c r="G29" s="4">
        <f t="shared" si="0"/>
        <v>1.3377264873058419</v>
      </c>
    </row>
    <row r="30" spans="1:7" ht="15.4" x14ac:dyDescent="0.35">
      <c r="A30" s="15">
        <f t="shared" si="1"/>
        <v>20</v>
      </c>
      <c r="C30" s="1" t="str">
        <f>'2021 data'!B96</f>
        <v>Southwestern Public Service Company</v>
      </c>
      <c r="E30" s="5">
        <f>'2021 data'!P96+'2021 data'!Q96+'2021 data'!R96</f>
        <v>41689</v>
      </c>
      <c r="F30" s="12">
        <f>'2021 data'!AB96</f>
        <v>29215.472000000002</v>
      </c>
      <c r="G30" s="4">
        <f t="shared" si="0"/>
        <v>1.4269493917469482</v>
      </c>
    </row>
    <row r="31" spans="1:7" ht="19.5" x14ac:dyDescent="0.35">
      <c r="A31" s="15">
        <f t="shared" si="1"/>
        <v>21</v>
      </c>
      <c r="C31" s="1" t="str">
        <f>'2021 data'!B43</f>
        <v>Evergy Metro, Inc.</v>
      </c>
      <c r="D31" s="6"/>
      <c r="E31" s="5">
        <f>'2021 data'!P43+'2021 data'!Q43+'2021 data'!R43</f>
        <v>29247</v>
      </c>
      <c r="F31" s="12">
        <f>'2021 data'!AB43</f>
        <v>20064.978999999999</v>
      </c>
      <c r="G31" s="4">
        <f t="shared" si="0"/>
        <v>1.4576142840717652</v>
      </c>
    </row>
    <row r="32" spans="1:7" x14ac:dyDescent="0.25">
      <c r="A32" s="15">
        <f t="shared" si="1"/>
        <v>22</v>
      </c>
      <c r="C32" s="1" t="str">
        <f>'2021 data'!B9</f>
        <v>Appalachian Power Company</v>
      </c>
      <c r="E32" s="5">
        <f>'2021 data'!P9+'2021 data'!Q9+'2021 data'!R9</f>
        <v>50429</v>
      </c>
      <c r="F32" s="12">
        <f>'2021 data'!AB9</f>
        <v>33812.425999999999</v>
      </c>
      <c r="G32" s="4">
        <f t="shared" si="0"/>
        <v>1.4914339479811358</v>
      </c>
    </row>
    <row r="33" spans="1:7" x14ac:dyDescent="0.25">
      <c r="A33" s="15">
        <f t="shared" si="1"/>
        <v>23</v>
      </c>
      <c r="C33" s="1" t="str">
        <f>'2021 data'!B109</f>
        <v>Westar Energy (KPL)</v>
      </c>
      <c r="E33" s="5">
        <f>'2021 data'!P109+'2021 data'!Q109+'2021 data'!R109</f>
        <v>25848</v>
      </c>
      <c r="F33" s="12">
        <f>'2021 data'!AB109</f>
        <v>17138.777999999998</v>
      </c>
      <c r="G33" s="4">
        <f t="shared" si="0"/>
        <v>1.5081588664022605</v>
      </c>
    </row>
    <row r="34" spans="1:7" x14ac:dyDescent="0.25">
      <c r="A34" s="15">
        <f t="shared" si="1"/>
        <v>24</v>
      </c>
      <c r="C34" s="1" t="str">
        <f>'2021 data'!B4</f>
        <v>AES Indiana</v>
      </c>
      <c r="E34" s="5">
        <f>'2021 data'!P4+'2021 data'!Q4+'2021 data'!R4</f>
        <v>21107</v>
      </c>
      <c r="F34" s="12">
        <f>'2021 data'!AB4</f>
        <v>13878.879000000001</v>
      </c>
      <c r="G34" s="4">
        <f t="shared" si="0"/>
        <v>1.5208000588520152</v>
      </c>
    </row>
    <row r="35" spans="1:7" x14ac:dyDescent="0.25">
      <c r="A35" s="15">
        <f t="shared" si="1"/>
        <v>25</v>
      </c>
      <c r="C35" s="1" t="str">
        <f>'2021 data'!B31</f>
        <v>Duke Energy Kentucky, Inc.</v>
      </c>
      <c r="E35" s="5">
        <f>'2021 data'!P31+'2021 data'!Q31+'2021 data'!R31</f>
        <v>6850</v>
      </c>
      <c r="F35" s="12">
        <f>'2021 data'!AB31</f>
        <v>4499.9679999999998</v>
      </c>
      <c r="G35" s="4">
        <f t="shared" si="0"/>
        <v>1.5222330469905565</v>
      </c>
    </row>
    <row r="36" spans="1:7" ht="19.5" x14ac:dyDescent="0.35">
      <c r="A36" s="16">
        <f t="shared" si="1"/>
        <v>26</v>
      </c>
      <c r="C36" s="6" t="str">
        <f>'2021 data'!B41</f>
        <v>Entergy Texas, Inc.</v>
      </c>
      <c r="D36" s="6"/>
      <c r="E36" s="7">
        <f>'2021 data'!P41+'2021 data'!Q41+'2021 data'!R41</f>
        <v>34632</v>
      </c>
      <c r="F36" s="13">
        <f>'2021 data'!AB41</f>
        <v>22051.599999999999</v>
      </c>
      <c r="G36" s="8">
        <f t="shared" si="0"/>
        <v>1.5704982858386694</v>
      </c>
    </row>
    <row r="37" spans="1:7" ht="19.5" x14ac:dyDescent="0.35">
      <c r="A37" s="15">
        <f t="shared" si="1"/>
        <v>27</v>
      </c>
      <c r="B37" s="6"/>
      <c r="C37" s="1" t="str">
        <f>'2021 data'!B95</f>
        <v>Southwestern Electric Power Company</v>
      </c>
      <c r="E37" s="5">
        <f>'2021 data'!P95+'2021 data'!Q95+'2021 data'!R95</f>
        <v>38222</v>
      </c>
      <c r="F37" s="12">
        <f>'2021 data'!AB95</f>
        <v>24031.236000000001</v>
      </c>
      <c r="G37" s="4">
        <f t="shared" si="0"/>
        <v>1.5905132802990241</v>
      </c>
    </row>
    <row r="38" spans="1:7" ht="17.25" customHeight="1" x14ac:dyDescent="0.35">
      <c r="A38" s="15">
        <f t="shared" si="1"/>
        <v>28</v>
      </c>
      <c r="B38" s="6"/>
      <c r="C38" s="1" t="str">
        <f>'2021 data'!B85</f>
        <v>Public Service Company of New Mexico</v>
      </c>
      <c r="E38" s="5">
        <f>'2021 data'!P85+'2021 data'!Q85+'2021 data'!R85</f>
        <v>24527</v>
      </c>
      <c r="F38" s="12">
        <f>'2021 data'!AB85</f>
        <v>14610.911</v>
      </c>
      <c r="G38" s="4">
        <f t="shared" si="0"/>
        <v>1.6786769832490254</v>
      </c>
    </row>
    <row r="39" spans="1:7" x14ac:dyDescent="0.25">
      <c r="A39" s="15">
        <f t="shared" si="1"/>
        <v>29</v>
      </c>
      <c r="B39" s="43"/>
      <c r="C39" s="1" t="str">
        <f>'2021 data'!B113</f>
        <v>Wisconsin Public Service Corporation</v>
      </c>
      <c r="E39" s="5">
        <f>'2021 data'!P113+'2021 data'!Q113+'2021 data'!R113</f>
        <v>22739</v>
      </c>
      <c r="F39" s="12">
        <f>'2021 data'!AB113</f>
        <v>13409.11</v>
      </c>
      <c r="G39" s="4">
        <f t="shared" si="0"/>
        <v>1.6957874161670685</v>
      </c>
    </row>
    <row r="40" spans="1:7" x14ac:dyDescent="0.25">
      <c r="A40" s="15">
        <f t="shared" si="1"/>
        <v>30</v>
      </c>
      <c r="C40" s="1" t="str">
        <f>'2021 data'!B70</f>
        <v>NorthWestern Corporation</v>
      </c>
      <c r="E40" s="5">
        <f>'2021 data'!P70+'2021 data'!Q70+'2021 data'!R70</f>
        <v>15049</v>
      </c>
      <c r="F40" s="12">
        <f>'2021 data'!AB70</f>
        <v>8834.348</v>
      </c>
      <c r="G40" s="4">
        <f t="shared" si="0"/>
        <v>1.7034647039034461</v>
      </c>
    </row>
    <row r="41" spans="1:7" x14ac:dyDescent="0.25">
      <c r="A41" s="15">
        <f t="shared" si="1"/>
        <v>31</v>
      </c>
      <c r="C41" s="1" t="str">
        <f>'2021 data'!B28</f>
        <v>Duke Energy Carolinas, LLC</v>
      </c>
      <c r="E41" s="5">
        <f>'2021 data'!P28+'2021 data'!Q28+'2021 data'!R28</f>
        <v>151399</v>
      </c>
      <c r="F41" s="12">
        <f>'2021 data'!AB28</f>
        <v>87796.884000000005</v>
      </c>
      <c r="G41" s="4">
        <f t="shared" si="0"/>
        <v>1.724423386142041</v>
      </c>
    </row>
    <row r="42" spans="1:7" x14ac:dyDescent="0.25">
      <c r="A42" s="15">
        <f t="shared" si="1"/>
        <v>32</v>
      </c>
      <c r="C42" s="1" t="str">
        <f>'2021 data'!B42</f>
        <v>Evergy Kansas South, Inc.</v>
      </c>
      <c r="E42" s="5">
        <f>'2021 data'!P42+'2021 data'!Q42+'2021 data'!R42</f>
        <v>20057</v>
      </c>
      <c r="F42" s="12">
        <f>'2021 data'!AB42</f>
        <v>11485.963</v>
      </c>
      <c r="G42" s="4">
        <f t="shared" si="0"/>
        <v>1.7462184058924795</v>
      </c>
    </row>
    <row r="43" spans="1:7" x14ac:dyDescent="0.25">
      <c r="A43" s="15">
        <f t="shared" si="1"/>
        <v>33</v>
      </c>
      <c r="C43" s="1" t="str">
        <f>'2021 data'!B59</f>
        <v>MidAmerican Energy Company</v>
      </c>
      <c r="E43" s="5">
        <f>'2021 data'!P59+'2021 data'!Q59+'2021 data'!R59</f>
        <v>81503</v>
      </c>
      <c r="F43" s="12">
        <f>'2021 data'!AB59</f>
        <v>44085.396000000001</v>
      </c>
      <c r="G43" s="4">
        <f t="shared" ref="G43:G74" si="2">E43/F43</f>
        <v>1.8487528160119056</v>
      </c>
    </row>
    <row r="44" spans="1:7" x14ac:dyDescent="0.25">
      <c r="A44" s="15">
        <f t="shared" si="1"/>
        <v>34</v>
      </c>
      <c r="C44" s="1" t="str">
        <f>'2021 data'!B35</f>
        <v>El Paso Electric Company</v>
      </c>
      <c r="E44" s="5">
        <f>'2021 data'!P35+'2021 data'!Q35+'2021 data'!R35</f>
        <v>21586</v>
      </c>
      <c r="F44" s="12">
        <f>'2021 data'!AB35</f>
        <v>11401.603999999999</v>
      </c>
      <c r="G44" s="4">
        <f t="shared" si="2"/>
        <v>1.8932423894041577</v>
      </c>
    </row>
    <row r="45" spans="1:7" x14ac:dyDescent="0.25">
      <c r="A45" s="15">
        <f t="shared" si="1"/>
        <v>35</v>
      </c>
      <c r="C45" s="1" t="str">
        <f>'2021 data'!B48</f>
        <v>Green Mountain Power Corporation</v>
      </c>
      <c r="E45" s="5">
        <f>'2021 data'!P48+'2021 data'!Q48+'2021 data'!R48</f>
        <v>9034</v>
      </c>
      <c r="F45" s="12">
        <f>'2021 data'!AB48</f>
        <v>4539.71</v>
      </c>
      <c r="G45" s="4">
        <f t="shared" si="2"/>
        <v>1.9899949556249188</v>
      </c>
    </row>
    <row r="46" spans="1:7" x14ac:dyDescent="0.25">
      <c r="A46" s="15">
        <f t="shared" si="1"/>
        <v>36</v>
      </c>
      <c r="C46" s="1" t="str">
        <f>'2021 data'!B39</f>
        <v>Entergy Mississippi, LLC</v>
      </c>
      <c r="E46" s="5">
        <f>'2021 data'!P39+'2021 data'!Q39+'2021 data'!R39</f>
        <v>34182</v>
      </c>
      <c r="F46" s="12">
        <f>'2021 data'!AB39</f>
        <v>17108.504000000001</v>
      </c>
      <c r="G46" s="4">
        <f t="shared" si="2"/>
        <v>1.9979537661504476</v>
      </c>
    </row>
    <row r="47" spans="1:7" ht="19.5" x14ac:dyDescent="0.35">
      <c r="A47" s="15">
        <f t="shared" si="1"/>
        <v>37</v>
      </c>
      <c r="C47" s="1" t="str">
        <f>'2021 data'!B13</f>
        <v>Baltimore Gas and Electric Company</v>
      </c>
      <c r="D47" s="6"/>
      <c r="E47" s="5">
        <f>'2021 data'!P13+'2021 data'!Q13+'2021 data'!R13</f>
        <v>58409</v>
      </c>
      <c r="F47" s="12">
        <f>'2021 data'!AB13</f>
        <v>29090.942999999999</v>
      </c>
      <c r="G47" s="4">
        <f t="shared" si="2"/>
        <v>2.0078070346499253</v>
      </c>
    </row>
    <row r="48" spans="1:7" x14ac:dyDescent="0.25">
      <c r="A48" s="15">
        <f t="shared" si="1"/>
        <v>38</v>
      </c>
      <c r="C48" s="1" t="str">
        <f>'2021 data'!B6</f>
        <v>Alabama Power Company</v>
      </c>
      <c r="E48" s="5">
        <f>'2021 data'!P6+'2021 data'!Q6+'2021 data'!R6</f>
        <v>134445</v>
      </c>
      <c r="F48" s="12">
        <f>'2021 data'!AB6</f>
        <v>66130.006999999998</v>
      </c>
      <c r="G48" s="4">
        <f t="shared" si="2"/>
        <v>2.0330407646864455</v>
      </c>
    </row>
    <row r="49" spans="1:7" x14ac:dyDescent="0.25">
      <c r="A49" s="15">
        <f t="shared" si="1"/>
        <v>39</v>
      </c>
      <c r="C49" s="1" t="str">
        <f>'2021 data'!B49</f>
        <v>Gulf Power Company</v>
      </c>
      <c r="E49" s="5">
        <f>'2021 data'!P49+'2021 data'!Q49+'2021 data'!R49</f>
        <v>29088</v>
      </c>
      <c r="F49" s="12">
        <f>'2021 data'!AB49</f>
        <v>14017.558000000001</v>
      </c>
      <c r="G49" s="4">
        <f t="shared" si="2"/>
        <v>2.0751117990737042</v>
      </c>
    </row>
    <row r="50" spans="1:7" x14ac:dyDescent="0.25">
      <c r="A50" s="15">
        <f t="shared" si="1"/>
        <v>40</v>
      </c>
      <c r="C50" s="1" t="str">
        <f>'2021 data'!B112</f>
        <v>Wisconsin Power and Light Company</v>
      </c>
      <c r="E50" s="5">
        <f>'2021 data'!P112+'2021 data'!Q112+'2021 data'!R112</f>
        <v>33299</v>
      </c>
      <c r="F50" s="12">
        <f>'2021 data'!AB112</f>
        <v>15933.508</v>
      </c>
      <c r="G50" s="4">
        <f t="shared" si="2"/>
        <v>2.0898724875903034</v>
      </c>
    </row>
    <row r="51" spans="1:7" x14ac:dyDescent="0.25">
      <c r="A51" s="15">
        <f t="shared" si="1"/>
        <v>41</v>
      </c>
      <c r="C51" s="1" t="str">
        <f>'2021 data'!B92</f>
        <v>Sierra Pacific Power Company</v>
      </c>
      <c r="E51" s="5">
        <f>'2021 data'!P92+'2021 data'!Q92+'2021 data'!R92</f>
        <v>21595</v>
      </c>
      <c r="F51" s="12">
        <f>'2021 data'!AB92</f>
        <v>10221.036</v>
      </c>
      <c r="G51" s="4">
        <f t="shared" si="2"/>
        <v>2.1127995244317699</v>
      </c>
    </row>
    <row r="52" spans="1:7" x14ac:dyDescent="0.25">
      <c r="A52" s="15">
        <f t="shared" si="1"/>
        <v>42</v>
      </c>
      <c r="C52" s="1" t="str">
        <f>'2021 data'!B94</f>
        <v>Southern Indiana Gas and Electric Company</v>
      </c>
      <c r="E52" s="5">
        <f>'2021 data'!P94+'2021 data'!Q94+'2021 data'!R94</f>
        <v>13125</v>
      </c>
      <c r="F52" s="12">
        <f>'2021 data'!AB94</f>
        <v>6102.0209999999997</v>
      </c>
      <c r="G52" s="4">
        <f t="shared" si="2"/>
        <v>2.1509267175580025</v>
      </c>
    </row>
    <row r="53" spans="1:7" x14ac:dyDescent="0.25">
      <c r="A53" s="15">
        <f t="shared" si="1"/>
        <v>43</v>
      </c>
      <c r="C53" s="1" t="str">
        <f>'2021 data'!B52</f>
        <v>Interstate Power and Light Company</v>
      </c>
      <c r="E53" s="5">
        <f>'2021 data'!P52+'2021 data'!Q52+'2021 data'!R52</f>
        <v>40311</v>
      </c>
      <c r="F53" s="12">
        <f>'2021 data'!AB52</f>
        <v>17240.162</v>
      </c>
      <c r="G53" s="4">
        <f t="shared" si="2"/>
        <v>2.3382030864907186</v>
      </c>
    </row>
    <row r="54" spans="1:7" x14ac:dyDescent="0.25">
      <c r="A54" s="15">
        <f t="shared" si="1"/>
        <v>44</v>
      </c>
      <c r="C54" s="1" t="str">
        <f>'2021 data'!B101</f>
        <v>Tucson Electric Power Company</v>
      </c>
      <c r="E54" s="5">
        <f>'2021 data'!P101+'2021 data'!Q101+'2021 data'!R101</f>
        <v>36605</v>
      </c>
      <c r="F54" s="12">
        <f>'2021 data'!AB101</f>
        <v>15451.916999999999</v>
      </c>
      <c r="G54" s="4">
        <f t="shared" si="2"/>
        <v>2.3689617281790993</v>
      </c>
    </row>
    <row r="55" spans="1:7" x14ac:dyDescent="0.25">
      <c r="A55" s="15">
        <f t="shared" si="1"/>
        <v>45</v>
      </c>
      <c r="C55" s="1" t="str">
        <f>'2021 data'!B97</f>
        <v>Superior Water, Light and Power Company</v>
      </c>
      <c r="E55" s="5">
        <f>'2021 data'!P97+'2021 data'!Q97+'2021 data'!R97</f>
        <v>1884</v>
      </c>
      <c r="F55" s="12">
        <f>'2021 data'!AB97</f>
        <v>795.13599999999997</v>
      </c>
      <c r="G55" s="4">
        <f t="shared" si="2"/>
        <v>2.3694059884095302</v>
      </c>
    </row>
    <row r="56" spans="1:7" x14ac:dyDescent="0.25">
      <c r="A56" s="15">
        <f t="shared" si="1"/>
        <v>46</v>
      </c>
      <c r="C56" s="1" t="str">
        <f>'2021 data'!B74</f>
        <v>Oklahoma Gas and Electric Company</v>
      </c>
      <c r="E56" s="5">
        <f>'2021 data'!P74+'2021 data'!Q74+'2021 data'!R74</f>
        <v>71297</v>
      </c>
      <c r="F56" s="12">
        <f>'2021 data'!AB74</f>
        <v>29264.982</v>
      </c>
      <c r="G56" s="4">
        <f t="shared" si="2"/>
        <v>2.4362564104772044</v>
      </c>
    </row>
    <row r="57" spans="1:7" x14ac:dyDescent="0.25">
      <c r="A57" s="15">
        <f t="shared" si="1"/>
        <v>47</v>
      </c>
      <c r="C57" s="1" t="str">
        <f>'2021 data'!B73</f>
        <v>Ohio Power Company</v>
      </c>
      <c r="E57" s="5">
        <f>'2021 data'!P73+'2021 data'!Q73+'2021 data'!R73</f>
        <v>117121</v>
      </c>
      <c r="F57" s="12">
        <f>'2021 data'!AB73</f>
        <v>46537.803</v>
      </c>
      <c r="G57" s="4">
        <f t="shared" si="2"/>
        <v>2.5166851989123766</v>
      </c>
    </row>
    <row r="58" spans="1:7" x14ac:dyDescent="0.25">
      <c r="A58" s="15">
        <f t="shared" si="1"/>
        <v>48</v>
      </c>
      <c r="C58" s="1" t="str">
        <f>'2021 data'!B86</f>
        <v>Public Service Company of Oklahoma</v>
      </c>
      <c r="E58" s="5">
        <f>'2021 data'!P86+'2021 data'!Q86+'2021 data'!R86</f>
        <v>50038</v>
      </c>
      <c r="F58" s="12">
        <f>'2021 data'!AB86</f>
        <v>19350.597000000002</v>
      </c>
      <c r="G58" s="4">
        <f t="shared" si="2"/>
        <v>2.5858633715538595</v>
      </c>
    </row>
    <row r="59" spans="1:7" x14ac:dyDescent="0.25">
      <c r="A59" s="15">
        <f t="shared" si="1"/>
        <v>49</v>
      </c>
      <c r="C59" s="1" t="str">
        <f>'2021 data'!B26</f>
        <v>Dominion Energy South Carolina, Inc.</v>
      </c>
      <c r="E59" s="5">
        <f>'2021 data'!P26+'2021 data'!Q26+'2021 data'!R26</f>
        <v>58804</v>
      </c>
      <c r="F59" s="12">
        <f>'2021 data'!AB26</f>
        <v>22454.342000000001</v>
      </c>
      <c r="G59" s="4">
        <f t="shared" si="2"/>
        <v>2.618825347899306</v>
      </c>
    </row>
    <row r="60" spans="1:7" x14ac:dyDescent="0.25">
      <c r="A60" s="15">
        <f t="shared" si="1"/>
        <v>50</v>
      </c>
      <c r="C60" s="1" t="str">
        <f>'2021 data'!B22</f>
        <v>Commonwealth Edison Company</v>
      </c>
      <c r="E60" s="5">
        <f>'2021 data'!P22+'2021 data'!Q22+'2021 data'!R22</f>
        <v>234137</v>
      </c>
      <c r="F60" s="12">
        <f>'2021 data'!AB22</f>
        <v>86361.475999999995</v>
      </c>
      <c r="G60" s="4">
        <f t="shared" si="2"/>
        <v>2.7111278181489165</v>
      </c>
    </row>
    <row r="61" spans="1:7" x14ac:dyDescent="0.25">
      <c r="A61" s="15">
        <f t="shared" si="1"/>
        <v>51</v>
      </c>
      <c r="C61" s="1" t="str">
        <f>'2021 data'!B54</f>
        <v>Kentucky Utilities Company</v>
      </c>
      <c r="E61" s="5">
        <f>'2021 data'!P54+'2021 data'!Q54+'2021 data'!R54</f>
        <v>54538</v>
      </c>
      <c r="F61" s="12">
        <f>'2021 data'!AB54</f>
        <v>19813.830000000002</v>
      </c>
      <c r="G61" s="4">
        <f t="shared" si="2"/>
        <v>2.7525218496373491</v>
      </c>
    </row>
    <row r="62" spans="1:7" x14ac:dyDescent="0.25">
      <c r="A62" s="15">
        <f t="shared" si="1"/>
        <v>52</v>
      </c>
      <c r="C62" s="1" t="str">
        <f>'2021 data'!B106</f>
        <v>Upper Michigan Energy Resources Corporation</v>
      </c>
      <c r="E62" s="5">
        <f>'2021 data'!P106+'2021 data'!Q106+'2021 data'!R106</f>
        <v>5607</v>
      </c>
      <c r="F62" s="12">
        <f>'2021 data'!AB106</f>
        <v>2026.9469999999999</v>
      </c>
      <c r="G62" s="4">
        <f t="shared" si="2"/>
        <v>2.7662292107292399</v>
      </c>
    </row>
    <row r="63" spans="1:7" x14ac:dyDescent="0.25">
      <c r="A63" s="15">
        <f t="shared" si="1"/>
        <v>53</v>
      </c>
      <c r="C63" s="1" t="str">
        <f>'2021 data'!B111</f>
        <v>Wisconsin Electric Power Company</v>
      </c>
      <c r="E63" s="5">
        <f>'2021 data'!P111+'2021 data'!Q111+'2021 data'!R111</f>
        <v>83153</v>
      </c>
      <c r="F63" s="12">
        <f>'2021 data'!AB111</f>
        <v>29969.870999999999</v>
      </c>
      <c r="G63" s="4">
        <f t="shared" si="2"/>
        <v>2.7745531503956089</v>
      </c>
    </row>
    <row r="64" spans="1:7" x14ac:dyDescent="0.25">
      <c r="A64" s="15">
        <f t="shared" si="1"/>
        <v>54</v>
      </c>
      <c r="C64" s="1" t="str">
        <f>'2021 data'!B108</f>
        <v>West Penn Power Company</v>
      </c>
      <c r="E64" s="5">
        <f>'2021 data'!P108+'2021 data'!Q108+'2021 data'!R108</f>
        <v>58061</v>
      </c>
      <c r="F64" s="12">
        <f>'2021 data'!AB108</f>
        <v>19323.778999999999</v>
      </c>
      <c r="G64" s="4">
        <f t="shared" si="2"/>
        <v>3.0046400344363287</v>
      </c>
    </row>
    <row r="65" spans="1:7" x14ac:dyDescent="0.25">
      <c r="A65" s="15">
        <f t="shared" si="1"/>
        <v>55</v>
      </c>
      <c r="C65" s="1" t="str">
        <f>'2021 data'!B36</f>
        <v>Empire District Electric Company</v>
      </c>
      <c r="E65" s="5">
        <f>'2021 data'!P36+'2021 data'!Q36+'2021 data'!R36</f>
        <v>17522</v>
      </c>
      <c r="F65" s="12">
        <f>'2021 data'!AB36</f>
        <v>5718.87</v>
      </c>
      <c r="G65" s="4">
        <f t="shared" si="2"/>
        <v>3.0638919926488977</v>
      </c>
    </row>
    <row r="66" spans="1:7" x14ac:dyDescent="0.25">
      <c r="A66" s="15">
        <f t="shared" si="1"/>
        <v>56</v>
      </c>
      <c r="C66" s="1" t="str">
        <f>'2021 data'!B47</f>
        <v>Georgia Power Company</v>
      </c>
      <c r="E66" s="5">
        <f>'2021 data'!P47+'2021 data'!Q47+'2021 data'!R47</f>
        <v>269749</v>
      </c>
      <c r="F66" s="12">
        <f>'2021 data'!AB47</f>
        <v>86119.915999999997</v>
      </c>
      <c r="G66" s="4">
        <f t="shared" si="2"/>
        <v>3.1322487588120733</v>
      </c>
    </row>
    <row r="67" spans="1:7" x14ac:dyDescent="0.25">
      <c r="A67" s="15">
        <f t="shared" si="1"/>
        <v>57</v>
      </c>
      <c r="C67" s="1" t="str">
        <f>'2021 data'!B21</f>
        <v>Cleco Power LLC</v>
      </c>
      <c r="E67" s="5">
        <f>'2021 data'!P21+'2021 data'!Q21+'2021 data'!R21</f>
        <v>36246</v>
      </c>
      <c r="F67" s="12">
        <f>'2021 data'!AB21</f>
        <v>11392.179</v>
      </c>
      <c r="G67" s="4">
        <f t="shared" si="2"/>
        <v>3.18165646800318</v>
      </c>
    </row>
    <row r="68" spans="1:7" x14ac:dyDescent="0.25">
      <c r="A68" s="15">
        <f t="shared" si="1"/>
        <v>58</v>
      </c>
      <c r="C68" s="1" t="str">
        <f>'2021 data'!B102</f>
        <v>UGI Utilities, Inc.</v>
      </c>
      <c r="E68" s="5">
        <f>'2021 data'!P102+'2021 data'!Q102+'2021 data'!R102</f>
        <v>3209</v>
      </c>
      <c r="F68" s="12">
        <f>'2021 data'!AB102</f>
        <v>995.74699999999996</v>
      </c>
      <c r="G68" s="4">
        <f t="shared" si="2"/>
        <v>3.2227061693381955</v>
      </c>
    </row>
    <row r="69" spans="1:7" x14ac:dyDescent="0.25">
      <c r="A69" s="15">
        <f t="shared" si="1"/>
        <v>59</v>
      </c>
      <c r="C69" s="1" t="str">
        <f>'2021 data'!B37</f>
        <v>Entergy Arkansas, LLC</v>
      </c>
      <c r="E69" s="5">
        <f>'2021 data'!P37+'2021 data'!Q37+'2021 data'!R37</f>
        <v>99400</v>
      </c>
      <c r="F69" s="12">
        <f>'2021 data'!AB37</f>
        <v>30685.671999999999</v>
      </c>
      <c r="G69" s="4">
        <f t="shared" si="2"/>
        <v>3.2392968288261703</v>
      </c>
    </row>
    <row r="70" spans="1:7" x14ac:dyDescent="0.25">
      <c r="A70" s="15">
        <f t="shared" si="1"/>
        <v>60</v>
      </c>
      <c r="C70" s="1" t="str">
        <f>'2021 data'!B68</f>
        <v>Northern States Power Company</v>
      </c>
      <c r="E70" s="5">
        <f>'2021 data'!P68+'2021 data'!Q68+'2021 data'!R68</f>
        <v>22159</v>
      </c>
      <c r="F70" s="12">
        <f>'2021 data'!AB68</f>
        <v>6788.1310000000003</v>
      </c>
      <c r="G70" s="4">
        <f t="shared" si="2"/>
        <v>3.2643742438087888</v>
      </c>
    </row>
    <row r="71" spans="1:7" x14ac:dyDescent="0.25">
      <c r="A71" s="15">
        <f t="shared" si="1"/>
        <v>61</v>
      </c>
      <c r="C71" s="1" t="str">
        <f>'2021 data'!B64</f>
        <v>Nevada Power Company</v>
      </c>
      <c r="E71" s="5">
        <f>'2021 data'!P64+'2021 data'!Q64+'2021 data'!R64</f>
        <v>73610</v>
      </c>
      <c r="F71" s="12">
        <f>'2021 data'!AB64</f>
        <v>22466.784</v>
      </c>
      <c r="G71" s="4">
        <f t="shared" si="2"/>
        <v>3.2763923844195948</v>
      </c>
    </row>
    <row r="72" spans="1:7" x14ac:dyDescent="0.25">
      <c r="A72" s="15">
        <f t="shared" si="1"/>
        <v>62</v>
      </c>
      <c r="C72" s="1" t="str">
        <f>'2021 data'!B105</f>
        <v>UNS Electric, Inc.</v>
      </c>
      <c r="E72" s="5">
        <f>'2021 data'!P105+'2021 data'!Q105+'2021 data'!R105</f>
        <v>7070</v>
      </c>
      <c r="F72" s="12">
        <f>'2021 data'!AB105</f>
        <v>2144.9940000000001</v>
      </c>
      <c r="G72" s="4">
        <f t="shared" si="2"/>
        <v>3.2960465157478294</v>
      </c>
    </row>
    <row r="73" spans="1:7" x14ac:dyDescent="0.25">
      <c r="A73" s="15">
        <f t="shared" si="1"/>
        <v>63</v>
      </c>
      <c r="C73" s="1" t="str">
        <f>'2021 data'!B7</f>
        <v>Alaska Electric Light and Power Company</v>
      </c>
      <c r="E73" s="5">
        <f>'2021 data'!P7+'2021 data'!Q7+'2021 data'!R7</f>
        <v>1346</v>
      </c>
      <c r="F73" s="12">
        <f>'2021 data'!AB7</f>
        <v>404.334</v>
      </c>
      <c r="G73" s="4">
        <f t="shared" si="2"/>
        <v>3.3289310322654044</v>
      </c>
    </row>
    <row r="74" spans="1:7" x14ac:dyDescent="0.25">
      <c r="A74" s="15">
        <f t="shared" si="1"/>
        <v>64</v>
      </c>
      <c r="C74" s="1" t="str">
        <f>'2021 data'!B50</f>
        <v>Idaho Power Company</v>
      </c>
      <c r="E74" s="5">
        <f>'2021 data'!P50+'2021 data'!Q50+'2021 data'!R50</f>
        <v>57483</v>
      </c>
      <c r="F74" s="12">
        <f>'2021 data'!AB50</f>
        <v>16744.887999999999</v>
      </c>
      <c r="G74" s="4">
        <f t="shared" si="2"/>
        <v>3.4328685865202564</v>
      </c>
    </row>
    <row r="75" spans="1:7" x14ac:dyDescent="0.25">
      <c r="A75" s="15">
        <f t="shared" si="1"/>
        <v>65</v>
      </c>
      <c r="C75" s="1" t="str">
        <f>'2021 data'!B80</f>
        <v>Portland General Electric Company</v>
      </c>
      <c r="E75" s="5">
        <f>'2021 data'!P80+'2021 data'!Q80+'2021 data'!R80</f>
        <v>89416</v>
      </c>
      <c r="F75" s="12">
        <f>'2021 data'!AB80</f>
        <v>24780.03</v>
      </c>
      <c r="G75" s="4">
        <f t="shared" ref="G75:G106" si="3">E75/F75</f>
        <v>3.6083894975106974</v>
      </c>
    </row>
    <row r="76" spans="1:7" x14ac:dyDescent="0.25">
      <c r="A76" s="15">
        <f t="shared" si="1"/>
        <v>66</v>
      </c>
      <c r="C76" s="1" t="str">
        <f>'2021 data'!B34</f>
        <v>Duquesne Light Company</v>
      </c>
      <c r="E76" s="5">
        <f>'2021 data'!P34+'2021 data'!Q34+'2021 data'!R34</f>
        <v>45473</v>
      </c>
      <c r="F76" s="12">
        <f>'2021 data'!AB34</f>
        <v>12581.275</v>
      </c>
      <c r="G76" s="4">
        <f t="shared" si="3"/>
        <v>3.6143395641538718</v>
      </c>
    </row>
    <row r="77" spans="1:7" x14ac:dyDescent="0.25">
      <c r="A77" s="15">
        <f t="shared" ref="A77:A120" si="4">1+A76</f>
        <v>67</v>
      </c>
      <c r="C77" s="1" t="str">
        <f>'2021 data'!B82</f>
        <v>PPL Electric Utilities Corporation</v>
      </c>
      <c r="E77" s="5">
        <f>'2021 data'!P82+'2021 data'!Q82+'2021 data'!R82</f>
        <v>143251</v>
      </c>
      <c r="F77" s="12">
        <f>'2021 data'!AB82</f>
        <v>37945.462</v>
      </c>
      <c r="G77" s="4">
        <f t="shared" si="3"/>
        <v>3.7751813378896268</v>
      </c>
    </row>
    <row r="78" spans="1:7" x14ac:dyDescent="0.25">
      <c r="A78" s="15">
        <f t="shared" si="4"/>
        <v>68</v>
      </c>
      <c r="C78" s="1" t="str">
        <f>'2021 data'!B98</f>
        <v>Tampa Electric Company</v>
      </c>
      <c r="E78" s="5">
        <f>'2021 data'!P98+'2021 data'!Q98+'2021 data'!R98</f>
        <v>76360</v>
      </c>
      <c r="F78" s="12">
        <f>'2021 data'!AB98</f>
        <v>20206.213</v>
      </c>
      <c r="G78" s="4">
        <f t="shared" si="3"/>
        <v>3.7790356857071634</v>
      </c>
    </row>
    <row r="79" spans="1:7" x14ac:dyDescent="0.25">
      <c r="A79" s="15">
        <f t="shared" si="4"/>
        <v>69</v>
      </c>
      <c r="C79" s="1" t="str">
        <f>'2021 data'!B71</f>
        <v>Northwestern Wisconsin Electric Company</v>
      </c>
      <c r="E79" s="5">
        <f>'2021 data'!P71+'2021 data'!Q71+'2021 data'!R71</f>
        <v>712</v>
      </c>
      <c r="F79" s="12">
        <f>'2021 data'!AB71</f>
        <v>182.69900000000001</v>
      </c>
      <c r="G79" s="4">
        <f t="shared" si="3"/>
        <v>3.8971204002211284</v>
      </c>
    </row>
    <row r="80" spans="1:7" x14ac:dyDescent="0.25">
      <c r="A80" s="15">
        <f t="shared" si="4"/>
        <v>70</v>
      </c>
      <c r="C80" s="1" t="str">
        <f>'2021 data'!B103</f>
        <v>Union Electric Company</v>
      </c>
      <c r="E80" s="5">
        <f>'2021 data'!P103+'2021 data'!Q103+'2021 data'!R103</f>
        <v>150437</v>
      </c>
      <c r="F80" s="12">
        <f>'2021 data'!AB103</f>
        <v>38546.239000000001</v>
      </c>
      <c r="G80" s="4">
        <f t="shared" si="3"/>
        <v>3.9027672712764532</v>
      </c>
    </row>
    <row r="81" spans="1:7" x14ac:dyDescent="0.25">
      <c r="A81" s="15">
        <f t="shared" si="4"/>
        <v>71</v>
      </c>
      <c r="C81" s="1" t="str">
        <f>'2021 data'!B69</f>
        <v>Northern States Power Company</v>
      </c>
      <c r="E81" s="5">
        <f>'2021 data'!P69+'2021 data'!Q69+'2021 data'!R69</f>
        <v>202070</v>
      </c>
      <c r="F81" s="12">
        <f>'2021 data'!AB69</f>
        <v>48832.747000000003</v>
      </c>
      <c r="G81" s="4">
        <f t="shared" si="3"/>
        <v>4.1380019026986128</v>
      </c>
    </row>
    <row r="82" spans="1:7" x14ac:dyDescent="0.25">
      <c r="A82" s="15">
        <f t="shared" si="4"/>
        <v>72</v>
      </c>
      <c r="C82" s="1" t="str">
        <f>'2021 data'!B10</f>
        <v>Arizona Public Service Company</v>
      </c>
      <c r="E82" s="5">
        <f>'2021 data'!P10+'2021 data'!Q10+'2021 data'!R10</f>
        <v>141631</v>
      </c>
      <c r="F82" s="12">
        <f>'2021 data'!AB10</f>
        <v>33079.074999999997</v>
      </c>
      <c r="G82" s="4">
        <f t="shared" si="3"/>
        <v>4.2815888896530518</v>
      </c>
    </row>
    <row r="83" spans="1:7" x14ac:dyDescent="0.25">
      <c r="A83" s="15">
        <f t="shared" si="4"/>
        <v>73</v>
      </c>
      <c r="C83" s="1" t="str">
        <f>'2021 data'!B12</f>
        <v>Avista Corporation</v>
      </c>
      <c r="E83" s="5">
        <f>'2021 data'!P12+'2021 data'!Q12+'2021 data'!R12</f>
        <v>50471</v>
      </c>
      <c r="F83" s="12">
        <f>'2021 data'!AB12</f>
        <v>11754.136</v>
      </c>
      <c r="G83" s="4">
        <f t="shared" si="3"/>
        <v>4.2938928050517706</v>
      </c>
    </row>
    <row r="84" spans="1:7" x14ac:dyDescent="0.25">
      <c r="A84" s="15">
        <f t="shared" si="4"/>
        <v>74</v>
      </c>
      <c r="C84" s="1" t="str">
        <f>'2021 data'!B40</f>
        <v>Entergy New Orleans, LLC</v>
      </c>
      <c r="E84" s="5">
        <f>'2021 data'!P40+'2021 data'!Q40+'2021 data'!R40</f>
        <v>34050</v>
      </c>
      <c r="F84" s="12">
        <f>'2021 data'!AB40</f>
        <v>7776.72</v>
      </c>
      <c r="G84" s="4">
        <f t="shared" si="3"/>
        <v>4.3784526124124312</v>
      </c>
    </row>
    <row r="85" spans="1:7" x14ac:dyDescent="0.25">
      <c r="A85" s="15">
        <f t="shared" si="4"/>
        <v>75</v>
      </c>
      <c r="C85" s="1" t="str">
        <f>'2021 data'!B29</f>
        <v>Duke Energy Florida, LLC</v>
      </c>
      <c r="E85" s="5">
        <f>'2021 data'!P29+'2021 data'!Q29+'2021 data'!R29</f>
        <v>190591</v>
      </c>
      <c r="F85" s="12">
        <f>'2021 data'!AB29</f>
        <v>43384.228999999999</v>
      </c>
      <c r="G85" s="4">
        <f t="shared" si="3"/>
        <v>4.3930940895595958</v>
      </c>
    </row>
    <row r="86" spans="1:7" x14ac:dyDescent="0.25">
      <c r="A86" s="15">
        <f t="shared" si="4"/>
        <v>76</v>
      </c>
      <c r="C86" s="1" t="str">
        <f>'2021 data'!B81</f>
        <v>Potomac Electric Power Company</v>
      </c>
      <c r="E86" s="5">
        <f>'2021 data'!P81+'2021 data'!Q81+'2021 data'!R81</f>
        <v>103326</v>
      </c>
      <c r="F86" s="12">
        <f>'2021 data'!AB81</f>
        <v>23449.486000000001</v>
      </c>
      <c r="G86" s="4">
        <f t="shared" si="3"/>
        <v>4.4063225948747871</v>
      </c>
    </row>
    <row r="87" spans="1:7" x14ac:dyDescent="0.25">
      <c r="A87" s="15">
        <f t="shared" si="4"/>
        <v>77</v>
      </c>
      <c r="C87" s="1" t="str">
        <f>'2021 data'!B77</f>
        <v>Otter Tail Power Company</v>
      </c>
      <c r="E87" s="5">
        <f>'2021 data'!P77+'2021 data'!Q77+'2021 data'!R77</f>
        <v>25407</v>
      </c>
      <c r="F87" s="12">
        <f>'2021 data'!AB77</f>
        <v>5250.0020000000004</v>
      </c>
      <c r="G87" s="4">
        <f t="shared" si="3"/>
        <v>4.839426727837437</v>
      </c>
    </row>
    <row r="88" spans="1:7" x14ac:dyDescent="0.25">
      <c r="A88" s="15">
        <f t="shared" si="4"/>
        <v>78</v>
      </c>
      <c r="C88" s="1" t="str">
        <f>'2021 data'!B20</f>
        <v>Chugach Electric Association, Inc.</v>
      </c>
      <c r="E88" s="5">
        <f>'2021 data'!P20+'2021 data'!Q20+'2021 data'!R20</f>
        <v>10554</v>
      </c>
      <c r="F88" s="12">
        <f>'2021 data'!AB20</f>
        <v>2122.0430000000001</v>
      </c>
      <c r="G88" s="4">
        <f t="shared" si="3"/>
        <v>4.9735090193742533</v>
      </c>
    </row>
    <row r="89" spans="1:7" x14ac:dyDescent="0.25">
      <c r="A89" s="15">
        <f t="shared" si="4"/>
        <v>79</v>
      </c>
      <c r="C89" s="1" t="str">
        <f>'2021 data'!B25</f>
        <v>Delmarva Power &amp; Light Company</v>
      </c>
      <c r="E89" s="5">
        <f>'2021 data'!P25+'2021 data'!Q25+'2021 data'!R25</f>
        <v>61915</v>
      </c>
      <c r="F89" s="12">
        <f>'2021 data'!AB25</f>
        <v>12316.055</v>
      </c>
      <c r="G89" s="4">
        <f t="shared" si="3"/>
        <v>5.0271779396892917</v>
      </c>
    </row>
    <row r="90" spans="1:7" x14ac:dyDescent="0.25">
      <c r="A90" s="15">
        <f t="shared" si="4"/>
        <v>80</v>
      </c>
      <c r="C90" s="1" t="str">
        <f>'2021 data'!B56</f>
        <v>Madison Gas and Electric Company</v>
      </c>
      <c r="E90" s="5">
        <f>'2021 data'!P56+'2021 data'!Q56+'2021 data'!R56</f>
        <v>18819</v>
      </c>
      <c r="F90" s="12">
        <f>'2021 data'!AB56</f>
        <v>3645.384</v>
      </c>
      <c r="G90" s="4">
        <f t="shared" si="3"/>
        <v>5.1624191031726703</v>
      </c>
    </row>
    <row r="91" spans="1:7" x14ac:dyDescent="0.25">
      <c r="A91" s="15">
        <f t="shared" si="4"/>
        <v>81</v>
      </c>
      <c r="C91" s="1" t="str">
        <f>'2021 data'!B83</f>
        <v>Public Service Company of Colorado</v>
      </c>
      <c r="E91" s="5">
        <f>'2021 data'!P83+'2021 data'!Q83+'2021 data'!R83</f>
        <v>187470</v>
      </c>
      <c r="F91" s="12">
        <f>'2021 data'!AB83</f>
        <v>36048.688000000002</v>
      </c>
      <c r="G91" s="4">
        <f t="shared" si="3"/>
        <v>5.2004666577601935</v>
      </c>
    </row>
    <row r="92" spans="1:7" x14ac:dyDescent="0.25">
      <c r="A92" s="15">
        <f t="shared" si="4"/>
        <v>82</v>
      </c>
      <c r="C92" s="1" t="str">
        <f>'2021 data'!B79</f>
        <v>PECO Energy Company</v>
      </c>
      <c r="E92" s="5">
        <f>'2021 data'!P79+'2021 data'!Q79+'2021 data'!R79</f>
        <v>190996</v>
      </c>
      <c r="F92" s="12">
        <f>'2021 data'!AB79</f>
        <v>36431.423999999999</v>
      </c>
      <c r="G92" s="4">
        <f t="shared" si="3"/>
        <v>5.2426169232363797</v>
      </c>
    </row>
    <row r="93" spans="1:7" x14ac:dyDescent="0.25">
      <c r="A93" s="15">
        <f t="shared" si="4"/>
        <v>83</v>
      </c>
      <c r="C93" s="1" t="str">
        <f>'2021 data'!B44</f>
        <v>Evergy Missouri West, Inc.</v>
      </c>
      <c r="E93" s="5">
        <f>'2021 data'!P44+'2021 data'!Q44+'2021 data'!R44</f>
        <v>49277</v>
      </c>
      <c r="F93" s="12">
        <f>'2021 data'!AB44</f>
        <v>8492.6820000000007</v>
      </c>
      <c r="G93" s="4">
        <f t="shared" si="3"/>
        <v>5.8022895476364234</v>
      </c>
    </row>
    <row r="94" spans="1:7" x14ac:dyDescent="0.25">
      <c r="A94" s="15">
        <f t="shared" si="4"/>
        <v>84</v>
      </c>
      <c r="C94" s="1" t="str">
        <f>'2021 data'!B88</f>
        <v>Puget Sound Energy, Inc.</v>
      </c>
      <c r="E94" s="5">
        <f>'2021 data'!P88+'2021 data'!Q88+'2021 data'!R88</f>
        <v>166598</v>
      </c>
      <c r="F94" s="12">
        <f>'2021 data'!AB88</f>
        <v>27686.562000000002</v>
      </c>
      <c r="G94" s="4">
        <f t="shared" si="3"/>
        <v>6.0172873757312297</v>
      </c>
    </row>
    <row r="95" spans="1:7" x14ac:dyDescent="0.25">
      <c r="A95" s="15">
        <f t="shared" si="4"/>
        <v>85</v>
      </c>
      <c r="C95" s="1" t="str">
        <f>'2021 data'!B5</f>
        <v>AES Ohio</v>
      </c>
      <c r="E95" s="5">
        <f>'2021 data'!P5+'2021 data'!Q5+'2021 data'!R5</f>
        <v>26364</v>
      </c>
      <c r="F95" s="12">
        <f>'2021 data'!AB5</f>
        <v>4213.8029999999999</v>
      </c>
      <c r="G95" s="4">
        <f t="shared" si="3"/>
        <v>6.2565810504193005</v>
      </c>
    </row>
    <row r="96" spans="1:7" x14ac:dyDescent="0.25">
      <c r="A96" s="15">
        <f t="shared" si="4"/>
        <v>86</v>
      </c>
      <c r="C96" s="1" t="str">
        <f>'2021 data'!B27</f>
        <v>DTE Electric Company</v>
      </c>
      <c r="E96" s="5">
        <f>'2021 data'!P27+'2021 data'!Q27+'2021 data'!R27</f>
        <v>333601</v>
      </c>
      <c r="F96" s="12">
        <f>'2021 data'!AB27</f>
        <v>45745.266000000003</v>
      </c>
      <c r="G96" s="4">
        <f t="shared" si="3"/>
        <v>7.2925797392893061</v>
      </c>
    </row>
    <row r="97" spans="1:7" x14ac:dyDescent="0.25">
      <c r="A97" s="15">
        <f t="shared" si="4"/>
        <v>87</v>
      </c>
      <c r="C97" s="1" t="str">
        <f>'2021 data'!B24</f>
        <v>Consumers Energy Company</v>
      </c>
      <c r="E97" s="5">
        <f>'2021 data'!P24+'2021 data'!Q24+'2021 data'!R24</f>
        <v>287909</v>
      </c>
      <c r="F97" s="12">
        <f>'2021 data'!AB24</f>
        <v>37506.404000000002</v>
      </c>
      <c r="G97" s="4">
        <f t="shared" si="3"/>
        <v>7.6762624324102084</v>
      </c>
    </row>
    <row r="98" spans="1:7" x14ac:dyDescent="0.25">
      <c r="A98" s="15">
        <f t="shared" si="4"/>
        <v>88</v>
      </c>
      <c r="C98" s="1" t="str">
        <f>'2021 data'!B8</f>
        <v>Ameren Illinois Company</v>
      </c>
      <c r="E98" s="5">
        <f>'2021 data'!P8+'2021 data'!Q8+'2021 data'!R8</f>
        <v>62835</v>
      </c>
      <c r="F98" s="12">
        <f>'2021 data'!AB8</f>
        <v>8093.4560000000001</v>
      </c>
      <c r="G98" s="4">
        <f t="shared" si="3"/>
        <v>7.7636796938168313</v>
      </c>
    </row>
    <row r="99" spans="1:7" x14ac:dyDescent="0.25">
      <c r="A99" s="15">
        <f t="shared" si="4"/>
        <v>89</v>
      </c>
      <c r="C99" s="1" t="str">
        <f>'2021 data'!B84</f>
        <v>Public Service Company of New Hampshire</v>
      </c>
      <c r="E99" s="5">
        <f>'2021 data'!P84+'2021 data'!Q84+'2021 data'!R84</f>
        <v>67898</v>
      </c>
      <c r="F99" s="12">
        <f>'2021 data'!AB84</f>
        <v>8520.0589999999993</v>
      </c>
      <c r="G99" s="4">
        <f t="shared" si="3"/>
        <v>7.9691936405604711</v>
      </c>
    </row>
    <row r="100" spans="1:7" x14ac:dyDescent="0.25">
      <c r="A100" s="15">
        <f t="shared" si="4"/>
        <v>90</v>
      </c>
      <c r="C100" s="1" t="str">
        <f>'2021 data'!B78</f>
        <v>Pacific Gas and Electric Company</v>
      </c>
      <c r="E100" s="5">
        <f>'2021 data'!P78+'2021 data'!Q78+'2021 data'!R78</f>
        <v>771731</v>
      </c>
      <c r="F100" s="12">
        <f>'2021 data'!AB78</f>
        <v>95700.028000000006</v>
      </c>
      <c r="G100" s="4">
        <f t="shared" si="3"/>
        <v>8.0640624263976175</v>
      </c>
    </row>
    <row r="101" spans="1:7" x14ac:dyDescent="0.25">
      <c r="A101" s="15">
        <f t="shared" si="4"/>
        <v>91</v>
      </c>
      <c r="C101" s="1" t="str">
        <f>'2021 data'!B107</f>
        <v>Upper Peninsula Power Company</v>
      </c>
      <c r="E101" s="5">
        <f>'2021 data'!P107+'2021 data'!Q107+'2021 data'!R107</f>
        <v>6277</v>
      </c>
      <c r="F101" s="12">
        <f>'2021 data'!AB107</f>
        <v>765.125</v>
      </c>
      <c r="G101" s="4">
        <f t="shared" si="3"/>
        <v>8.2038882535533411</v>
      </c>
    </row>
    <row r="102" spans="1:7" x14ac:dyDescent="0.25">
      <c r="A102" s="15">
        <f t="shared" si="4"/>
        <v>92</v>
      </c>
      <c r="C102" s="1" t="str">
        <f>'2021 data'!B93</f>
        <v>Southern California Edison Company</v>
      </c>
      <c r="E102" s="5">
        <f>'2021 data'!P93+'2021 data'!Q93+'2021 data'!R93</f>
        <v>735771</v>
      </c>
      <c r="F102" s="12">
        <f>'2021 data'!AB93</f>
        <v>85276.826000000001</v>
      </c>
      <c r="G102" s="4">
        <f t="shared" si="3"/>
        <v>8.6280298471709074</v>
      </c>
    </row>
    <row r="103" spans="1:7" x14ac:dyDescent="0.25">
      <c r="A103" s="15">
        <f t="shared" si="4"/>
        <v>93</v>
      </c>
      <c r="C103" s="1" t="str">
        <f>'2021 data'!B90</f>
        <v>Rockland Electric Company</v>
      </c>
      <c r="E103" s="5">
        <f>'2021 data'!P90+'2021 data'!Q90+'2021 data'!R90</f>
        <v>14992</v>
      </c>
      <c r="F103" s="12">
        <f>'2021 data'!AB90</f>
        <v>1495.5889999999999</v>
      </c>
      <c r="G103" s="4">
        <f t="shared" si="3"/>
        <v>10.024144333770842</v>
      </c>
    </row>
    <row r="104" spans="1:7" x14ac:dyDescent="0.25">
      <c r="A104" s="15">
        <f t="shared" si="4"/>
        <v>94</v>
      </c>
      <c r="C104" s="1" t="str">
        <f>'2021 data'!B99</f>
        <v>The Connecticut Light and Power Company</v>
      </c>
      <c r="E104" s="5">
        <f>'2021 data'!P99+'2021 data'!Q99+'2021 data'!R99</f>
        <v>291264</v>
      </c>
      <c r="F104" s="12">
        <f>'2021 data'!AB99</f>
        <v>28270.638999999999</v>
      </c>
      <c r="G104" s="4">
        <f t="shared" si="3"/>
        <v>10.302703097726232</v>
      </c>
    </row>
    <row r="105" spans="1:7" x14ac:dyDescent="0.25">
      <c r="A105" s="15">
        <f t="shared" si="4"/>
        <v>95</v>
      </c>
      <c r="C105" s="1" t="str">
        <f>'2021 data'!B11</f>
        <v>Atlantic City Electric Company</v>
      </c>
      <c r="E105" s="5">
        <f>'2021 data'!P11+'2021 data'!Q11+'2021 data'!R11</f>
        <v>107266</v>
      </c>
      <c r="F105" s="12">
        <f>'2021 data'!AB11</f>
        <v>10052.105</v>
      </c>
      <c r="G105" s="4">
        <f t="shared" si="3"/>
        <v>10.670998760956039</v>
      </c>
    </row>
    <row r="106" spans="1:7" x14ac:dyDescent="0.25">
      <c r="A106" s="15">
        <f t="shared" si="4"/>
        <v>96</v>
      </c>
      <c r="C106" s="1" t="str">
        <f>'2021 data'!B65</f>
        <v>New York State Electric &amp; Gas Corporation</v>
      </c>
      <c r="E106" s="5">
        <f>'2021 data'!P65+'2021 data'!Q65+'2021 data'!R65</f>
        <v>182162</v>
      </c>
      <c r="F106" s="12">
        <f>'2021 data'!AB65</f>
        <v>16343.021000000001</v>
      </c>
      <c r="G106" s="4">
        <f t="shared" si="3"/>
        <v>11.146164469837002</v>
      </c>
    </row>
    <row r="107" spans="1:7" x14ac:dyDescent="0.25">
      <c r="A107" s="15">
        <f t="shared" si="4"/>
        <v>97</v>
      </c>
      <c r="C107" s="1" t="str">
        <f>'2021 data'!B87</f>
        <v>Public Service Electric and Gas Company</v>
      </c>
      <c r="E107" s="5">
        <f>'2021 data'!P87+'2021 data'!Q87+'2021 data'!R87</f>
        <v>478209</v>
      </c>
      <c r="F107" s="12">
        <f>'2021 data'!AB87</f>
        <v>40311.983999999997</v>
      </c>
      <c r="G107" s="4">
        <f t="shared" ref="G107:G120" si="5">E107/F107</f>
        <v>11.862700679778005</v>
      </c>
    </row>
    <row r="108" spans="1:7" x14ac:dyDescent="0.25">
      <c r="A108" s="15">
        <f t="shared" si="4"/>
        <v>98</v>
      </c>
      <c r="C108" s="1" t="str">
        <f>'2021 data'!B89</f>
        <v>Rochester Gas and Electric Co</v>
      </c>
      <c r="E108" s="5">
        <f>'2021 data'!P89+'2021 data'!Q89+'2021 data'!R89</f>
        <v>92494</v>
      </c>
      <c r="F108" s="12">
        <f>'2021 data'!AB89</f>
        <v>7184.4989999999998</v>
      </c>
      <c r="G108" s="4">
        <f t="shared" si="5"/>
        <v>12.874105765760424</v>
      </c>
    </row>
    <row r="109" spans="1:7" x14ac:dyDescent="0.25">
      <c r="A109" s="15">
        <f t="shared" si="4"/>
        <v>99</v>
      </c>
      <c r="C109" s="1" t="str">
        <f>'2021 data'!B91</f>
        <v>San Diego Gas &amp; Electric Company</v>
      </c>
      <c r="E109" s="5">
        <f>'2021 data'!P91+'2021 data'!Q91+'2021 data'!R91</f>
        <v>270637</v>
      </c>
      <c r="F109" s="12">
        <f>'2021 data'!AB91</f>
        <v>20493.646000000001</v>
      </c>
      <c r="G109" s="4">
        <f t="shared" si="5"/>
        <v>13.20589806225793</v>
      </c>
    </row>
    <row r="110" spans="1:7" x14ac:dyDescent="0.25">
      <c r="A110" s="15">
        <f t="shared" si="4"/>
        <v>100</v>
      </c>
      <c r="C110" s="1" t="str">
        <f>'2021 data'!B23</f>
        <v>Consolidated Edison Company of New York, Inc.</v>
      </c>
      <c r="E110" s="5">
        <f>'2021 data'!P23+'2021 data'!Q23+'2021 data'!R23</f>
        <v>599121</v>
      </c>
      <c r="F110" s="12">
        <f>'2021 data'!AB23</f>
        <v>43398.69</v>
      </c>
      <c r="G110" s="4">
        <f t="shared" si="5"/>
        <v>13.80504803255582</v>
      </c>
    </row>
    <row r="111" spans="1:7" x14ac:dyDescent="0.25">
      <c r="A111" s="15">
        <f t="shared" si="4"/>
        <v>101</v>
      </c>
      <c r="C111" s="1" t="str">
        <f>'2021 data'!B76</f>
        <v>Orange and Rockland Utilities, Inc.</v>
      </c>
      <c r="E111" s="5">
        <f>'2021 data'!P76+'2021 data'!Q76+'2021 data'!R76</f>
        <v>59491</v>
      </c>
      <c r="F111" s="12">
        <f>'2021 data'!AB76</f>
        <v>4252.5330000000004</v>
      </c>
      <c r="G111" s="4">
        <f t="shared" si="5"/>
        <v>13.989544584368891</v>
      </c>
    </row>
    <row r="112" spans="1:7" x14ac:dyDescent="0.25">
      <c r="A112" s="15">
        <f t="shared" si="4"/>
        <v>102</v>
      </c>
      <c r="C112" s="1" t="str">
        <f>'2021 data'!B104</f>
        <v>Unitil Energy Systems, Inc.</v>
      </c>
      <c r="E112" s="5">
        <f>'2021 data'!P104+'2021 data'!Q104+'2021 data'!R104</f>
        <v>11985</v>
      </c>
      <c r="F112" s="12">
        <f>'2021 data'!AB104</f>
        <v>799.84799999999996</v>
      </c>
      <c r="G112" s="4">
        <f t="shared" si="5"/>
        <v>14.984096978425901</v>
      </c>
    </row>
    <row r="113" spans="1:7" x14ac:dyDescent="0.25">
      <c r="A113" s="15">
        <f t="shared" si="4"/>
        <v>103</v>
      </c>
      <c r="C113" s="1" t="str">
        <f>'2021 data'!B72</f>
        <v>NSTAR Electric Company</v>
      </c>
      <c r="E113" s="5">
        <f>'2021 data'!P72+'2021 data'!Q72+'2021 data'!R72</f>
        <v>401793</v>
      </c>
      <c r="F113" s="12">
        <f>'2021 data'!AB72</f>
        <v>24227.881000000001</v>
      </c>
      <c r="G113" s="4">
        <f t="shared" si="5"/>
        <v>16.583910082767865</v>
      </c>
    </row>
    <row r="114" spans="1:7" x14ac:dyDescent="0.25">
      <c r="A114" s="15">
        <f t="shared" si="4"/>
        <v>104</v>
      </c>
      <c r="C114" s="1" t="str">
        <f>'2021 data'!B100</f>
        <v>The United Illuminating Company</v>
      </c>
      <c r="E114" s="5">
        <f>'2021 data'!P100+'2021 data'!Q100+'2021 data'!R100</f>
        <v>112721</v>
      </c>
      <c r="F114" s="12">
        <f>'2021 data'!AB100</f>
        <v>4942.8649999999998</v>
      </c>
      <c r="G114" s="4">
        <f t="shared" si="5"/>
        <v>22.804790339206111</v>
      </c>
    </row>
    <row r="115" spans="1:7" x14ac:dyDescent="0.25">
      <c r="A115" s="15">
        <f t="shared" si="4"/>
        <v>105</v>
      </c>
      <c r="C115" s="1" t="str">
        <f>'2021 data'!B66</f>
        <v>Niagara Mohawk Power Corporation</v>
      </c>
      <c r="E115" s="5">
        <f>'2021 data'!P66+'2021 data'!Q66+'2021 data'!R66</f>
        <v>375303</v>
      </c>
      <c r="F115" s="12">
        <f>'2021 data'!AB66</f>
        <v>15175.067999999999</v>
      </c>
      <c r="G115" s="4">
        <f t="shared" si="5"/>
        <v>24.731553097488593</v>
      </c>
    </row>
    <row r="116" spans="1:7" x14ac:dyDescent="0.25">
      <c r="A116" s="15">
        <f t="shared" si="4"/>
        <v>106</v>
      </c>
      <c r="C116" s="1" t="str">
        <f>'2021 data'!B17</f>
        <v>Central Hudson Gas &amp; Electric Corporation</v>
      </c>
      <c r="E116" s="5">
        <f>'2021 data'!P17+'2021 data'!Q17+'2021 data'!R17</f>
        <v>83170</v>
      </c>
      <c r="F116" s="12">
        <f>'2021 data'!AB17</f>
        <v>2721.7080000000001</v>
      </c>
      <c r="G116" s="4">
        <f t="shared" si="5"/>
        <v>30.558017245053474</v>
      </c>
    </row>
    <row r="117" spans="1:7" ht="19.5" x14ac:dyDescent="0.35">
      <c r="A117" s="15">
        <f t="shared" si="4"/>
        <v>107</v>
      </c>
      <c r="C117" s="1" t="str">
        <f>'2021 data'!B63</f>
        <v>Narragansett Electric Company</v>
      </c>
      <c r="D117" s="6"/>
      <c r="E117" s="5">
        <f>'2021 data'!P63+'2021 data'!Q63+'2021 data'!R63</f>
        <v>125132</v>
      </c>
      <c r="F117" s="12">
        <f>'2021 data'!AB63</f>
        <v>4045.8339999999998</v>
      </c>
      <c r="G117" s="4">
        <f t="shared" si="5"/>
        <v>30.928604584369996</v>
      </c>
    </row>
    <row r="118" spans="1:7" x14ac:dyDescent="0.25">
      <c r="A118" s="15">
        <f t="shared" si="4"/>
        <v>108</v>
      </c>
      <c r="C118" s="1" t="str">
        <f>'2021 data'!B45</f>
        <v>Fitchburg Gas and Electric Light Company</v>
      </c>
      <c r="E118" s="5">
        <f>'2021 data'!P45+'2021 data'!Q45+'2021 data'!R45</f>
        <v>10680</v>
      </c>
      <c r="F118" s="12">
        <f>'2021 data'!AB45</f>
        <v>219.85599999999999</v>
      </c>
      <c r="G118" s="4">
        <f t="shared" si="5"/>
        <v>48.577250564005531</v>
      </c>
    </row>
    <row r="119" spans="1:7" x14ac:dyDescent="0.25">
      <c r="A119" s="15">
        <f t="shared" si="4"/>
        <v>109</v>
      </c>
      <c r="C119" s="1" t="str">
        <f>'2021 data'!B57</f>
        <v>Massachusetts Electric Company</v>
      </c>
      <c r="E119" s="5">
        <f>'2021 data'!P57+'2021 data'!Q57+'2021 data'!R57</f>
        <v>339629</v>
      </c>
      <c r="F119" s="12">
        <f>'2021 data'!AB57</f>
        <v>5506.4359999999997</v>
      </c>
      <c r="G119" s="4">
        <f t="shared" si="5"/>
        <v>61.678552152426725</v>
      </c>
    </row>
    <row r="120" spans="1:7" x14ac:dyDescent="0.25">
      <c r="A120" s="15">
        <f t="shared" si="4"/>
        <v>110</v>
      </c>
      <c r="C120" s="1" t="str">
        <f>'2021 data'!B18</f>
        <v>Central Maine Power Company</v>
      </c>
      <c r="E120" s="5">
        <f>'2021 data'!P18+'2021 data'!Q18+'2021 data'!R18</f>
        <v>75152</v>
      </c>
      <c r="F120" s="12">
        <f>'2021 data'!AB18</f>
        <v>332.226</v>
      </c>
      <c r="G120" s="4">
        <f t="shared" si="5"/>
        <v>226.2074611860601</v>
      </c>
    </row>
    <row r="121" spans="1:7" x14ac:dyDescent="0.25">
      <c r="E121" s="5"/>
      <c r="G121" s="4"/>
    </row>
    <row r="122" spans="1:7" x14ac:dyDescent="0.25">
      <c r="E122" s="5"/>
      <c r="G122" s="4"/>
    </row>
    <row r="123" spans="1:7" x14ac:dyDescent="0.25">
      <c r="E123" s="5"/>
      <c r="G123" s="4"/>
    </row>
    <row r="124" spans="1:7" x14ac:dyDescent="0.25">
      <c r="C124" s="21" t="s">
        <v>10</v>
      </c>
      <c r="D124" s="21"/>
      <c r="E124" s="9">
        <f>SUM(E11:E120)</f>
        <v>10763269</v>
      </c>
      <c r="F124" s="14">
        <f>SUM(F11:F120)</f>
        <v>2610340.7830000003</v>
      </c>
      <c r="G124" s="10">
        <f>E124/F124</f>
        <v>4.1233194800067601</v>
      </c>
    </row>
    <row r="125" spans="1:7" x14ac:dyDescent="0.25">
      <c r="C125" s="21"/>
      <c r="D125" s="21"/>
      <c r="E125" s="21"/>
      <c r="F125" s="45"/>
      <c r="G125" s="21"/>
    </row>
    <row r="126" spans="1:7" x14ac:dyDescent="0.25">
      <c r="C126" s="21" t="s">
        <v>11</v>
      </c>
      <c r="D126" s="21"/>
      <c r="E126" s="9">
        <f>AVERAGE(E11:E120)</f>
        <v>97847.9</v>
      </c>
      <c r="F126" s="14">
        <f>AVERAGE(F11:F120)</f>
        <v>23730.370754545456</v>
      </c>
      <c r="G126" s="10">
        <f>AVERAGE(G11:G120)</f>
        <v>7.8268065923257177</v>
      </c>
    </row>
  </sheetData>
  <sortState ref="C11:G120">
    <sortCondition ref="G11:G120"/>
  </sortState>
  <mergeCells count="6">
    <mergeCell ref="A2:G2"/>
    <mergeCell ref="A3:G3"/>
    <mergeCell ref="A4:G4"/>
    <mergeCell ref="A5:G5"/>
    <mergeCell ref="A7:G7"/>
    <mergeCell ref="A6:G6"/>
  </mergeCells>
  <pageMargins left="0.7" right="0.7" top="0.75" bottom="0.75" header="0.3" footer="0.3"/>
  <pageSetup scale="75" orientation="portrait" r:id="rId1"/>
  <headerFooter>
    <oddHeader>&amp;RExhibit BRS-16
2022 Rate Case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8"/>
  <sheetViews>
    <sheetView view="pageLayout" zoomScaleNormal="100" workbookViewId="0">
      <selection activeCell="A6" sqref="A6:G6"/>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20</v>
      </c>
      <c r="B4" s="72"/>
      <c r="C4" s="72"/>
      <c r="D4" s="72"/>
      <c r="E4" s="72"/>
      <c r="F4" s="72"/>
      <c r="G4" s="72"/>
    </row>
    <row r="5" spans="1:7" ht="15.4" x14ac:dyDescent="0.35">
      <c r="A5" s="72" t="s">
        <v>18</v>
      </c>
      <c r="B5" s="73"/>
      <c r="C5" s="73"/>
      <c r="D5" s="73"/>
      <c r="E5" s="73"/>
      <c r="F5" s="73"/>
      <c r="G5" s="73"/>
    </row>
    <row r="6" spans="1:7" ht="15.4" x14ac:dyDescent="0.35">
      <c r="A6" s="72">
        <v>2018</v>
      </c>
      <c r="B6" s="72"/>
      <c r="C6" s="72"/>
      <c r="D6" s="72"/>
      <c r="E6" s="72"/>
      <c r="F6" s="72"/>
      <c r="G6" s="72"/>
    </row>
    <row r="9" spans="1:7" ht="50.25" customHeight="1" thickBot="1" x14ac:dyDescent="0.4">
      <c r="A9" s="3" t="s">
        <v>5</v>
      </c>
      <c r="B9" s="2"/>
      <c r="C9" s="3" t="s">
        <v>6</v>
      </c>
      <c r="D9" s="2"/>
      <c r="E9" s="3" t="s">
        <v>21</v>
      </c>
      <c r="F9" s="11" t="s">
        <v>8</v>
      </c>
      <c r="G9" s="3" t="s">
        <v>9</v>
      </c>
    </row>
    <row r="10" spans="1:7" ht="15.4" x14ac:dyDescent="0.35">
      <c r="A10" s="15">
        <v>1</v>
      </c>
      <c r="C10" s="1" t="str">
        <f>'2018 data'!B57</f>
        <v>Kingsport Power Company</v>
      </c>
      <c r="E10" s="5">
        <f>'2018 data'!S57</f>
        <v>1892</v>
      </c>
      <c r="F10" s="12">
        <f>'2018 data'!AB57</f>
        <v>2053.098</v>
      </c>
      <c r="G10" s="4">
        <f t="shared" ref="G10:G41" si="0">E10/F10</f>
        <v>0.92153418882099147</v>
      </c>
    </row>
    <row r="11" spans="1:7" ht="15.4" x14ac:dyDescent="0.35">
      <c r="A11" s="15">
        <f t="shared" ref="A11:A42" si="1">1+A10</f>
        <v>2</v>
      </c>
      <c r="C11" s="1" t="str">
        <f>'2018 data'!B64</f>
        <v>MidAmerican Energy Company</v>
      </c>
      <c r="E11" s="5">
        <f>'2018 data'!S64</f>
        <v>49556</v>
      </c>
      <c r="F11" s="12">
        <f>'2018 data'!AB64</f>
        <v>37108.538999999997</v>
      </c>
      <c r="G11" s="4">
        <f t="shared" si="0"/>
        <v>1.3354338741280007</v>
      </c>
    </row>
    <row r="12" spans="1:7" ht="15.4" x14ac:dyDescent="0.35">
      <c r="A12" s="15">
        <f t="shared" si="1"/>
        <v>3</v>
      </c>
      <c r="C12" s="1" t="str">
        <f>'2018 data'!B111</f>
        <v>The Toledo Edison Company</v>
      </c>
      <c r="E12" s="5">
        <f>'2018 data'!S111</f>
        <v>15319</v>
      </c>
      <c r="F12" s="12">
        <f>'2018 data'!AB111</f>
        <v>10597.384</v>
      </c>
      <c r="G12" s="4">
        <f t="shared" si="0"/>
        <v>1.4455454289473704</v>
      </c>
    </row>
    <row r="13" spans="1:7" ht="15.4" x14ac:dyDescent="0.35">
      <c r="A13" s="15">
        <f t="shared" si="1"/>
        <v>4</v>
      </c>
      <c r="C13" s="1" t="str">
        <f>'2018 data'!B78</f>
        <v>Ohio Power Company</v>
      </c>
      <c r="E13" s="5">
        <f>'2018 data'!S78</f>
        <v>76889</v>
      </c>
      <c r="F13" s="12">
        <f>'2018 data'!AB78</f>
        <v>47557.544000000002</v>
      </c>
      <c r="G13" s="4">
        <f t="shared" si="0"/>
        <v>1.6167571647518215</v>
      </c>
    </row>
    <row r="14" spans="1:7" ht="15.4" x14ac:dyDescent="0.35">
      <c r="A14" s="15">
        <f t="shared" si="1"/>
        <v>5</v>
      </c>
      <c r="C14" s="1" t="str">
        <f>'2018 data'!B123</f>
        <v>Wheeling Power Company</v>
      </c>
      <c r="E14" s="5">
        <f>'2018 data'!S123</f>
        <v>9351</v>
      </c>
      <c r="F14" s="12">
        <f>'2018 data'!AB123</f>
        <v>5055.9960000000001</v>
      </c>
      <c r="G14" s="4">
        <f t="shared" si="0"/>
        <v>1.8494872226955876</v>
      </c>
    </row>
    <row r="15" spans="1:7" ht="15.4" x14ac:dyDescent="0.35">
      <c r="A15" s="15">
        <f t="shared" si="1"/>
        <v>6</v>
      </c>
      <c r="C15" s="1" t="str">
        <f>'2018 data'!B108</f>
        <v>The Cleveland Electric Illuminating Company</v>
      </c>
      <c r="E15" s="5">
        <f>'2018 data'!S108</f>
        <v>42494</v>
      </c>
      <c r="F15" s="12">
        <f>'2018 data'!AB108</f>
        <v>18806.107</v>
      </c>
      <c r="G15" s="4">
        <f t="shared" si="0"/>
        <v>2.2595851443363584</v>
      </c>
    </row>
    <row r="16" spans="1:7" ht="15.4" x14ac:dyDescent="0.35">
      <c r="A16" s="15">
        <f t="shared" si="1"/>
        <v>7</v>
      </c>
      <c r="C16" s="1" t="str">
        <f>'2018 data'!B30</f>
        <v>Duke Energy Ohio, Inc.</v>
      </c>
      <c r="E16" s="5">
        <f>'2018 data'!S30</f>
        <v>52110</v>
      </c>
      <c r="F16" s="12">
        <f>'2018 data'!AB30</f>
        <v>21785.878000000001</v>
      </c>
      <c r="G16" s="4">
        <f t="shared" si="0"/>
        <v>2.3919164515655509</v>
      </c>
    </row>
    <row r="17" spans="1:7" ht="15.4" x14ac:dyDescent="0.35">
      <c r="A17" s="15">
        <f t="shared" si="1"/>
        <v>8</v>
      </c>
      <c r="C17" s="1" t="str">
        <f>'2018 data'!B93</f>
        <v>Public Service Company of Oklahoma</v>
      </c>
      <c r="E17" s="5">
        <f>'2018 data'!S93</f>
        <v>52429</v>
      </c>
      <c r="F17" s="12">
        <f>'2018 data'!AB93</f>
        <v>20679.61</v>
      </c>
      <c r="G17" s="4">
        <f t="shared" si="0"/>
        <v>2.5352992633806921</v>
      </c>
    </row>
    <row r="18" spans="1:7" ht="15.4" x14ac:dyDescent="0.35">
      <c r="A18" s="15">
        <f t="shared" si="1"/>
        <v>9</v>
      </c>
      <c r="C18" s="1" t="str">
        <f>'2018 data'!B104</f>
        <v>Southwestern Electric Power Company</v>
      </c>
      <c r="E18" s="5">
        <f>'2018 data'!S104</f>
        <v>68650</v>
      </c>
      <c r="F18" s="12">
        <f>'2018 data'!AB104</f>
        <v>25793.976999999999</v>
      </c>
      <c r="G18" s="4">
        <f t="shared" si="0"/>
        <v>2.6614740332597799</v>
      </c>
    </row>
    <row r="19" spans="1:7" ht="15.4" x14ac:dyDescent="0.35">
      <c r="A19" s="15">
        <f t="shared" si="1"/>
        <v>10</v>
      </c>
      <c r="C19" s="1" t="str">
        <f>'2018 data'!B85</f>
        <v>Pennsylvania Electric Company</v>
      </c>
      <c r="E19" s="5">
        <f>'2018 data'!S85</f>
        <v>40343</v>
      </c>
      <c r="F19" s="12">
        <f>'2018 data'!AB85</f>
        <v>14708.12</v>
      </c>
      <c r="G19" s="4">
        <f t="shared" si="0"/>
        <v>2.74290663932576</v>
      </c>
    </row>
    <row r="20" spans="1:7" ht="15.4" x14ac:dyDescent="0.35">
      <c r="A20" s="15">
        <f t="shared" si="1"/>
        <v>11</v>
      </c>
      <c r="C20" s="1" t="str">
        <f>'2018 data'!B54</f>
        <v>Jersey Central Power &amp; Light Company</v>
      </c>
      <c r="E20" s="5">
        <f>'2018 data'!S54</f>
        <v>58934</v>
      </c>
      <c r="F20" s="12">
        <f>'2018 data'!AB54</f>
        <v>21243.135999999999</v>
      </c>
      <c r="G20" s="4">
        <f t="shared" si="0"/>
        <v>2.7742608247671154</v>
      </c>
    </row>
    <row r="21" spans="1:7" ht="15.4" x14ac:dyDescent="0.35">
      <c r="A21" s="15">
        <f t="shared" si="1"/>
        <v>12</v>
      </c>
      <c r="C21" s="1" t="str">
        <f>'2018 data'!B45</f>
        <v>Florida Power &amp; Light Company</v>
      </c>
      <c r="E21" s="5">
        <f>'2018 data'!S45</f>
        <v>333675</v>
      </c>
      <c r="F21" s="12">
        <f>'2018 data'!AB45</f>
        <v>119910.217</v>
      </c>
      <c r="G21" s="4">
        <f t="shared" si="0"/>
        <v>2.7827069981868182</v>
      </c>
    </row>
    <row r="22" spans="1:7" ht="15.4" x14ac:dyDescent="0.35">
      <c r="A22" s="15">
        <f t="shared" si="1"/>
        <v>13</v>
      </c>
      <c r="C22" s="1" t="str">
        <f>'2018 data'!B15</f>
        <v>CenterPoint Energy Houston Electric, LLC</v>
      </c>
      <c r="E22" s="5">
        <f>'2018 data'!S15</f>
        <v>256508</v>
      </c>
      <c r="F22" s="12">
        <f>'2018 data'!AB15</f>
        <v>90408.835999999996</v>
      </c>
      <c r="G22" s="4">
        <f t="shared" si="0"/>
        <v>2.8372005585825706</v>
      </c>
    </row>
    <row r="23" spans="1:7" ht="15.4" x14ac:dyDescent="0.35">
      <c r="A23" s="15">
        <f t="shared" si="1"/>
        <v>14</v>
      </c>
      <c r="C23" s="1" t="str">
        <f>'2018 data'!B8</f>
        <v>Appalachian Power Company</v>
      </c>
      <c r="E23" s="5">
        <f>'2018 data'!S8</f>
        <v>100839</v>
      </c>
      <c r="F23" s="12">
        <f>'2018 data'!AB8</f>
        <v>34856.127999999997</v>
      </c>
      <c r="G23" s="4">
        <f t="shared" si="0"/>
        <v>2.8930063603163267</v>
      </c>
    </row>
    <row r="24" spans="1:7" s="6" customFormat="1" ht="17.649999999999999" x14ac:dyDescent="0.35">
      <c r="A24" s="15">
        <f t="shared" si="1"/>
        <v>15</v>
      </c>
      <c r="C24" s="1" t="str">
        <f>'2018 data'!B110</f>
        <v>The Potomac Edison Company</v>
      </c>
      <c r="D24" s="1"/>
      <c r="E24" s="5">
        <f>'2018 data'!S110</f>
        <v>36995</v>
      </c>
      <c r="F24" s="12">
        <f>'2018 data'!AB110</f>
        <v>12018.573</v>
      </c>
      <c r="G24" s="4">
        <f t="shared" si="0"/>
        <v>3.078152456202579</v>
      </c>
    </row>
    <row r="25" spans="1:7" ht="15.4" x14ac:dyDescent="0.35">
      <c r="A25" s="15">
        <f t="shared" si="1"/>
        <v>16</v>
      </c>
      <c r="C25" s="1" t="str">
        <f>'2018 data'!B23</f>
        <v>Consumers Energy Company</v>
      </c>
      <c r="E25" s="5">
        <f>'2018 data'!S23</f>
        <v>116264</v>
      </c>
      <c r="F25" s="12">
        <f>'2018 data'!AB23</f>
        <v>37717.794000000002</v>
      </c>
      <c r="G25" s="4">
        <f t="shared" si="0"/>
        <v>3.0824708359136803</v>
      </c>
    </row>
    <row r="26" spans="1:7" ht="15.4" x14ac:dyDescent="0.35">
      <c r="A26" s="15">
        <f t="shared" si="1"/>
        <v>17</v>
      </c>
      <c r="C26" s="1" t="str">
        <f>'2018 data'!B52</f>
        <v>Indiana Michigan Power Company</v>
      </c>
      <c r="E26" s="5">
        <f>'2018 data'!S52</f>
        <v>95144</v>
      </c>
      <c r="F26" s="12">
        <f>'2018 data'!AB52</f>
        <v>30103.425999999999</v>
      </c>
      <c r="G26" s="4">
        <f t="shared" si="0"/>
        <v>3.1605704945344097</v>
      </c>
    </row>
    <row r="27" spans="1:7" ht="15.4" x14ac:dyDescent="0.35">
      <c r="A27" s="15">
        <f t="shared" si="1"/>
        <v>18</v>
      </c>
      <c r="C27" s="1" t="str">
        <f>'2018 data'!B55</f>
        <v>Kentucky Power Company</v>
      </c>
      <c r="E27" s="5">
        <f>'2018 data'!S55</f>
        <v>21754</v>
      </c>
      <c r="F27" s="12">
        <f>'2018 data'!AB55</f>
        <v>6831.3289999999997</v>
      </c>
      <c r="G27" s="4">
        <f t="shared" si="0"/>
        <v>3.1844462475749595</v>
      </c>
    </row>
    <row r="28" spans="1:7" ht="15.4" x14ac:dyDescent="0.35">
      <c r="A28" s="15">
        <f t="shared" si="1"/>
        <v>19</v>
      </c>
      <c r="C28" s="1" t="str">
        <f>'2018 data'!B121</f>
        <v>West Penn Power Company</v>
      </c>
      <c r="E28" s="5">
        <f>'2018 data'!S121</f>
        <v>67869</v>
      </c>
      <c r="F28" s="12">
        <f>'2018 data'!AB121</f>
        <v>20582.894</v>
      </c>
      <c r="G28" s="4">
        <f t="shared" si="0"/>
        <v>3.2973497312865723</v>
      </c>
    </row>
    <row r="29" spans="1:7" ht="17.649999999999999" x14ac:dyDescent="0.35">
      <c r="A29" s="16">
        <f t="shared" si="1"/>
        <v>20</v>
      </c>
      <c r="C29" s="6" t="str">
        <f>'2018 data'!B39</f>
        <v>Entergy Texas, Inc.</v>
      </c>
      <c r="D29" s="6"/>
      <c r="E29" s="7">
        <f>'2018 data'!S39</f>
        <v>72959</v>
      </c>
      <c r="F29" s="13">
        <f>'2018 data'!AB39</f>
        <v>21696.988000000001</v>
      </c>
      <c r="G29" s="8">
        <f t="shared" si="0"/>
        <v>3.3626326382260983</v>
      </c>
    </row>
    <row r="30" spans="1:7" x14ac:dyDescent="0.25">
      <c r="A30" s="15">
        <f t="shared" si="1"/>
        <v>21</v>
      </c>
      <c r="C30" s="1" t="str">
        <f>'2018 data'!B107</f>
        <v>Texas-New Mexico Power Company</v>
      </c>
      <c r="E30" s="5">
        <f>'2018 data'!S107</f>
        <v>34327</v>
      </c>
      <c r="F30" s="12">
        <f>'2018 data'!AB107</f>
        <v>10063.531999999999</v>
      </c>
      <c r="G30" s="4">
        <f t="shared" si="0"/>
        <v>3.411029050238028</v>
      </c>
    </row>
    <row r="31" spans="1:7" x14ac:dyDescent="0.25">
      <c r="A31" s="15">
        <f t="shared" si="1"/>
        <v>22</v>
      </c>
      <c r="C31" s="1" t="str">
        <f>'2018 data'!B105</f>
        <v>Southwestern Public Service Company</v>
      </c>
      <c r="E31" s="5">
        <f>'2018 data'!S105</f>
        <v>109599</v>
      </c>
      <c r="F31" s="12">
        <f>'2018 data'!AB105</f>
        <v>30527.54</v>
      </c>
      <c r="G31" s="4">
        <f t="shared" si="0"/>
        <v>3.5901680908451841</v>
      </c>
    </row>
    <row r="32" spans="1:7" x14ac:dyDescent="0.25">
      <c r="A32" s="15">
        <f t="shared" si="1"/>
        <v>23</v>
      </c>
      <c r="C32" s="1" t="str">
        <f>'2018 data'!B94</f>
        <v>Public Service Electric and Gas Company</v>
      </c>
      <c r="E32" s="5">
        <f>'2018 data'!S94</f>
        <v>158680</v>
      </c>
      <c r="F32" s="12">
        <f>'2018 data'!AB94</f>
        <v>42034.8</v>
      </c>
      <c r="G32" s="4">
        <f t="shared" si="0"/>
        <v>3.7749674079572162</v>
      </c>
    </row>
    <row r="33" spans="1:7" x14ac:dyDescent="0.25">
      <c r="A33" s="15">
        <f t="shared" si="1"/>
        <v>24</v>
      </c>
      <c r="C33" s="1" t="str">
        <f>'2018 data'!B80</f>
        <v>Oncor Electric Delivery Company LLC</v>
      </c>
      <c r="E33" s="5">
        <f>'2018 data'!S80</f>
        <v>491802</v>
      </c>
      <c r="F33" s="12">
        <f>'2018 data'!AB80</f>
        <v>130007.69</v>
      </c>
      <c r="G33" s="4">
        <f t="shared" si="0"/>
        <v>3.782868536468881</v>
      </c>
    </row>
    <row r="34" spans="1:7" ht="19.5" x14ac:dyDescent="0.35">
      <c r="A34" s="15">
        <f t="shared" si="1"/>
        <v>25</v>
      </c>
      <c r="B34" s="6"/>
      <c r="C34" s="1" t="str">
        <f>'2018 data'!B7</f>
        <v>Ameren Illinois Company</v>
      </c>
      <c r="E34" s="5">
        <f>'2018 data'!S7</f>
        <v>146610</v>
      </c>
      <c r="F34" s="12">
        <f>'2018 data'!AB7</f>
        <v>37367.923999999999</v>
      </c>
      <c r="G34" s="4">
        <f t="shared" si="0"/>
        <v>3.9234183841735497</v>
      </c>
    </row>
    <row r="35" spans="1:7" ht="19.5" x14ac:dyDescent="0.35">
      <c r="A35" s="15">
        <f t="shared" si="1"/>
        <v>26</v>
      </c>
      <c r="B35" s="6"/>
      <c r="C35" s="1" t="str">
        <f>'2018 data'!B46</f>
        <v>Georgia Power Company</v>
      </c>
      <c r="E35" s="5">
        <f>'2018 data'!S46</f>
        <v>351031</v>
      </c>
      <c r="F35" s="12">
        <f>'2018 data'!AB46</f>
        <v>89159.322</v>
      </c>
      <c r="G35" s="4">
        <f t="shared" si="0"/>
        <v>3.9371205626709456</v>
      </c>
    </row>
    <row r="36" spans="1:7" x14ac:dyDescent="0.25">
      <c r="A36" s="15">
        <f t="shared" si="1"/>
        <v>27</v>
      </c>
      <c r="C36" s="1" t="str">
        <f>'2018 data'!B90</f>
        <v>Public Service Company of Colorado</v>
      </c>
      <c r="E36" s="5">
        <f>'2018 data'!S90</f>
        <v>173376</v>
      </c>
      <c r="F36" s="12">
        <f>'2018 data'!AB90</f>
        <v>42511.737999999998</v>
      </c>
      <c r="G36" s="4">
        <f t="shared" si="0"/>
        <v>4.0783089131759329</v>
      </c>
    </row>
    <row r="37" spans="1:7" x14ac:dyDescent="0.25">
      <c r="A37" s="15">
        <f t="shared" si="1"/>
        <v>28</v>
      </c>
      <c r="C37" s="1" t="str">
        <f>'2018 data'!B77</f>
        <v>Ohio Edison Company</v>
      </c>
      <c r="E37" s="5">
        <f>'2018 data'!S77</f>
        <v>100796</v>
      </c>
      <c r="F37" s="12">
        <f>'2018 data'!AB77</f>
        <v>24413.58</v>
      </c>
      <c r="G37" s="4">
        <f t="shared" si="0"/>
        <v>4.1286857560423336</v>
      </c>
    </row>
    <row r="38" spans="1:7" x14ac:dyDescent="0.25">
      <c r="A38" s="15">
        <f t="shared" si="1"/>
        <v>29</v>
      </c>
      <c r="C38" s="1" t="str">
        <f>'2018 data'!B101</f>
        <v>Sierra Pacific Power Company</v>
      </c>
      <c r="E38" s="5">
        <f>'2018 data'!S101</f>
        <v>40076</v>
      </c>
      <c r="F38" s="12">
        <f>'2018 data'!AB101</f>
        <v>9679.8209999999999</v>
      </c>
      <c r="G38" s="4">
        <f t="shared" si="0"/>
        <v>4.1401592033571699</v>
      </c>
    </row>
    <row r="39" spans="1:7" x14ac:dyDescent="0.25">
      <c r="A39" s="15">
        <f t="shared" si="1"/>
        <v>30</v>
      </c>
      <c r="C39" s="1" t="str">
        <f>'2018 data'!B120</f>
        <v>Virginia Electric and Power Company</v>
      </c>
      <c r="E39" s="5">
        <f>'2018 data'!S120</f>
        <v>368691</v>
      </c>
      <c r="F39" s="12">
        <f>'2018 data'!AB120</f>
        <v>88037.623000000007</v>
      </c>
      <c r="G39" s="4">
        <f t="shared" si="0"/>
        <v>4.1878799930797763</v>
      </c>
    </row>
    <row r="40" spans="1:7" x14ac:dyDescent="0.25">
      <c r="A40" s="15">
        <f t="shared" si="1"/>
        <v>31</v>
      </c>
      <c r="C40" s="1" t="str">
        <f>'2018 data'!B36</f>
        <v>Entergy Louisiana, LLC</v>
      </c>
      <c r="E40" s="5">
        <f>'2018 data'!S36</f>
        <v>269292</v>
      </c>
      <c r="F40" s="12">
        <f>'2018 data'!AB36</f>
        <v>63409.627999999997</v>
      </c>
      <c r="G40" s="4">
        <f t="shared" si="0"/>
        <v>4.2468629527364525</v>
      </c>
    </row>
    <row r="41" spans="1:7" x14ac:dyDescent="0.25">
      <c r="A41" s="15">
        <f t="shared" si="1"/>
        <v>32</v>
      </c>
      <c r="C41" s="1" t="str">
        <f>'2018 data'!B126</f>
        <v>Wisconsin Public Service Corporation</v>
      </c>
      <c r="E41" s="5">
        <f>'2018 data'!S126</f>
        <v>65338</v>
      </c>
      <c r="F41" s="12">
        <f>'2018 data'!AB126</f>
        <v>15212.884</v>
      </c>
      <c r="G41" s="4">
        <f t="shared" si="0"/>
        <v>4.2949121284300862</v>
      </c>
    </row>
    <row r="42" spans="1:7" x14ac:dyDescent="0.25">
      <c r="A42" s="15">
        <f t="shared" si="1"/>
        <v>33</v>
      </c>
      <c r="C42" s="1" t="str">
        <f>'2018 data'!B28</f>
        <v>Duke Energy Indiana, LLC</v>
      </c>
      <c r="E42" s="5">
        <f>'2018 data'!S28</f>
        <v>148039</v>
      </c>
      <c r="F42" s="12">
        <f>'2018 data'!AB28</f>
        <v>34254.697</v>
      </c>
      <c r="G42" s="4">
        <f t="shared" ref="G42:G73" si="2">E42/F42</f>
        <v>4.3217138951776448</v>
      </c>
    </row>
    <row r="43" spans="1:7" x14ac:dyDescent="0.25">
      <c r="A43" s="15">
        <f t="shared" ref="A43:A74" si="3">1+A42</f>
        <v>34</v>
      </c>
      <c r="C43" s="1" t="str">
        <f>'2018 data'!B118</f>
        <v>Upper Michigan Energy Resources Corporation</v>
      </c>
      <c r="E43" s="5">
        <f>'2018 data'!S118</f>
        <v>2694</v>
      </c>
      <c r="F43" s="12">
        <f>'2018 data'!AB118</f>
        <v>623.13800000000003</v>
      </c>
      <c r="G43" s="4">
        <f t="shared" si="2"/>
        <v>4.3232799155243296</v>
      </c>
    </row>
    <row r="44" spans="1:7" x14ac:dyDescent="0.25">
      <c r="A44" s="15">
        <f t="shared" si="3"/>
        <v>35</v>
      </c>
      <c r="C44" s="1" t="str">
        <f>'2018 data'!B29</f>
        <v>Duke Energy Kentucky, Inc.</v>
      </c>
      <c r="E44" s="5">
        <f>'2018 data'!S29</f>
        <v>20262</v>
      </c>
      <c r="F44" s="12">
        <f>'2018 data'!AB29</f>
        <v>4641.0349999999999</v>
      </c>
      <c r="G44" s="4">
        <f t="shared" si="2"/>
        <v>4.365836499832473</v>
      </c>
    </row>
    <row r="45" spans="1:7" x14ac:dyDescent="0.25">
      <c r="A45" s="15">
        <f t="shared" si="3"/>
        <v>36</v>
      </c>
      <c r="C45" s="1" t="str">
        <f>'2018 data'!B89</f>
        <v>PPL Electric Utilities Corporation</v>
      </c>
      <c r="E45" s="5">
        <f>'2018 data'!S89</f>
        <v>168215</v>
      </c>
      <c r="F45" s="12">
        <f>'2018 data'!AB89</f>
        <v>38482.008000000002</v>
      </c>
      <c r="G45" s="4">
        <f t="shared" si="2"/>
        <v>4.3712635785533847</v>
      </c>
    </row>
    <row r="46" spans="1:7" x14ac:dyDescent="0.25">
      <c r="A46" s="15">
        <f t="shared" si="3"/>
        <v>37</v>
      </c>
      <c r="C46" s="1" t="str">
        <f>'2018 data'!B124</f>
        <v>Wisconsin Electric Power Company</v>
      </c>
      <c r="E46" s="5">
        <f>'2018 data'!S124</f>
        <v>143594</v>
      </c>
      <c r="F46" s="12">
        <f>'2018 data'!AB124</f>
        <v>32658.563999999998</v>
      </c>
      <c r="G46" s="4">
        <f t="shared" si="2"/>
        <v>4.3968252860107384</v>
      </c>
    </row>
    <row r="47" spans="1:7" x14ac:dyDescent="0.25">
      <c r="A47" s="15">
        <f t="shared" si="3"/>
        <v>38</v>
      </c>
      <c r="C47" s="1" t="str">
        <f>'2018 data'!B79</f>
        <v>Oklahoma Gas and Electric Company</v>
      </c>
      <c r="E47" s="5">
        <f>'2018 data'!S79</f>
        <v>132883</v>
      </c>
      <c r="F47" s="12">
        <f>'2018 data'!AB79</f>
        <v>29445.754000000001</v>
      </c>
      <c r="G47" s="4">
        <f t="shared" si="2"/>
        <v>4.5128068379570108</v>
      </c>
    </row>
    <row r="48" spans="1:7" x14ac:dyDescent="0.25">
      <c r="A48" s="15">
        <f t="shared" si="3"/>
        <v>39</v>
      </c>
      <c r="C48" s="1" t="str">
        <f>'2018 data'!B69</f>
        <v>Nevada Power Company</v>
      </c>
      <c r="E48" s="5">
        <f>'2018 data'!S69</f>
        <v>102403</v>
      </c>
      <c r="F48" s="12">
        <f>'2018 data'!AB69</f>
        <v>22407.614000000001</v>
      </c>
      <c r="G48" s="4">
        <f t="shared" si="2"/>
        <v>4.5700091049408469</v>
      </c>
    </row>
    <row r="49" spans="1:7" x14ac:dyDescent="0.25">
      <c r="A49" s="15">
        <f t="shared" si="3"/>
        <v>40</v>
      </c>
      <c r="C49" s="1" t="str">
        <f>'2018 data'!B67</f>
        <v>Monongahela Power Company</v>
      </c>
      <c r="E49" s="5">
        <f>'2018 data'!S67</f>
        <v>78426</v>
      </c>
      <c r="F49" s="12">
        <f>'2018 data'!AB67</f>
        <v>17037.922999999999</v>
      </c>
      <c r="G49" s="4">
        <f t="shared" si="2"/>
        <v>4.6030258500405248</v>
      </c>
    </row>
    <row r="50" spans="1:7" x14ac:dyDescent="0.25">
      <c r="A50" s="15">
        <f t="shared" si="3"/>
        <v>41</v>
      </c>
      <c r="C50" s="1" t="str">
        <f>'2018 data'!B65</f>
        <v>Minnesota Power Enterprises, Inc.</v>
      </c>
      <c r="E50" s="5">
        <f>'2018 data'!S65</f>
        <v>68572</v>
      </c>
      <c r="F50" s="12">
        <f>'2018 data'!AB65</f>
        <v>14591.253000000001</v>
      </c>
      <c r="G50" s="4">
        <f t="shared" si="2"/>
        <v>4.6995278609725979</v>
      </c>
    </row>
    <row r="51" spans="1:7" x14ac:dyDescent="0.25">
      <c r="A51" s="15">
        <f t="shared" si="3"/>
        <v>42</v>
      </c>
      <c r="C51" s="1" t="str">
        <f>'2018 data'!B95</f>
        <v>Puget Sound Energy, Inc.</v>
      </c>
      <c r="E51" s="5">
        <f>'2018 data'!S95</f>
        <v>123319</v>
      </c>
      <c r="F51" s="12">
        <f>'2018 data'!AB95</f>
        <v>26081.826000000001</v>
      </c>
      <c r="G51" s="4">
        <f t="shared" si="2"/>
        <v>4.7281582202105019</v>
      </c>
    </row>
    <row r="52" spans="1:7" x14ac:dyDescent="0.25">
      <c r="A52" s="15">
        <f t="shared" si="3"/>
        <v>43</v>
      </c>
      <c r="C52" s="1" t="str">
        <f>'2018 data'!B20</f>
        <v>Cleco Power LLC</v>
      </c>
      <c r="E52" s="5">
        <f>'2018 data'!S20</f>
        <v>56572</v>
      </c>
      <c r="F52" s="12">
        <f>'2018 data'!AB20</f>
        <v>11917.445</v>
      </c>
      <c r="G52" s="4">
        <f t="shared" si="2"/>
        <v>4.7469906511001314</v>
      </c>
    </row>
    <row r="53" spans="1:7" x14ac:dyDescent="0.25">
      <c r="A53" s="15">
        <f t="shared" si="3"/>
        <v>44</v>
      </c>
      <c r="C53" s="1" t="str">
        <f>'2018 data'!B117</f>
        <v>UNS Electric, Inc.</v>
      </c>
      <c r="E53" s="5">
        <f>'2018 data'!S117</f>
        <v>9965</v>
      </c>
      <c r="F53" s="12">
        <f>'2018 data'!AB117</f>
        <v>2068.4899999999998</v>
      </c>
      <c r="G53" s="4">
        <f t="shared" si="2"/>
        <v>4.8175238942416936</v>
      </c>
    </row>
    <row r="54" spans="1:7" x14ac:dyDescent="0.25">
      <c r="A54" s="15">
        <f t="shared" si="3"/>
        <v>45</v>
      </c>
      <c r="C54" s="1" t="str">
        <f>'2018 data'!B66</f>
        <v>Mississippi Power Company</v>
      </c>
      <c r="E54" s="5">
        <f>'2018 data'!S66</f>
        <v>80806</v>
      </c>
      <c r="F54" s="12">
        <f>'2018 data'!AB66</f>
        <v>16435.424999999999</v>
      </c>
      <c r="G54" s="4">
        <f t="shared" si="2"/>
        <v>4.9165750201166079</v>
      </c>
    </row>
    <row r="55" spans="1:7" x14ac:dyDescent="0.25">
      <c r="A55" s="15">
        <f t="shared" si="3"/>
        <v>46</v>
      </c>
      <c r="C55" s="1" t="str">
        <f>'2018 data'!B84</f>
        <v>PECO Energy Company</v>
      </c>
      <c r="E55" s="5">
        <f>'2018 data'!S84</f>
        <v>195656</v>
      </c>
      <c r="F55" s="12">
        <f>'2018 data'!AB84</f>
        <v>38468.472999999998</v>
      </c>
      <c r="G55" s="4">
        <f t="shared" si="2"/>
        <v>5.0861389793143079</v>
      </c>
    </row>
    <row r="56" spans="1:7" x14ac:dyDescent="0.25">
      <c r="A56" s="15">
        <f t="shared" si="3"/>
        <v>47</v>
      </c>
      <c r="C56" s="1" t="str">
        <f>'2018 data'!B56</f>
        <v>Kentucky Utilities Company</v>
      </c>
      <c r="E56" s="5">
        <f>'2018 data'!S56</f>
        <v>110181</v>
      </c>
      <c r="F56" s="12">
        <f>'2018 data'!AB56</f>
        <v>21587.706999999999</v>
      </c>
      <c r="G56" s="4">
        <f t="shared" si="2"/>
        <v>5.1038769425580961</v>
      </c>
    </row>
    <row r="57" spans="1:7" ht="19.5" x14ac:dyDescent="0.35">
      <c r="A57" s="15">
        <f t="shared" si="3"/>
        <v>48</v>
      </c>
      <c r="C57" s="1" t="str">
        <f>'2018 data'!B26</f>
        <v>Duke Energy Carolinas, LLC</v>
      </c>
      <c r="D57" s="6"/>
      <c r="E57" s="5">
        <f>'2018 data'!S26</f>
        <v>490944</v>
      </c>
      <c r="F57" s="12">
        <f>'2018 data'!AB26</f>
        <v>92280.213000000003</v>
      </c>
      <c r="G57" s="4">
        <f t="shared" si="2"/>
        <v>5.3201437668983269</v>
      </c>
    </row>
    <row r="58" spans="1:7" x14ac:dyDescent="0.25">
      <c r="A58" s="15">
        <f t="shared" si="3"/>
        <v>49</v>
      </c>
      <c r="C58" s="1" t="str">
        <f>'2018 data'!B115</f>
        <v>Union Electric Company</v>
      </c>
      <c r="E58" s="5">
        <f>'2018 data'!S115</f>
        <v>235012</v>
      </c>
      <c r="F58" s="12">
        <f>'2018 data'!AB115</f>
        <v>43735.391000000003</v>
      </c>
      <c r="G58" s="4">
        <f t="shared" si="2"/>
        <v>5.3734971753196392</v>
      </c>
    </row>
    <row r="59" spans="1:7" x14ac:dyDescent="0.25">
      <c r="A59" s="15">
        <f t="shared" si="3"/>
        <v>50</v>
      </c>
      <c r="C59" s="1" t="str">
        <f>'2018 data'!B21</f>
        <v>Commonwealth Edison Company</v>
      </c>
      <c r="E59" s="5">
        <f>'2018 data'!S21</f>
        <v>488269</v>
      </c>
      <c r="F59" s="12">
        <f>'2018 data'!AB21</f>
        <v>90445.38</v>
      </c>
      <c r="G59" s="4">
        <f t="shared" si="2"/>
        <v>5.3984957551176187</v>
      </c>
    </row>
    <row r="60" spans="1:7" x14ac:dyDescent="0.25">
      <c r="A60" s="15">
        <f t="shared" si="3"/>
        <v>51</v>
      </c>
      <c r="C60" s="1" t="str">
        <f>'2018 data'!B31</f>
        <v>Duke Energy Progress, LLC</v>
      </c>
      <c r="E60" s="5">
        <f>'2018 data'!S31</f>
        <v>383439</v>
      </c>
      <c r="F60" s="12">
        <f>'2018 data'!AB31</f>
        <v>69332.748999999996</v>
      </c>
      <c r="G60" s="4">
        <f t="shared" si="2"/>
        <v>5.5304168020223754</v>
      </c>
    </row>
    <row r="61" spans="1:7" x14ac:dyDescent="0.25">
      <c r="A61" s="15">
        <f t="shared" si="3"/>
        <v>52</v>
      </c>
      <c r="C61" s="1" t="str">
        <f>'2018 data'!B59</f>
        <v>Louisville Gas and Electric Company</v>
      </c>
      <c r="E61" s="5">
        <f>'2018 data'!S59</f>
        <v>76769</v>
      </c>
      <c r="F61" s="12">
        <f>'2018 data'!AB59</f>
        <v>13856.034</v>
      </c>
      <c r="G61" s="4">
        <f t="shared" si="2"/>
        <v>5.5404742800140356</v>
      </c>
    </row>
    <row r="62" spans="1:7" x14ac:dyDescent="0.25">
      <c r="A62" s="15">
        <f t="shared" si="3"/>
        <v>53</v>
      </c>
      <c r="C62" s="1" t="str">
        <f>'2018 data'!B9</f>
        <v>Arizona Public Service Company</v>
      </c>
      <c r="E62" s="5">
        <f>'2018 data'!S9</f>
        <v>171757</v>
      </c>
      <c r="F62" s="12">
        <f>'2018 data'!AB9</f>
        <v>30879.837</v>
      </c>
      <c r="G62" s="4">
        <f t="shared" si="2"/>
        <v>5.5621083751186902</v>
      </c>
    </row>
    <row r="63" spans="1:7" x14ac:dyDescent="0.25">
      <c r="A63" s="15">
        <f t="shared" si="3"/>
        <v>54</v>
      </c>
      <c r="C63" s="1" t="str">
        <f>'2018 data'!B38</f>
        <v>Entergy New Orleans, LLC</v>
      </c>
      <c r="E63" s="5">
        <f>'2018 data'!S38</f>
        <v>41734</v>
      </c>
      <c r="F63" s="12">
        <f>'2018 data'!AB38</f>
        <v>7400.0370000000003</v>
      </c>
      <c r="G63" s="4">
        <f t="shared" si="2"/>
        <v>5.6397015312220731</v>
      </c>
    </row>
    <row r="64" spans="1:7" x14ac:dyDescent="0.25">
      <c r="A64" s="15">
        <f t="shared" si="3"/>
        <v>55</v>
      </c>
      <c r="C64" s="1" t="str">
        <f>'2018 data'!B76</f>
        <v>NSTAR Electric Company</v>
      </c>
      <c r="E64" s="5">
        <f>'2018 data'!S76</f>
        <v>142606</v>
      </c>
      <c r="F64" s="12">
        <f>'2018 data'!AB76</f>
        <v>25261.677</v>
      </c>
      <c r="G64" s="4">
        <f t="shared" si="2"/>
        <v>5.64515174507219</v>
      </c>
    </row>
    <row r="65" spans="1:7" x14ac:dyDescent="0.25">
      <c r="A65" s="15">
        <f t="shared" si="3"/>
        <v>56</v>
      </c>
      <c r="C65" s="1" t="str">
        <f>'2018 data'!B6</f>
        <v>Alabama Power Company</v>
      </c>
      <c r="E65" s="5">
        <f>'2018 data'!S6</f>
        <v>368630</v>
      </c>
      <c r="F65" s="12">
        <f>'2018 data'!AB6</f>
        <v>65269.546999999999</v>
      </c>
      <c r="G65" s="4">
        <f t="shared" si="2"/>
        <v>5.647809996291226</v>
      </c>
    </row>
    <row r="66" spans="1:7" x14ac:dyDescent="0.25">
      <c r="A66" s="15">
        <f t="shared" si="3"/>
        <v>57</v>
      </c>
      <c r="C66" s="1" t="str">
        <f>'2018 data'!B112</f>
        <v>The United Illuminating Company</v>
      </c>
      <c r="E66" s="5">
        <f>'2018 data'!S112</f>
        <v>29558</v>
      </c>
      <c r="F66" s="12">
        <f>'2018 data'!AB112</f>
        <v>5191.0569999999998</v>
      </c>
      <c r="G66" s="4">
        <f t="shared" si="2"/>
        <v>5.6940233944647503</v>
      </c>
    </row>
    <row r="67" spans="1:7" x14ac:dyDescent="0.25">
      <c r="A67" s="15">
        <f t="shared" si="3"/>
        <v>58</v>
      </c>
      <c r="C67" s="1" t="str">
        <f>'2018 data'!B37</f>
        <v>Entergy Mississippi, LLC</v>
      </c>
      <c r="E67" s="5">
        <f>'2018 data'!S37</f>
        <v>84052</v>
      </c>
      <c r="F67" s="12">
        <f>'2018 data'!AB37</f>
        <v>14750.687</v>
      </c>
      <c r="G67" s="4">
        <f t="shared" si="2"/>
        <v>5.6981752782090762</v>
      </c>
    </row>
    <row r="68" spans="1:7" x14ac:dyDescent="0.25">
      <c r="A68" s="15">
        <f t="shared" si="3"/>
        <v>59</v>
      </c>
      <c r="C68" s="1" t="str">
        <f>'2018 data'!B35</f>
        <v>Entergy Arkansas, LLC</v>
      </c>
      <c r="E68" s="5">
        <f>'2018 data'!S35</f>
        <v>179660</v>
      </c>
      <c r="F68" s="12">
        <f>'2018 data'!AB35</f>
        <v>30744.991999999998</v>
      </c>
      <c r="G68" s="4">
        <f t="shared" si="2"/>
        <v>5.8435533175614429</v>
      </c>
    </row>
    <row r="69" spans="1:7" x14ac:dyDescent="0.25">
      <c r="A69" s="15">
        <f t="shared" si="3"/>
        <v>60</v>
      </c>
      <c r="C69" s="1" t="str">
        <f>'2018 data'!B99</f>
        <v>SCANA Corporation</v>
      </c>
      <c r="E69" s="5">
        <f>'2018 data'!S99</f>
        <v>158395</v>
      </c>
      <c r="F69" s="12">
        <f>'2018 data'!AB99</f>
        <v>26632.057000000001</v>
      </c>
      <c r="G69" s="4">
        <f t="shared" si="2"/>
        <v>5.9475315782029154</v>
      </c>
    </row>
    <row r="70" spans="1:7" x14ac:dyDescent="0.25">
      <c r="A70" s="15">
        <f t="shared" si="3"/>
        <v>61</v>
      </c>
      <c r="C70" s="1" t="str">
        <f>'2018 data'!B125</f>
        <v>Wisconsin Power and Light Company</v>
      </c>
      <c r="E70" s="5">
        <f>'2018 data'!S125</f>
        <v>89940</v>
      </c>
      <c r="F70" s="12">
        <f>'2018 data'!AB125</f>
        <v>14519.365</v>
      </c>
      <c r="G70" s="4">
        <f t="shared" si="2"/>
        <v>6.1944857781314822</v>
      </c>
    </row>
    <row r="71" spans="1:7" x14ac:dyDescent="0.25">
      <c r="A71" s="15">
        <f t="shared" si="3"/>
        <v>62</v>
      </c>
      <c r="C71" s="1" t="str">
        <f>'2018 data'!B100</f>
        <v>Sempra</v>
      </c>
      <c r="E71" s="5">
        <f>'2018 data'!S100</f>
        <v>969640</v>
      </c>
      <c r="F71" s="12">
        <f>'2018 data'!AB100</f>
        <v>156346.09599999999</v>
      </c>
      <c r="G71" s="4">
        <f t="shared" si="2"/>
        <v>6.2018817534145532</v>
      </c>
    </row>
    <row r="72" spans="1:7" x14ac:dyDescent="0.25">
      <c r="A72" s="15">
        <f t="shared" si="3"/>
        <v>63</v>
      </c>
      <c r="C72" s="1" t="str">
        <f>'2018 data'!B122</f>
        <v>Westar Energy (KPL)</v>
      </c>
      <c r="E72" s="5">
        <f>'2018 data'!S122</f>
        <v>118989</v>
      </c>
      <c r="F72" s="12">
        <f>'2018 data'!AB122</f>
        <v>19093.710999999999</v>
      </c>
      <c r="G72" s="4">
        <f t="shared" si="2"/>
        <v>6.2318425161038631</v>
      </c>
    </row>
    <row r="73" spans="1:7" x14ac:dyDescent="0.25">
      <c r="A73" s="15">
        <f t="shared" si="3"/>
        <v>64</v>
      </c>
      <c r="C73" s="1" t="str">
        <f>'2018 data'!B53</f>
        <v>Interstate Power and Light Company</v>
      </c>
      <c r="E73" s="5">
        <f>'2018 data'!S53</f>
        <v>115038</v>
      </c>
      <c r="F73" s="12">
        <f>'2018 data'!AB53</f>
        <v>18270.964</v>
      </c>
      <c r="G73" s="4">
        <f t="shared" si="2"/>
        <v>6.2962195098189673</v>
      </c>
    </row>
    <row r="74" spans="1:7" x14ac:dyDescent="0.25">
      <c r="A74" s="15">
        <f t="shared" si="3"/>
        <v>65</v>
      </c>
      <c r="C74" s="1" t="str">
        <f>'2018 data'!B73</f>
        <v>Northern States Power Company</v>
      </c>
      <c r="E74" s="5">
        <f>'2018 data'!S73</f>
        <v>44445</v>
      </c>
      <c r="F74" s="12">
        <f>'2018 data'!AB73</f>
        <v>6987.9620000000004</v>
      </c>
      <c r="G74" s="4">
        <f t="shared" ref="G74:G105" si="4">E74/F74</f>
        <v>6.3602234814671288</v>
      </c>
    </row>
    <row r="75" spans="1:7" x14ac:dyDescent="0.25">
      <c r="A75" s="15">
        <f t="shared" ref="A75:A106" si="5">1+A74</f>
        <v>66</v>
      </c>
      <c r="C75" s="1" t="str">
        <f>'2018 data'!B74</f>
        <v>Northern States Power Company-MN</v>
      </c>
      <c r="E75" s="5">
        <f>'2018 data'!S74</f>
        <v>279267</v>
      </c>
      <c r="F75" s="12">
        <f>'2018 data'!AB74</f>
        <v>42564.875999999997</v>
      </c>
      <c r="G75" s="4">
        <f t="shared" si="4"/>
        <v>6.5609729486819139</v>
      </c>
    </row>
    <row r="76" spans="1:7" x14ac:dyDescent="0.25">
      <c r="A76" s="15">
        <f t="shared" si="5"/>
        <v>67</v>
      </c>
      <c r="C76" s="1" t="str">
        <f>'2018 data'!B12</f>
        <v>Baltimore Gas and Electric Company</v>
      </c>
      <c r="E76" s="5">
        <f>'2018 data'!S12</f>
        <v>198913</v>
      </c>
      <c r="F76" s="12">
        <f>'2018 data'!AB12</f>
        <v>30223.77</v>
      </c>
      <c r="G76" s="4">
        <f t="shared" si="4"/>
        <v>6.5813430951863383</v>
      </c>
    </row>
    <row r="77" spans="1:7" x14ac:dyDescent="0.25">
      <c r="A77" s="15">
        <f t="shared" si="5"/>
        <v>68</v>
      </c>
      <c r="C77" s="1" t="str">
        <f>'2018 data'!B48</f>
        <v>Gulf Power Company</v>
      </c>
      <c r="E77" s="5">
        <f>'2018 data'!S48</f>
        <v>104156</v>
      </c>
      <c r="F77" s="12">
        <f>'2018 data'!AB48</f>
        <v>15492.843999999999</v>
      </c>
      <c r="G77" s="4">
        <f t="shared" si="4"/>
        <v>6.7228457215473156</v>
      </c>
    </row>
    <row r="78" spans="1:7" x14ac:dyDescent="0.25">
      <c r="A78" s="15">
        <f t="shared" si="5"/>
        <v>69</v>
      </c>
      <c r="C78" s="1" t="str">
        <f>'2018 data'!B96</f>
        <v>Rochester Gas and Electric Co</v>
      </c>
      <c r="E78" s="5">
        <f>'2018 data'!S96</f>
        <v>50500</v>
      </c>
      <c r="F78" s="12">
        <f>'2018 data'!AB96</f>
        <v>7438.6390000000001</v>
      </c>
      <c r="G78" s="4">
        <f t="shared" si="4"/>
        <v>6.7888762984734168</v>
      </c>
    </row>
    <row r="79" spans="1:7" x14ac:dyDescent="0.25">
      <c r="A79" s="15">
        <f t="shared" si="5"/>
        <v>70</v>
      </c>
      <c r="C79" s="1" t="str">
        <f>'2018 data'!B103</f>
        <v>Southern Indiana Gas and Electric Company</v>
      </c>
      <c r="E79" s="5">
        <f>'2018 data'!S103</f>
        <v>39913</v>
      </c>
      <c r="F79" s="12">
        <f>'2018 data'!AB103</f>
        <v>5814.3720000000003</v>
      </c>
      <c r="G79" s="4">
        <f t="shared" si="4"/>
        <v>6.8645418628185464</v>
      </c>
    </row>
    <row r="80" spans="1:7" x14ac:dyDescent="0.25">
      <c r="A80" s="15">
        <f t="shared" si="5"/>
        <v>71</v>
      </c>
      <c r="C80" s="1" t="str">
        <f>'2018 data'!B113</f>
        <v>Tucson Electric Power Company</v>
      </c>
      <c r="E80" s="5">
        <f>'2018 data'!S113</f>
        <v>113838</v>
      </c>
      <c r="F80" s="12">
        <f>'2018 data'!AB113</f>
        <v>16059.482</v>
      </c>
      <c r="G80" s="4">
        <f t="shared" si="4"/>
        <v>7.0885225314241147</v>
      </c>
    </row>
    <row r="81" spans="1:7" x14ac:dyDescent="0.25">
      <c r="A81" s="15">
        <f t="shared" si="5"/>
        <v>72</v>
      </c>
      <c r="C81" s="1" t="str">
        <f>'2018 data'!B47</f>
        <v>Green Mountain Power Corporation</v>
      </c>
      <c r="E81" s="5">
        <f>'2018 data'!S47</f>
        <v>39781</v>
      </c>
      <c r="F81" s="12">
        <f>'2018 data'!AB47</f>
        <v>5597.1279999999997</v>
      </c>
      <c r="G81" s="4">
        <f t="shared" si="4"/>
        <v>7.1073950783330311</v>
      </c>
    </row>
    <row r="82" spans="1:7" x14ac:dyDescent="0.25">
      <c r="A82" s="15">
        <f t="shared" si="5"/>
        <v>73</v>
      </c>
      <c r="C82" s="1" t="str">
        <f>'2018 data'!B88</f>
        <v>Potomac Electric Power Company</v>
      </c>
      <c r="E82" s="5">
        <f>'2018 data'!S88</f>
        <v>186321</v>
      </c>
      <c r="F82" s="12">
        <f>'2018 data'!AB88</f>
        <v>25836.914000000001</v>
      </c>
      <c r="G82" s="4">
        <f t="shared" si="4"/>
        <v>7.211426256247166</v>
      </c>
    </row>
    <row r="83" spans="1:7" x14ac:dyDescent="0.25">
      <c r="A83" s="15">
        <f t="shared" si="5"/>
        <v>74</v>
      </c>
      <c r="C83" s="1" t="str">
        <f>'2018 data'!B70</f>
        <v>New York State Electric &amp; Gas Corporation</v>
      </c>
      <c r="E83" s="5">
        <f>'2018 data'!S70</f>
        <v>130754</v>
      </c>
      <c r="F83" s="12">
        <f>'2018 data'!AB70</f>
        <v>18128.399000000001</v>
      </c>
      <c r="G83" s="4">
        <f t="shared" si="4"/>
        <v>7.2126611952881214</v>
      </c>
    </row>
    <row r="84" spans="1:7" x14ac:dyDescent="0.25">
      <c r="A84" s="15">
        <f t="shared" si="5"/>
        <v>75</v>
      </c>
      <c r="C84" s="1" t="str">
        <f>'2018 data'!B40</f>
        <v>Evergy Kansas Central, Inc.</v>
      </c>
      <c r="E84" s="5">
        <f>'2018 data'!S40</f>
        <v>234557</v>
      </c>
      <c r="F84" s="12">
        <f>'2018 data'!AB40</f>
        <v>31211.606</v>
      </c>
      <c r="G84" s="4">
        <f t="shared" si="4"/>
        <v>7.5150570592234187</v>
      </c>
    </row>
    <row r="85" spans="1:7" x14ac:dyDescent="0.25">
      <c r="A85" s="15">
        <f t="shared" si="5"/>
        <v>76</v>
      </c>
      <c r="C85" s="1" t="str">
        <f>'2018 data'!B11</f>
        <v>Avista Corporation</v>
      </c>
      <c r="E85" s="5">
        <f>'2018 data'!S11</f>
        <v>95080</v>
      </c>
      <c r="F85" s="12">
        <f>'2018 data'!AB11</f>
        <v>12365.036</v>
      </c>
      <c r="G85" s="4">
        <f t="shared" si="4"/>
        <v>7.6894236296602774</v>
      </c>
    </row>
    <row r="86" spans="1:7" x14ac:dyDescent="0.25">
      <c r="A86" s="15">
        <f t="shared" si="5"/>
        <v>77</v>
      </c>
      <c r="C86" s="1" t="str">
        <f>'2018 data'!B58</f>
        <v>Liberty Utilities (Granite State Electric) Corp.</v>
      </c>
      <c r="E86" s="5">
        <f>'2018 data'!S58</f>
        <v>7069</v>
      </c>
      <c r="F86" s="12">
        <f>'2018 data'!AB58</f>
        <v>918.11699999999996</v>
      </c>
      <c r="G86" s="4">
        <f t="shared" si="4"/>
        <v>7.6994544268323102</v>
      </c>
    </row>
    <row r="87" spans="1:7" x14ac:dyDescent="0.25">
      <c r="A87" s="15">
        <f t="shared" si="5"/>
        <v>78</v>
      </c>
      <c r="C87" s="1" t="str">
        <f>'2018 data'!B25</f>
        <v>DTE Electric Company</v>
      </c>
      <c r="E87" s="5">
        <f>'2018 data'!S25</f>
        <v>370934</v>
      </c>
      <c r="F87" s="12">
        <f>'2018 data'!AB25</f>
        <v>46593.146000000001</v>
      </c>
      <c r="G87" s="4">
        <f t="shared" si="4"/>
        <v>7.961128016554194</v>
      </c>
    </row>
    <row r="88" spans="1:7" x14ac:dyDescent="0.25">
      <c r="A88" s="15">
        <f t="shared" si="5"/>
        <v>79</v>
      </c>
      <c r="C88" s="1" t="str">
        <f>'2018 data'!B42</f>
        <v>Evergy Metro, Inc.</v>
      </c>
      <c r="E88" s="5">
        <f>'2018 data'!S42</f>
        <v>162290</v>
      </c>
      <c r="F88" s="12">
        <f>'2018 data'!AB42</f>
        <v>20314.566999999999</v>
      </c>
      <c r="G88" s="4">
        <f t="shared" si="4"/>
        <v>7.9888485932286919</v>
      </c>
    </row>
    <row r="89" spans="1:7" x14ac:dyDescent="0.25">
      <c r="A89" s="15">
        <f t="shared" si="5"/>
        <v>80</v>
      </c>
      <c r="C89" s="1" t="str">
        <f>'2018 data'!B109</f>
        <v>The Connecticut Light and Power Company</v>
      </c>
      <c r="E89" s="5">
        <f>'2018 data'!S109</f>
        <v>176043</v>
      </c>
      <c r="F89" s="12">
        <f>'2018 data'!AB109</f>
        <v>22020.42</v>
      </c>
      <c r="G89" s="4">
        <f t="shared" si="4"/>
        <v>7.9945341641985035</v>
      </c>
    </row>
    <row r="90" spans="1:7" x14ac:dyDescent="0.25">
      <c r="A90" s="15">
        <f t="shared" si="5"/>
        <v>81</v>
      </c>
      <c r="C90" s="1" t="str">
        <f>'2018 data'!B18</f>
        <v>Cheyenne Light, Fuel and Power Company</v>
      </c>
      <c r="E90" s="5">
        <f>'2018 data'!S18</f>
        <v>13971</v>
      </c>
      <c r="F90" s="12">
        <f>'2018 data'!AB18</f>
        <v>1740.575</v>
      </c>
      <c r="G90" s="4">
        <f t="shared" si="4"/>
        <v>8.0266578573172662</v>
      </c>
    </row>
    <row r="91" spans="1:7" x14ac:dyDescent="0.25">
      <c r="A91" s="15">
        <f t="shared" si="5"/>
        <v>82</v>
      </c>
      <c r="C91" s="1" t="str">
        <f>'2018 data'!B63</f>
        <v>MDU Resources Group, Inc.</v>
      </c>
      <c r="E91" s="5">
        <f>'2018 data'!S63</f>
        <v>27376</v>
      </c>
      <c r="F91" s="12">
        <f>'2018 data'!AB63</f>
        <v>3400.375</v>
      </c>
      <c r="G91" s="4">
        <f t="shared" si="4"/>
        <v>8.0508767415358609</v>
      </c>
    </row>
    <row r="92" spans="1:7" x14ac:dyDescent="0.25">
      <c r="A92" s="15">
        <f t="shared" si="5"/>
        <v>83</v>
      </c>
      <c r="C92" s="1" t="str">
        <f>'2018 data'!B91</f>
        <v>Public Service Company of New Hampshire</v>
      </c>
      <c r="E92" s="5">
        <f>'2018 data'!S91</f>
        <v>72271</v>
      </c>
      <c r="F92" s="12">
        <f>'2018 data'!AB91</f>
        <v>8791.1740000000009</v>
      </c>
      <c r="G92" s="4">
        <f t="shared" si="4"/>
        <v>8.2208587840486373</v>
      </c>
    </row>
    <row r="93" spans="1:7" x14ac:dyDescent="0.25">
      <c r="A93" s="15">
        <f t="shared" si="5"/>
        <v>84</v>
      </c>
      <c r="C93" s="1" t="str">
        <f>'2018 data'!B24</f>
        <v>Delmarva Power &amp; Light Company</v>
      </c>
      <c r="E93" s="5">
        <f>'2018 data'!S24</f>
        <v>106939</v>
      </c>
      <c r="F93" s="12">
        <f>'2018 data'!AB24</f>
        <v>12837.352999999999</v>
      </c>
      <c r="G93" s="4">
        <f t="shared" si="4"/>
        <v>8.3302998678933271</v>
      </c>
    </row>
    <row r="94" spans="1:7" x14ac:dyDescent="0.25">
      <c r="A94" s="15">
        <f t="shared" si="5"/>
        <v>85</v>
      </c>
      <c r="C94" s="1" t="str">
        <f>'2018 data'!B116</f>
        <v>Unitil Energy Systems, Inc.</v>
      </c>
      <c r="E94" s="5">
        <f>'2018 data'!S116</f>
        <v>10665</v>
      </c>
      <c r="F94" s="12">
        <f>'2018 data'!AB116</f>
        <v>1279.68</v>
      </c>
      <c r="G94" s="4">
        <f t="shared" si="4"/>
        <v>8.3341147786946728</v>
      </c>
    </row>
    <row r="95" spans="1:7" x14ac:dyDescent="0.25">
      <c r="A95" s="15">
        <f t="shared" si="5"/>
        <v>86</v>
      </c>
      <c r="C95" s="1" t="str">
        <f>'2018 data'!B87</f>
        <v>Portland General Electric Company</v>
      </c>
      <c r="E95" s="5">
        <f>'2018 data'!S87</f>
        <v>190552</v>
      </c>
      <c r="F95" s="12">
        <f>'2018 data'!AB87</f>
        <v>21876.991999999998</v>
      </c>
      <c r="G95" s="4">
        <f t="shared" si="4"/>
        <v>8.7101553997917094</v>
      </c>
    </row>
    <row r="96" spans="1:7" x14ac:dyDescent="0.25">
      <c r="A96" s="15">
        <f t="shared" si="5"/>
        <v>87</v>
      </c>
      <c r="C96" s="1" t="str">
        <f>'2018 data'!B60</f>
        <v>Madison Gas and Electric Company</v>
      </c>
      <c r="E96" s="5">
        <f>'2018 data'!S60</f>
        <v>33060</v>
      </c>
      <c r="F96" s="12">
        <f>'2018 data'!AB60</f>
        <v>3743.7049999999999</v>
      </c>
      <c r="G96" s="4">
        <f t="shared" si="4"/>
        <v>8.8308240099046262</v>
      </c>
    </row>
    <row r="97" spans="1:7" x14ac:dyDescent="0.25">
      <c r="A97" s="15">
        <f t="shared" si="5"/>
        <v>88</v>
      </c>
      <c r="C97" s="1" t="str">
        <f>'2018 data'!B86</f>
        <v>PNM Resources, Inc.</v>
      </c>
      <c r="E97" s="5">
        <f>'2018 data'!S86</f>
        <v>190374</v>
      </c>
      <c r="F97" s="12">
        <f>'2018 data'!AB86</f>
        <v>21441.806</v>
      </c>
      <c r="G97" s="4">
        <f t="shared" si="4"/>
        <v>8.8786364357554586</v>
      </c>
    </row>
    <row r="98" spans="1:7" x14ac:dyDescent="0.25">
      <c r="A98" s="15">
        <f t="shared" si="5"/>
        <v>89</v>
      </c>
      <c r="C98" s="1" t="str">
        <f>'2018 data'!B82</f>
        <v>Otter Tail Power Company</v>
      </c>
      <c r="E98" s="5">
        <f>'2018 data'!S82</f>
        <v>47293</v>
      </c>
      <c r="F98" s="12">
        <f>'2018 data'!AB82</f>
        <v>5289.3720000000003</v>
      </c>
      <c r="G98" s="4">
        <f t="shared" si="4"/>
        <v>8.9411370574805478</v>
      </c>
    </row>
    <row r="99" spans="1:7" x14ac:dyDescent="0.25">
      <c r="A99" s="15">
        <f t="shared" si="5"/>
        <v>90</v>
      </c>
      <c r="C99" s="1" t="str">
        <f>'2018 data'!B32</f>
        <v>Duquesne Light Company</v>
      </c>
      <c r="E99" s="5">
        <f>'2018 data'!S32</f>
        <v>119677</v>
      </c>
      <c r="F99" s="12">
        <f>'2018 data'!AB32</f>
        <v>13178.049000000001</v>
      </c>
      <c r="G99" s="4">
        <f t="shared" si="4"/>
        <v>9.0815415847975665</v>
      </c>
    </row>
    <row r="100" spans="1:7" x14ac:dyDescent="0.25">
      <c r="A100" s="15">
        <f t="shared" si="5"/>
        <v>91</v>
      </c>
      <c r="C100" s="1" t="str">
        <f>'2018 data'!B51</f>
        <v>Idaho Power Company</v>
      </c>
      <c r="E100" s="5">
        <f>'2018 data'!S51</f>
        <v>159159</v>
      </c>
      <c r="F100" s="12">
        <f>'2018 data'!AB51</f>
        <v>17450.159</v>
      </c>
      <c r="G100" s="4">
        <f t="shared" si="4"/>
        <v>9.120776492638262</v>
      </c>
    </row>
    <row r="101" spans="1:7" x14ac:dyDescent="0.25">
      <c r="A101" s="15">
        <f t="shared" si="5"/>
        <v>92</v>
      </c>
      <c r="C101" s="1" t="str">
        <f>'2018 data'!B114</f>
        <v>UGI Utilities, Inc.</v>
      </c>
      <c r="E101" s="5">
        <f>'2018 data'!S114</f>
        <v>9276</v>
      </c>
      <c r="F101" s="12">
        <f>'2018 data'!AB114</f>
        <v>1009.019</v>
      </c>
      <c r="G101" s="4">
        <f t="shared" si="4"/>
        <v>9.1930875434456638</v>
      </c>
    </row>
    <row r="102" spans="1:7" x14ac:dyDescent="0.25">
      <c r="A102" s="15">
        <f t="shared" si="5"/>
        <v>93</v>
      </c>
      <c r="C102" s="1" t="str">
        <f>'2018 data'!B27</f>
        <v>Duke Energy Florida, LLC</v>
      </c>
      <c r="E102" s="5">
        <f>'2018 data'!S27</f>
        <v>386506</v>
      </c>
      <c r="F102" s="12">
        <f>'2018 data'!AB27</f>
        <v>41528.281999999999</v>
      </c>
      <c r="G102" s="4">
        <f t="shared" si="4"/>
        <v>9.307054888521515</v>
      </c>
    </row>
    <row r="103" spans="1:7" x14ac:dyDescent="0.25">
      <c r="A103" s="15">
        <f t="shared" si="5"/>
        <v>94</v>
      </c>
      <c r="C103" s="1" t="str">
        <f>'2018 data'!B75</f>
        <v>NorthWestern Corporation</v>
      </c>
      <c r="E103" s="5">
        <f>'2018 data'!S75</f>
        <v>82248</v>
      </c>
      <c r="F103" s="12">
        <f>'2018 data'!AB75</f>
        <v>8732.8310000000001</v>
      </c>
      <c r="G103" s="4">
        <f t="shared" si="4"/>
        <v>9.4182516528717883</v>
      </c>
    </row>
    <row r="104" spans="1:7" x14ac:dyDescent="0.25">
      <c r="A104" s="15">
        <f t="shared" si="5"/>
        <v>95</v>
      </c>
      <c r="C104" s="1" t="str">
        <f>'2018 data'!B4</f>
        <v>AES Indiana</v>
      </c>
      <c r="E104" s="5">
        <f>'2018 data'!S4</f>
        <v>143809</v>
      </c>
      <c r="F104" s="12">
        <f>'2018 data'!AB4</f>
        <v>15091.945</v>
      </c>
      <c r="G104" s="4">
        <f t="shared" si="4"/>
        <v>9.5288579437574157</v>
      </c>
    </row>
    <row r="105" spans="1:7" x14ac:dyDescent="0.25">
      <c r="A105" s="15">
        <f t="shared" si="5"/>
        <v>96</v>
      </c>
      <c r="C105" s="1" t="str">
        <f>'2018 data'!B10</f>
        <v>Atlantic City Electric Company</v>
      </c>
      <c r="E105" s="5">
        <f>'2018 data'!S10</f>
        <v>105186</v>
      </c>
      <c r="F105" s="12">
        <f>'2018 data'!AB10</f>
        <v>10564.915000000001</v>
      </c>
      <c r="G105" s="4">
        <f t="shared" si="4"/>
        <v>9.9561615024825088</v>
      </c>
    </row>
    <row r="106" spans="1:7" x14ac:dyDescent="0.25">
      <c r="A106" s="15">
        <f t="shared" si="5"/>
        <v>97</v>
      </c>
      <c r="C106" s="1" t="str">
        <f>'2018 data'!B34</f>
        <v>Empire District Electric Company</v>
      </c>
      <c r="E106" s="5">
        <f>'2018 data'!S34</f>
        <v>54265</v>
      </c>
      <c r="F106" s="12">
        <f>'2018 data'!AB34</f>
        <v>5236.6769999999997</v>
      </c>
      <c r="G106" s="4">
        <f t="shared" ref="G106:G132" si="6">E106/F106</f>
        <v>10.362487508777036</v>
      </c>
    </row>
    <row r="107" spans="1:7" x14ac:dyDescent="0.25">
      <c r="A107" s="15">
        <f t="shared" ref="A107:A132" si="7">1+A106</f>
        <v>98</v>
      </c>
      <c r="C107" s="1" t="str">
        <f>'2018 data'!B41</f>
        <v>Evergy Kansas South, Inc.</v>
      </c>
      <c r="E107" s="5">
        <f>'2018 data'!S41</f>
        <v>114700</v>
      </c>
      <c r="F107" s="12">
        <f>'2018 data'!AB41</f>
        <v>11007.717000000001</v>
      </c>
      <c r="G107" s="4">
        <f t="shared" si="6"/>
        <v>10.419962649839199</v>
      </c>
    </row>
    <row r="108" spans="1:7" x14ac:dyDescent="0.25">
      <c r="A108" s="15">
        <f t="shared" si="7"/>
        <v>99</v>
      </c>
      <c r="C108" s="1" t="str">
        <f>'2018 data'!B43</f>
        <v>Evergy Missouri West, Inc.</v>
      </c>
      <c r="E108" s="5">
        <f>'2018 data'!S43</f>
        <v>93978</v>
      </c>
      <c r="F108" s="12">
        <f>'2018 data'!AB43</f>
        <v>9004.5930000000008</v>
      </c>
      <c r="G108" s="4">
        <f t="shared" si="6"/>
        <v>10.436673817461822</v>
      </c>
    </row>
    <row r="109" spans="1:7" x14ac:dyDescent="0.25">
      <c r="A109" s="15">
        <f t="shared" si="7"/>
        <v>100</v>
      </c>
      <c r="C109" s="1" t="str">
        <f>'2018 data'!B33</f>
        <v>El Paso Electric Company</v>
      </c>
      <c r="E109" s="5">
        <f>'2018 data'!S33</f>
        <v>122783</v>
      </c>
      <c r="F109" s="12">
        <f>'2018 data'!AB33</f>
        <v>11728.995000000001</v>
      </c>
      <c r="G109" s="4">
        <f t="shared" si="6"/>
        <v>10.46833083311912</v>
      </c>
    </row>
    <row r="110" spans="1:7" x14ac:dyDescent="0.25">
      <c r="A110" s="15">
        <f t="shared" si="7"/>
        <v>101</v>
      </c>
      <c r="C110" s="1" t="str">
        <f>'2018 data'!B14</f>
        <v>Black Hills Power, Inc.</v>
      </c>
      <c r="E110" s="5">
        <f>'2018 data'!S14</f>
        <v>33257</v>
      </c>
      <c r="F110" s="12">
        <f>'2018 data'!AB14</f>
        <v>3167.4810000000002</v>
      </c>
      <c r="G110" s="4">
        <f t="shared" si="6"/>
        <v>10.499510494301306</v>
      </c>
    </row>
    <row r="111" spans="1:7" x14ac:dyDescent="0.25">
      <c r="A111" s="15">
        <f t="shared" si="7"/>
        <v>102</v>
      </c>
      <c r="C111" s="1" t="str">
        <f>'2018 data'!B72</f>
        <v>Northern Indiana Public Service Company</v>
      </c>
      <c r="E111" s="5">
        <f>'2018 data'!S72</f>
        <v>184801</v>
      </c>
      <c r="F111" s="12">
        <f>'2018 data'!AB72</f>
        <v>16447.939999999999</v>
      </c>
      <c r="G111" s="4">
        <f t="shared" si="6"/>
        <v>11.235510343544542</v>
      </c>
    </row>
    <row r="112" spans="1:7" x14ac:dyDescent="0.25">
      <c r="A112" s="15">
        <f t="shared" si="7"/>
        <v>103</v>
      </c>
      <c r="C112" s="1" t="str">
        <f>'2018 data'!B106</f>
        <v>Tampa Electric Company</v>
      </c>
      <c r="E112" s="5">
        <f>'2018 data'!S106</f>
        <v>227905</v>
      </c>
      <c r="F112" s="12">
        <f>'2018 data'!AB106</f>
        <v>19917.618999999999</v>
      </c>
      <c r="G112" s="4">
        <f t="shared" si="6"/>
        <v>11.442381742516513</v>
      </c>
    </row>
    <row r="113" spans="1:7" x14ac:dyDescent="0.25">
      <c r="A113" s="15">
        <f t="shared" si="7"/>
        <v>104</v>
      </c>
      <c r="C113" s="1" t="str">
        <f>'2018 data'!B44</f>
        <v>Fitchburg Gas and Electric Light Company</v>
      </c>
      <c r="E113" s="5">
        <f>'2018 data'!S44</f>
        <v>6180</v>
      </c>
      <c r="F113" s="12">
        <f>'2018 data'!AB44</f>
        <v>477.64699999999999</v>
      </c>
      <c r="G113" s="4">
        <f t="shared" si="6"/>
        <v>12.938425238722321</v>
      </c>
    </row>
    <row r="114" spans="1:7" x14ac:dyDescent="0.25">
      <c r="A114" s="15">
        <f t="shared" si="7"/>
        <v>105</v>
      </c>
      <c r="C114" s="1" t="str">
        <f>'2018 data'!B97</f>
        <v>Rockland Electric Company</v>
      </c>
      <c r="E114" s="5">
        <f>'2018 data'!S97</f>
        <v>21300</v>
      </c>
      <c r="F114" s="12">
        <f>'2018 data'!AB97</f>
        <v>1574.884</v>
      </c>
      <c r="G114" s="4">
        <f t="shared" si="6"/>
        <v>13.524805636478623</v>
      </c>
    </row>
    <row r="115" spans="1:7" x14ac:dyDescent="0.25">
      <c r="A115" s="15">
        <f t="shared" si="7"/>
        <v>106</v>
      </c>
      <c r="C115" s="1" t="str">
        <f>'2018 data'!B13</f>
        <v>Black Hills Colorado Electric, Inc.</v>
      </c>
      <c r="E115" s="5">
        <f>'2018 data'!S13</f>
        <v>27188</v>
      </c>
      <c r="F115" s="12">
        <f>'2018 data'!AB13</f>
        <v>2005.56</v>
      </c>
      <c r="G115" s="4">
        <f t="shared" si="6"/>
        <v>13.556313448612856</v>
      </c>
    </row>
    <row r="116" spans="1:7" x14ac:dyDescent="0.25">
      <c r="A116" s="15">
        <f t="shared" si="7"/>
        <v>107</v>
      </c>
      <c r="C116" s="1" t="str">
        <f>'2018 data'!B92</f>
        <v>Public Service Company of New Mexico</v>
      </c>
      <c r="E116" s="5">
        <f>'2018 data'!S92</f>
        <v>156047</v>
      </c>
      <c r="F116" s="12">
        <f>'2018 data'!AB92</f>
        <v>11378.273999999999</v>
      </c>
      <c r="G116" s="4">
        <f t="shared" si="6"/>
        <v>13.714470226327824</v>
      </c>
    </row>
    <row r="117" spans="1:7" x14ac:dyDescent="0.25">
      <c r="A117" s="15">
        <f t="shared" si="7"/>
        <v>108</v>
      </c>
      <c r="C117" s="1" t="str">
        <f>'2018 data'!B22</f>
        <v>Consolidated Edison Company of New York, Inc.</v>
      </c>
      <c r="E117" s="5">
        <f>'2018 data'!S22</f>
        <v>656545</v>
      </c>
      <c r="F117" s="12">
        <f>'2018 data'!AB22</f>
        <v>47626.425999999999</v>
      </c>
      <c r="G117" s="4">
        <f t="shared" si="6"/>
        <v>13.785309021508354</v>
      </c>
    </row>
    <row r="118" spans="1:7" x14ac:dyDescent="0.25">
      <c r="A118" s="15">
        <f t="shared" si="7"/>
        <v>109</v>
      </c>
      <c r="C118" s="1" t="str">
        <f>'2018 data'!B119</f>
        <v>Upper Peninsula Power Company</v>
      </c>
      <c r="E118" s="5">
        <f>'2018 data'!S119</f>
        <v>10549</v>
      </c>
      <c r="F118" s="12">
        <f>'2018 data'!AB119</f>
        <v>753.34699999999998</v>
      </c>
      <c r="G118" s="4">
        <f t="shared" si="6"/>
        <v>14.002843311249663</v>
      </c>
    </row>
    <row r="119" spans="1:7" x14ac:dyDescent="0.25">
      <c r="A119" s="15">
        <f t="shared" si="7"/>
        <v>110</v>
      </c>
      <c r="C119" s="1" t="str">
        <f>'2018 data'!B81</f>
        <v>Orange and Rockland Utilities, Inc.</v>
      </c>
      <c r="E119" s="5">
        <f>'2018 data'!S81</f>
        <v>66075</v>
      </c>
      <c r="F119" s="12">
        <f>'2018 data'!AB81</f>
        <v>4232.576</v>
      </c>
      <c r="G119" s="4">
        <f t="shared" si="6"/>
        <v>15.611060498382074</v>
      </c>
    </row>
    <row r="120" spans="1:7" x14ac:dyDescent="0.25">
      <c r="A120" s="15">
        <f t="shared" si="7"/>
        <v>111</v>
      </c>
      <c r="C120" s="1" t="str">
        <f>'2018 data'!B5</f>
        <v>AES Ohio</v>
      </c>
      <c r="E120" s="5">
        <f>'2018 data'!S5</f>
        <v>70449</v>
      </c>
      <c r="F120" s="12">
        <f>'2018 data'!AB5</f>
        <v>4236.0839999999998</v>
      </c>
      <c r="G120" s="4">
        <f t="shared" si="6"/>
        <v>16.630690042973654</v>
      </c>
    </row>
    <row r="121" spans="1:7" x14ac:dyDescent="0.25">
      <c r="A121" s="15">
        <f t="shared" si="7"/>
        <v>112</v>
      </c>
      <c r="C121" s="1" t="str">
        <f>'2018 data'!B98</f>
        <v>San Diego Gas &amp; Electric Company</v>
      </c>
      <c r="E121" s="5">
        <f>'2018 data'!S98</f>
        <v>477838</v>
      </c>
      <c r="F121" s="12">
        <f>'2018 data'!AB98</f>
        <v>26338.405999999999</v>
      </c>
      <c r="G121" s="4">
        <f t="shared" si="6"/>
        <v>18.14225204061324</v>
      </c>
    </row>
    <row r="122" spans="1:7" x14ac:dyDescent="0.25">
      <c r="A122" s="15">
        <f t="shared" si="7"/>
        <v>113</v>
      </c>
      <c r="C122" s="1" t="str">
        <f>'2018 data'!B62</f>
        <v>Maui Electric Company, Limited</v>
      </c>
      <c r="E122" s="5">
        <f>'2018 data'!S62</f>
        <v>20415</v>
      </c>
      <c r="F122" s="12">
        <f>'2018 data'!AB62</f>
        <v>1099.019</v>
      </c>
      <c r="G122" s="4">
        <f t="shared" si="6"/>
        <v>18.575657017758566</v>
      </c>
    </row>
    <row r="123" spans="1:7" x14ac:dyDescent="0.25">
      <c r="A123" s="15">
        <f t="shared" si="7"/>
        <v>114</v>
      </c>
      <c r="C123" s="1" t="str">
        <f>'2018 data'!B19</f>
        <v>Chugach Electric Association, Inc.</v>
      </c>
      <c r="E123" s="5">
        <f>'2018 data'!S19</f>
        <v>22263</v>
      </c>
      <c r="F123" s="12">
        <f>'2018 data'!AB19</f>
        <v>1130.8140000000001</v>
      </c>
      <c r="G123" s="4">
        <f t="shared" si="6"/>
        <v>19.687587879173762</v>
      </c>
    </row>
    <row r="124" spans="1:7" x14ac:dyDescent="0.25">
      <c r="A124" s="15">
        <f t="shared" si="7"/>
        <v>115</v>
      </c>
      <c r="C124" s="1" t="str">
        <f>'2018 data'!B49</f>
        <v>Hawaii Electric Light Company, Inc.</v>
      </c>
      <c r="E124" s="5">
        <f>'2018 data'!S49</f>
        <v>22442</v>
      </c>
      <c r="F124" s="12">
        <f>'2018 data'!AB49</f>
        <v>1064.0820000000001</v>
      </c>
      <c r="G124" s="4">
        <f t="shared" si="6"/>
        <v>21.090479869032649</v>
      </c>
    </row>
    <row r="125" spans="1:7" x14ac:dyDescent="0.25">
      <c r="A125" s="15">
        <f t="shared" si="7"/>
        <v>116</v>
      </c>
      <c r="C125" s="1" t="str">
        <f>'2018 data'!B50</f>
        <v>Hawaiian Electric Company, Inc.</v>
      </c>
      <c r="E125" s="5">
        <f>'2018 data'!S50</f>
        <v>138594</v>
      </c>
      <c r="F125" s="12">
        <f>'2018 data'!AB50</f>
        <v>6525.67</v>
      </c>
      <c r="G125" s="4">
        <f t="shared" si="6"/>
        <v>21.238278981315329</v>
      </c>
    </row>
    <row r="126" spans="1:7" x14ac:dyDescent="0.25">
      <c r="A126" s="15">
        <f t="shared" si="7"/>
        <v>117</v>
      </c>
      <c r="C126" s="1" t="str">
        <f>'2018 data'!B16</f>
        <v>Central Hudson Gas &amp; Electric Corporation</v>
      </c>
      <c r="E126" s="5">
        <f>'2018 data'!S16</f>
        <v>62931</v>
      </c>
      <c r="F126" s="12">
        <f>'2018 data'!AB16</f>
        <v>2841.0410000000002</v>
      </c>
      <c r="G126" s="4">
        <f t="shared" si="6"/>
        <v>22.150683499463753</v>
      </c>
    </row>
    <row r="127" spans="1:7" x14ac:dyDescent="0.25">
      <c r="A127" s="15">
        <f t="shared" si="7"/>
        <v>118</v>
      </c>
      <c r="C127" s="1" t="str">
        <f>'2018 data'!B71</f>
        <v>Niagara Mohawk Power Corporation</v>
      </c>
      <c r="E127" s="5">
        <f>'2018 data'!S71</f>
        <v>327802</v>
      </c>
      <c r="F127" s="12">
        <f>'2018 data'!AB71</f>
        <v>14273.885</v>
      </c>
      <c r="G127" s="4">
        <f t="shared" si="6"/>
        <v>22.965156297672287</v>
      </c>
    </row>
    <row r="128" spans="1:7" x14ac:dyDescent="0.25">
      <c r="A128" s="15">
        <f t="shared" si="7"/>
        <v>119</v>
      </c>
      <c r="C128" s="1" t="str">
        <f>'2018 data'!B68</f>
        <v>Narragansett Electric Company</v>
      </c>
      <c r="E128" s="5">
        <f>'2018 data'!S68</f>
        <v>124218</v>
      </c>
      <c r="F128" s="12">
        <f>'2018 data'!AB68</f>
        <v>4034.8719999999998</v>
      </c>
      <c r="G128" s="4">
        <f t="shared" si="6"/>
        <v>30.786106721601083</v>
      </c>
    </row>
    <row r="129" spans="1:7" x14ac:dyDescent="0.25">
      <c r="A129" s="15">
        <f t="shared" si="7"/>
        <v>120</v>
      </c>
      <c r="C129" s="1" t="str">
        <f>'2018 data'!B102</f>
        <v>Southern California Edison Company</v>
      </c>
      <c r="E129" s="5">
        <f>'2018 data'!S102</f>
        <v>3834946</v>
      </c>
      <c r="F129" s="12">
        <f>'2018 data'!AB102</f>
        <v>91315.483999999997</v>
      </c>
      <c r="G129" s="4">
        <f t="shared" si="6"/>
        <v>41.996667290292194</v>
      </c>
    </row>
    <row r="130" spans="1:7" x14ac:dyDescent="0.25">
      <c r="A130" s="15">
        <f t="shared" si="7"/>
        <v>121</v>
      </c>
      <c r="C130" s="1" t="str">
        <f>'2018 data'!B61</f>
        <v>Massachusetts Electric Company</v>
      </c>
      <c r="E130" s="5">
        <f>'2018 data'!S61</f>
        <v>274510</v>
      </c>
      <c r="F130" s="12">
        <f>'2018 data'!AB61</f>
        <v>6493.4340000000002</v>
      </c>
      <c r="G130" s="4">
        <f t="shared" si="6"/>
        <v>42.275011958233499</v>
      </c>
    </row>
    <row r="131" spans="1:7" x14ac:dyDescent="0.25">
      <c r="A131" s="15">
        <f t="shared" si="7"/>
        <v>122</v>
      </c>
      <c r="C131" s="1" t="str">
        <f>'2018 data'!B83</f>
        <v>Pacific Gas and Electric Company</v>
      </c>
      <c r="E131" s="5">
        <f>'2018 data'!S83</f>
        <v>13038396</v>
      </c>
      <c r="F131" s="12">
        <f>'2018 data'!AB83</f>
        <v>90857.206000000006</v>
      </c>
      <c r="G131" s="4">
        <f t="shared" si="6"/>
        <v>143.50425875961889</v>
      </c>
    </row>
    <row r="132" spans="1:7" x14ac:dyDescent="0.25">
      <c r="A132" s="15">
        <f t="shared" si="7"/>
        <v>123</v>
      </c>
      <c r="C132" s="1" t="str">
        <f>'2018 data'!B17</f>
        <v>Central Maine Power Company</v>
      </c>
      <c r="E132" s="5">
        <f>'2018 data'!S17</f>
        <v>71006</v>
      </c>
      <c r="F132" s="12">
        <f>'2018 data'!AB17</f>
        <v>199.21199999999999</v>
      </c>
      <c r="G132" s="4">
        <f t="shared" si="6"/>
        <v>356.43435134429654</v>
      </c>
    </row>
    <row r="133" spans="1:7" x14ac:dyDescent="0.25">
      <c r="E133" s="5"/>
      <c r="G133" s="4"/>
    </row>
    <row r="134" spans="1:7" x14ac:dyDescent="0.25">
      <c r="E134" s="5"/>
      <c r="G134" s="4"/>
    </row>
    <row r="135" spans="1:7" x14ac:dyDescent="0.25">
      <c r="E135" s="5"/>
      <c r="G135" s="4"/>
    </row>
    <row r="136" spans="1:7" x14ac:dyDescent="0.25">
      <c r="C136" s="21" t="s">
        <v>10</v>
      </c>
      <c r="D136" s="21"/>
      <c r="E136" s="33">
        <f>SUM(E10:E132)</f>
        <v>33659217</v>
      </c>
      <c r="F136" s="35">
        <f>SUM(F10:F132)</f>
        <v>3107145.2570000007</v>
      </c>
      <c r="G136" s="34">
        <f>E136/F136</f>
        <v>10.832843081336508</v>
      </c>
    </row>
    <row r="137" spans="1:7" x14ac:dyDescent="0.25">
      <c r="C137" s="21"/>
      <c r="D137" s="21"/>
      <c r="E137" s="21"/>
      <c r="F137" s="35"/>
      <c r="G137" s="21"/>
    </row>
    <row r="138" spans="1:7" x14ac:dyDescent="0.25">
      <c r="C138" s="21" t="s">
        <v>11</v>
      </c>
      <c r="D138" s="21"/>
      <c r="E138" s="33">
        <f>AVERAGE(E10:E132)</f>
        <v>273652.1707317073</v>
      </c>
      <c r="F138" s="33">
        <f>AVERAGE(F10:F132)</f>
        <v>25261.343552845534</v>
      </c>
      <c r="G138" s="34">
        <f>AVERAGE(G10:G132)</f>
        <v>11.949512162589437</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BRS-17
2022 Rate Case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5"/>
  <sheetViews>
    <sheetView view="pageLayout" zoomScaleNormal="100" workbookViewId="0">
      <selection activeCell="A4" sqref="A4:G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20</v>
      </c>
      <c r="B4" s="72"/>
      <c r="C4" s="72"/>
      <c r="D4" s="72"/>
      <c r="E4" s="72"/>
      <c r="F4" s="72"/>
      <c r="G4" s="72"/>
    </row>
    <row r="5" spans="1:7" ht="15.4" x14ac:dyDescent="0.35">
      <c r="A5" s="72" t="s">
        <v>18</v>
      </c>
      <c r="B5" s="73"/>
      <c r="C5" s="73"/>
      <c r="D5" s="73"/>
      <c r="E5" s="73"/>
      <c r="F5" s="73"/>
      <c r="G5" s="73"/>
    </row>
    <row r="6" spans="1:7" ht="15.4" x14ac:dyDescent="0.35">
      <c r="A6" s="72">
        <v>2019</v>
      </c>
      <c r="B6" s="72"/>
      <c r="C6" s="72"/>
      <c r="D6" s="72"/>
      <c r="E6" s="72"/>
      <c r="F6" s="72"/>
      <c r="G6" s="72"/>
    </row>
    <row r="9" spans="1:7" ht="50.25" customHeight="1" thickBot="1" x14ac:dyDescent="0.4">
      <c r="A9" s="3" t="s">
        <v>5</v>
      </c>
      <c r="B9" s="2"/>
      <c r="C9" s="3" t="s">
        <v>6</v>
      </c>
      <c r="D9" s="2"/>
      <c r="E9" s="3" t="s">
        <v>21</v>
      </c>
      <c r="F9" s="11" t="s">
        <v>8</v>
      </c>
      <c r="G9" s="3" t="s">
        <v>9</v>
      </c>
    </row>
    <row r="10" spans="1:7" ht="15.4" x14ac:dyDescent="0.35">
      <c r="A10" s="15">
        <v>1</v>
      </c>
      <c r="C10" s="1" t="str">
        <f>'[1]2019 data'!B55</f>
        <v>Kingsport Power Company</v>
      </c>
      <c r="E10" s="5">
        <f>'[1]2019 data'!S55</f>
        <v>1724</v>
      </c>
      <c r="F10" s="12">
        <f>'[1]2019 data'!AB55</f>
        <v>1944.08</v>
      </c>
      <c r="G10" s="4">
        <f t="shared" ref="G10:G41" si="0">E10/F10</f>
        <v>0.88679478210773222</v>
      </c>
    </row>
    <row r="11" spans="1:7" ht="15.4" x14ac:dyDescent="0.35">
      <c r="A11" s="15">
        <f t="shared" ref="A11:A42" si="1">1+A10</f>
        <v>2</v>
      </c>
      <c r="C11" s="1" t="str">
        <f>'[1]2019 data'!B119</f>
        <v>West Penn Power Company</v>
      </c>
      <c r="E11" s="5">
        <f>'[1]2019 data'!S119</f>
        <v>22290</v>
      </c>
      <c r="F11" s="12">
        <f>'[1]2019 data'!AB119</f>
        <v>20091.071</v>
      </c>
      <c r="G11" s="4">
        <f t="shared" si="0"/>
        <v>1.1094480727284275</v>
      </c>
    </row>
    <row r="12" spans="1:7" ht="15.4" x14ac:dyDescent="0.35">
      <c r="A12" s="15">
        <f t="shared" si="1"/>
        <v>3</v>
      </c>
      <c r="C12" s="1" t="str">
        <f>'[1]2019 data'!B108</f>
        <v>The Potomac Edison Company</v>
      </c>
      <c r="E12" s="5">
        <f>'[1]2019 data'!S108</f>
        <v>15812</v>
      </c>
      <c r="F12" s="12">
        <f>'[1]2019 data'!AB108</f>
        <v>11782.66</v>
      </c>
      <c r="G12" s="4">
        <f t="shared" si="0"/>
        <v>1.3419720165056108</v>
      </c>
    </row>
    <row r="13" spans="1:7" ht="15.4" x14ac:dyDescent="0.35">
      <c r="A13" s="15">
        <f t="shared" si="1"/>
        <v>4</v>
      </c>
      <c r="C13" s="1" t="str">
        <f>'[1]2019 data'!B75</f>
        <v>Ohio Power Company</v>
      </c>
      <c r="E13" s="5">
        <f>'[1]2019 data'!S75</f>
        <v>75380</v>
      </c>
      <c r="F13" s="12">
        <f>'[1]2019 data'!AB75</f>
        <v>46457.834999999999</v>
      </c>
      <c r="G13" s="4">
        <f t="shared" si="0"/>
        <v>1.6225465521585325</v>
      </c>
    </row>
    <row r="14" spans="1:7" ht="15.4" x14ac:dyDescent="0.35">
      <c r="A14" s="15">
        <f t="shared" si="1"/>
        <v>5</v>
      </c>
      <c r="C14" s="1" t="str">
        <f>'[1]2019 data'!B61</f>
        <v>MidAmerican Energy Company</v>
      </c>
      <c r="E14" s="5">
        <f>'[1]2019 data'!S61</f>
        <v>59554</v>
      </c>
      <c r="F14" s="12">
        <f>'[1]2019 data'!AB61</f>
        <v>36283.892</v>
      </c>
      <c r="G14" s="4">
        <f t="shared" si="0"/>
        <v>1.6413343970927925</v>
      </c>
    </row>
    <row r="15" spans="1:7" ht="15.4" x14ac:dyDescent="0.35">
      <c r="A15" s="15">
        <f t="shared" si="1"/>
        <v>6</v>
      </c>
      <c r="C15" s="1" t="str">
        <f>'[1]2019 data'!B121</f>
        <v>Wheeling Power Company</v>
      </c>
      <c r="E15" s="5">
        <f>'[1]2019 data'!S121</f>
        <v>8388</v>
      </c>
      <c r="F15" s="12">
        <f>'[1]2019 data'!AB121</f>
        <v>4919.0339999999997</v>
      </c>
      <c r="G15" s="4">
        <f t="shared" si="0"/>
        <v>1.7052128527674337</v>
      </c>
    </row>
    <row r="16" spans="1:7" ht="15.4" x14ac:dyDescent="0.35">
      <c r="A16" s="15">
        <f t="shared" si="1"/>
        <v>7</v>
      </c>
      <c r="C16" s="1" t="str">
        <f>'[1]2019 data'!B116</f>
        <v>Upper Michigan Energy Resources Corporation</v>
      </c>
      <c r="E16" s="5">
        <f>'[1]2019 data'!S116</f>
        <v>3046</v>
      </c>
      <c r="F16" s="12">
        <f>'[1]2019 data'!AB116</f>
        <v>1676.7860000000001</v>
      </c>
      <c r="G16" s="4">
        <f t="shared" si="0"/>
        <v>1.8165705104885179</v>
      </c>
    </row>
    <row r="17" spans="1:7" ht="15.4" x14ac:dyDescent="0.35">
      <c r="A17" s="15">
        <f t="shared" si="1"/>
        <v>8</v>
      </c>
      <c r="C17" s="1" t="str">
        <f>'[1]2019 data'!B91</f>
        <v>Public Service Company of Oklahoma</v>
      </c>
      <c r="E17" s="5">
        <f>'[1]2019 data'!S91</f>
        <v>48682</v>
      </c>
      <c r="F17" s="12">
        <f>'[1]2019 data'!AB91</f>
        <v>20409.260999999999</v>
      </c>
      <c r="G17" s="4">
        <f t="shared" si="0"/>
        <v>2.3852896976524534</v>
      </c>
    </row>
    <row r="18" spans="1:7" ht="15.4" x14ac:dyDescent="0.35">
      <c r="A18" s="15">
        <f t="shared" si="1"/>
        <v>9</v>
      </c>
      <c r="C18" s="1" t="str">
        <f>'[1]2019 data'!B92</f>
        <v>Public Service Electric and Gas Company</v>
      </c>
      <c r="E18" s="5">
        <f>'[1]2019 data'!S92</f>
        <v>102686</v>
      </c>
      <c r="F18" s="12">
        <f>'[1]2019 data'!AB92</f>
        <v>40860.792000000001</v>
      </c>
      <c r="G18" s="4">
        <f t="shared" si="0"/>
        <v>2.5130692523042626</v>
      </c>
    </row>
    <row r="19" spans="1:7" ht="15.4" x14ac:dyDescent="0.35">
      <c r="A19" s="15">
        <f t="shared" si="1"/>
        <v>10</v>
      </c>
      <c r="C19" s="1" t="str">
        <f>'[1]2019 data'!B45</f>
        <v>Florida Power &amp; Light Company</v>
      </c>
      <c r="E19" s="5">
        <f>'[1]2019 data'!S45</f>
        <v>314978</v>
      </c>
      <c r="F19" s="12">
        <f>'[1]2019 data'!AB45</f>
        <v>122399.61900000001</v>
      </c>
      <c r="G19" s="4">
        <f t="shared" si="0"/>
        <v>2.573357683409129</v>
      </c>
    </row>
    <row r="20" spans="1:7" ht="15.4" x14ac:dyDescent="0.35">
      <c r="A20" s="15">
        <f t="shared" si="1"/>
        <v>11</v>
      </c>
      <c r="C20" s="1" t="str">
        <f>'[1]2019 data'!B102</f>
        <v>Southwestern Electric Power Company</v>
      </c>
      <c r="E20" s="5">
        <f>'[1]2019 data'!S102</f>
        <v>65637</v>
      </c>
      <c r="F20" s="12">
        <f>'[1]2019 data'!AB102</f>
        <v>25160.460999999999</v>
      </c>
      <c r="G20" s="4">
        <f t="shared" si="0"/>
        <v>2.6087359846069593</v>
      </c>
    </row>
    <row r="21" spans="1:7" ht="15.4" x14ac:dyDescent="0.35">
      <c r="A21" s="15">
        <f t="shared" si="1"/>
        <v>12</v>
      </c>
      <c r="C21" s="1" t="str">
        <f>'[1]2019 data'!B15</f>
        <v>CenterPoint Energy Houston Electric, LLC</v>
      </c>
      <c r="E21" s="5">
        <f>'[1]2019 data'!S15</f>
        <v>247398</v>
      </c>
      <c r="F21" s="12">
        <f>'[1]2019 data'!AB15</f>
        <v>92179.774000000005</v>
      </c>
      <c r="G21" s="4">
        <f t="shared" si="0"/>
        <v>2.6838642498732965</v>
      </c>
    </row>
    <row r="22" spans="1:7" ht="15.4" x14ac:dyDescent="0.35">
      <c r="A22" s="15">
        <f t="shared" si="1"/>
        <v>13</v>
      </c>
      <c r="C22" s="1" t="str">
        <f>'[1]2019 data'!B64</f>
        <v>Monongahela Power Company</v>
      </c>
      <c r="E22" s="5">
        <f>'[1]2019 data'!S64</f>
        <v>46566</v>
      </c>
      <c r="F22" s="12">
        <f>'[1]2019 data'!AB64</f>
        <v>17270.646000000001</v>
      </c>
      <c r="G22" s="4">
        <f t="shared" si="0"/>
        <v>2.6962511998682621</v>
      </c>
    </row>
    <row r="23" spans="1:7" s="6" customFormat="1" ht="17.649999999999999" x14ac:dyDescent="0.35">
      <c r="A23" s="15">
        <f t="shared" si="1"/>
        <v>14</v>
      </c>
      <c r="C23" s="1" t="str">
        <f>'[1]2019 data'!B23</f>
        <v>Consumers Energy Company</v>
      </c>
      <c r="D23" s="1"/>
      <c r="E23" s="5">
        <f>'[1]2019 data'!S23</f>
        <v>102166</v>
      </c>
      <c r="F23" s="12">
        <f>'[1]2019 data'!AB23</f>
        <v>37155.928999999996</v>
      </c>
      <c r="G23" s="4">
        <f t="shared" si="0"/>
        <v>2.7496553780151753</v>
      </c>
    </row>
    <row r="24" spans="1:7" ht="15.4" x14ac:dyDescent="0.35">
      <c r="A24" s="15">
        <f t="shared" si="1"/>
        <v>15</v>
      </c>
      <c r="C24" s="1" t="str">
        <f>'[1]2019 data'!B8</f>
        <v>Appalachian Power Company</v>
      </c>
      <c r="E24" s="5">
        <f>'[1]2019 data'!S8</f>
        <v>93554</v>
      </c>
      <c r="F24" s="12">
        <f>'[1]2019 data'!AB8</f>
        <v>33841.807999999997</v>
      </c>
      <c r="G24" s="4">
        <f t="shared" si="0"/>
        <v>2.764450409978096</v>
      </c>
    </row>
    <row r="25" spans="1:7" s="6" customFormat="1" ht="18" customHeight="1" x14ac:dyDescent="0.35">
      <c r="A25" s="15">
        <f t="shared" si="1"/>
        <v>16</v>
      </c>
      <c r="C25" s="1" t="str">
        <f>'[1]2019 data'!B30</f>
        <v>Duke Energy Ohio, Inc.</v>
      </c>
      <c r="D25" s="1"/>
      <c r="E25" s="5">
        <f>'[1]2019 data'!S30</f>
        <v>61498</v>
      </c>
      <c r="F25" s="12">
        <f>'[1]2019 data'!AB30</f>
        <v>21237.518</v>
      </c>
      <c r="G25" s="4">
        <f t="shared" si="0"/>
        <v>2.895724443882755</v>
      </c>
    </row>
    <row r="26" spans="1:7" ht="15.4" x14ac:dyDescent="0.35">
      <c r="A26" s="15">
        <f t="shared" si="1"/>
        <v>17</v>
      </c>
      <c r="C26" s="1" t="str">
        <f>'[1]2019 data'!B53</f>
        <v>Kentucky Power Company</v>
      </c>
      <c r="E26" s="5">
        <f>'[1]2019 data'!S53</f>
        <v>20894</v>
      </c>
      <c r="F26" s="12">
        <f>'[1]2019 data'!AB53</f>
        <v>6590.402</v>
      </c>
      <c r="G26" s="4">
        <f t="shared" si="0"/>
        <v>3.1703680594901495</v>
      </c>
    </row>
    <row r="27" spans="1:7" ht="15.4" x14ac:dyDescent="0.35">
      <c r="A27" s="15">
        <f t="shared" si="1"/>
        <v>18</v>
      </c>
      <c r="C27" s="1" t="str">
        <f>'[1]2019 data'!B105</f>
        <v>Texas-New Mexico Power Company</v>
      </c>
      <c r="E27" s="5">
        <f>'[1]2019 data'!S105</f>
        <v>36339</v>
      </c>
      <c r="F27" s="12">
        <f>'[1]2019 data'!AB105</f>
        <v>10827.785</v>
      </c>
      <c r="G27" s="4">
        <f t="shared" si="0"/>
        <v>3.3560880641793314</v>
      </c>
    </row>
    <row r="28" spans="1:7" ht="15.4" x14ac:dyDescent="0.35">
      <c r="A28" s="15">
        <f t="shared" si="1"/>
        <v>19</v>
      </c>
      <c r="C28" s="1" t="str">
        <f>'[1]2019 data'!B46</f>
        <v>Georgia Power Company</v>
      </c>
      <c r="E28" s="5">
        <f>'[1]2019 data'!S46</f>
        <v>303622</v>
      </c>
      <c r="F28" s="12">
        <f>'[1]2019 data'!AB46</f>
        <v>87680.543999999994</v>
      </c>
      <c r="G28" s="4">
        <f t="shared" si="0"/>
        <v>3.4628206686308882</v>
      </c>
    </row>
    <row r="29" spans="1:7" ht="15.4" x14ac:dyDescent="0.35">
      <c r="A29" s="15">
        <f t="shared" si="1"/>
        <v>20</v>
      </c>
      <c r="C29" s="1" t="str">
        <f>'[1]2019 data'!B109</f>
        <v>The Toledo Edison Company</v>
      </c>
      <c r="E29" s="5">
        <f>'[1]2019 data'!S109</f>
        <v>36143</v>
      </c>
      <c r="F29" s="12">
        <f>'[1]2019 data'!AB109</f>
        <v>10369.218000000001</v>
      </c>
      <c r="G29" s="4">
        <f t="shared" si="0"/>
        <v>3.4856051825701799</v>
      </c>
    </row>
    <row r="30" spans="1:7" x14ac:dyDescent="0.25">
      <c r="A30" s="15">
        <f t="shared" si="1"/>
        <v>21</v>
      </c>
      <c r="C30" s="1" t="str">
        <f>'[1]2019 data'!B7</f>
        <v>Ameren Illinois Company</v>
      </c>
      <c r="E30" s="5">
        <f>'[1]2019 data'!S7</f>
        <v>126801</v>
      </c>
      <c r="F30" s="12">
        <f>'[1]2019 data'!AB7</f>
        <v>36348.101999999999</v>
      </c>
      <c r="G30" s="4">
        <f t="shared" si="0"/>
        <v>3.4885177773518961</v>
      </c>
    </row>
    <row r="31" spans="1:7" x14ac:dyDescent="0.25">
      <c r="A31" s="15">
        <f t="shared" si="1"/>
        <v>22</v>
      </c>
      <c r="C31" s="1" t="str">
        <f>'[1]2019 data'!B77</f>
        <v>Oncor Electric Delivery Company LLC</v>
      </c>
      <c r="E31" s="5">
        <f>'[1]2019 data'!S77</f>
        <v>496891</v>
      </c>
      <c r="F31" s="12">
        <f>'[1]2019 data'!AB77</f>
        <v>133357.45199999999</v>
      </c>
      <c r="G31" s="4">
        <f t="shared" si="0"/>
        <v>3.7260085023220153</v>
      </c>
    </row>
    <row r="32" spans="1:7" x14ac:dyDescent="0.25">
      <c r="A32" s="15">
        <f t="shared" si="1"/>
        <v>23</v>
      </c>
      <c r="C32" s="1" t="str">
        <f>'[1]2019 data'!B103</f>
        <v>Southwestern Public Service Company</v>
      </c>
      <c r="E32" s="5">
        <f>'[1]2019 data'!S103</f>
        <v>112672</v>
      </c>
      <c r="F32" s="12">
        <f>'[1]2019 data'!AB103</f>
        <v>29814.59</v>
      </c>
      <c r="G32" s="4">
        <f t="shared" si="0"/>
        <v>3.7790893653073883</v>
      </c>
    </row>
    <row r="33" spans="1:7" x14ac:dyDescent="0.25">
      <c r="A33" s="15">
        <f t="shared" si="1"/>
        <v>24</v>
      </c>
      <c r="C33" s="1" t="str">
        <f>'[1]2019 data'!B50</f>
        <v>Indiana Michigan Power Company</v>
      </c>
      <c r="E33" s="5">
        <f>'[1]2019 data'!S50</f>
        <v>101839</v>
      </c>
      <c r="F33" s="12">
        <f>'[1]2019 data'!AB50</f>
        <v>26514.011999999999</v>
      </c>
      <c r="G33" s="4">
        <f t="shared" si="0"/>
        <v>3.8409502115334337</v>
      </c>
    </row>
    <row r="34" spans="1:7" ht="19.5" x14ac:dyDescent="0.35">
      <c r="A34" s="15">
        <f t="shared" si="1"/>
        <v>25</v>
      </c>
      <c r="B34" s="6"/>
      <c r="C34" s="1" t="str">
        <f>'[1]2019 data'!B122</f>
        <v>Wisconsin Electric Power Company</v>
      </c>
      <c r="E34" s="5">
        <f>'[1]2019 data'!S122</f>
        <v>118583</v>
      </c>
      <c r="F34" s="12">
        <f>'[1]2019 data'!AB122</f>
        <v>30819.911</v>
      </c>
      <c r="G34" s="4">
        <f t="shared" si="0"/>
        <v>3.8476100725923574</v>
      </c>
    </row>
    <row r="35" spans="1:7" x14ac:dyDescent="0.25">
      <c r="A35" s="15">
        <f t="shared" si="1"/>
        <v>26</v>
      </c>
      <c r="C35" s="1" t="str">
        <f>'[1]2019 data'!B88</f>
        <v>Public Service Company of Colorado</v>
      </c>
      <c r="E35" s="5">
        <f>'[1]2019 data'!S88</f>
        <v>171284</v>
      </c>
      <c r="F35" s="12">
        <f>'[1]2019 data'!AB88</f>
        <v>44049.22</v>
      </c>
      <c r="G35" s="4">
        <f t="shared" si="0"/>
        <v>3.8884683996674627</v>
      </c>
    </row>
    <row r="36" spans="1:7" ht="19.5" x14ac:dyDescent="0.35">
      <c r="A36" s="15">
        <f t="shared" si="1"/>
        <v>27</v>
      </c>
      <c r="B36" s="6"/>
      <c r="C36" s="1" t="str">
        <f>'[1]2019 data'!B63</f>
        <v>Mississippi Power Company</v>
      </c>
      <c r="E36" s="5">
        <f>'[1]2019 data'!S63</f>
        <v>71310</v>
      </c>
      <c r="F36" s="12">
        <f>'[1]2019 data'!AB63</f>
        <v>18332.63</v>
      </c>
      <c r="G36" s="4">
        <f t="shared" si="0"/>
        <v>3.889785589956269</v>
      </c>
    </row>
    <row r="37" spans="1:7" ht="19.5" x14ac:dyDescent="0.35">
      <c r="A37" s="16">
        <f t="shared" si="1"/>
        <v>28</v>
      </c>
      <c r="C37" s="6" t="str">
        <f>'[1]2019 data'!B39</f>
        <v>Entergy Texas, Inc.</v>
      </c>
      <c r="D37" s="6"/>
      <c r="E37" s="7">
        <f>'[1]2019 data'!S39</f>
        <v>87780</v>
      </c>
      <c r="F37" s="13">
        <f>'[1]2019 data'!AB39</f>
        <v>20823.187999999998</v>
      </c>
      <c r="G37" s="8">
        <f t="shared" si="0"/>
        <v>4.2154928438431236</v>
      </c>
    </row>
    <row r="38" spans="1:7" x14ac:dyDescent="0.25">
      <c r="A38" s="15">
        <f t="shared" si="1"/>
        <v>29</v>
      </c>
      <c r="C38" s="1" t="str">
        <f>'[1]2019 data'!B66</f>
        <v>Nevada Power Company</v>
      </c>
      <c r="E38" s="5">
        <f>'[1]2019 data'!S66</f>
        <v>93091</v>
      </c>
      <c r="F38" s="12">
        <f>'[1]2019 data'!AB66</f>
        <v>21941.008999999998</v>
      </c>
      <c r="G38" s="4">
        <f t="shared" si="0"/>
        <v>4.2427857351501022</v>
      </c>
    </row>
    <row r="39" spans="1:7" x14ac:dyDescent="0.25">
      <c r="A39" s="15">
        <f t="shared" si="1"/>
        <v>30</v>
      </c>
      <c r="C39" s="1" t="str">
        <f>'[1]2019 data'!B26</f>
        <v>Duke Energy Carolinas, LLC</v>
      </c>
      <c r="E39" s="5">
        <f>'[1]2019 data'!S26</f>
        <v>385827</v>
      </c>
      <c r="F39" s="12">
        <f>'[1]2019 data'!AB26</f>
        <v>89920.778000000006</v>
      </c>
      <c r="G39" s="4">
        <f t="shared" si="0"/>
        <v>4.2907435698565681</v>
      </c>
    </row>
    <row r="40" spans="1:7" x14ac:dyDescent="0.25">
      <c r="A40" s="15">
        <f t="shared" si="1"/>
        <v>31</v>
      </c>
      <c r="C40" s="1" t="str">
        <f>'[1]2019 data'!B76</f>
        <v>Oklahoma Gas and Electric Company</v>
      </c>
      <c r="E40" s="5">
        <f>'[1]2019 data'!S76</f>
        <v>127254</v>
      </c>
      <c r="F40" s="12">
        <f>'[1]2019 data'!AB76</f>
        <v>29591.330999999998</v>
      </c>
      <c r="G40" s="4">
        <f t="shared" si="0"/>
        <v>4.300381081202465</v>
      </c>
    </row>
    <row r="41" spans="1:7" ht="19.5" x14ac:dyDescent="0.35">
      <c r="A41" s="15">
        <f t="shared" si="1"/>
        <v>32</v>
      </c>
      <c r="C41" s="1" t="str">
        <f>'[1]2019 data'!B87</f>
        <v>PPL Electric Utilities Corporation</v>
      </c>
      <c r="D41" s="6"/>
      <c r="E41" s="5">
        <f>'[1]2019 data'!S87</f>
        <v>169503</v>
      </c>
      <c r="F41" s="12">
        <f>'[1]2019 data'!AB87</f>
        <v>37986.936000000002</v>
      </c>
      <c r="G41" s="4">
        <f t="shared" si="0"/>
        <v>4.4621392996792366</v>
      </c>
    </row>
    <row r="42" spans="1:7" x14ac:dyDescent="0.25">
      <c r="A42" s="15">
        <f t="shared" si="1"/>
        <v>33</v>
      </c>
      <c r="C42" s="1" t="str">
        <f>'[1]2019 data'!B62</f>
        <v>Minnesota Power Enterprises, Inc.</v>
      </c>
      <c r="E42" s="5">
        <f>'[1]2019 data'!S62</f>
        <v>62208</v>
      </c>
      <c r="F42" s="12">
        <f>'[1]2019 data'!AB62</f>
        <v>13667.757</v>
      </c>
      <c r="G42" s="4">
        <f t="shared" ref="G42:G73" si="2">E42/F42</f>
        <v>4.5514417618048082</v>
      </c>
    </row>
    <row r="43" spans="1:7" x14ac:dyDescent="0.25">
      <c r="A43" s="15">
        <f t="shared" ref="A43:A74" si="3">1+A42</f>
        <v>34</v>
      </c>
      <c r="C43" s="1" t="str">
        <f>'[1]2019 data'!B81</f>
        <v>PECO Energy Company</v>
      </c>
      <c r="E43" s="5">
        <f>'[1]2019 data'!S81</f>
        <v>170354</v>
      </c>
      <c r="F43" s="12">
        <f>'[1]2019 data'!AB81</f>
        <v>37327.724000000002</v>
      </c>
      <c r="G43" s="4">
        <f t="shared" si="2"/>
        <v>4.5637392732543773</v>
      </c>
    </row>
    <row r="44" spans="1:7" x14ac:dyDescent="0.25">
      <c r="A44" s="15">
        <f t="shared" si="3"/>
        <v>35</v>
      </c>
      <c r="C44" s="1" t="str">
        <f>'[1]2019 data'!B28</f>
        <v>Duke Energy Indiana, LLC</v>
      </c>
      <c r="E44" s="5">
        <f>'[1]2019 data'!S28</f>
        <v>148810</v>
      </c>
      <c r="F44" s="12">
        <f>'[1]2019 data'!AB28</f>
        <v>31887.363000000001</v>
      </c>
      <c r="G44" s="4">
        <f t="shared" si="2"/>
        <v>4.6667389837159003</v>
      </c>
    </row>
    <row r="45" spans="1:7" x14ac:dyDescent="0.25">
      <c r="A45" s="15">
        <f t="shared" si="3"/>
        <v>36</v>
      </c>
      <c r="C45" s="1" t="str">
        <f>'[1]2019 data'!B31</f>
        <v>Duke Energy Progress, LLC</v>
      </c>
      <c r="E45" s="5">
        <f>'[1]2019 data'!S31</f>
        <v>319694</v>
      </c>
      <c r="F45" s="12">
        <f>'[1]2019 data'!AB31</f>
        <v>68356.824999999997</v>
      </c>
      <c r="G45" s="4">
        <f t="shared" si="2"/>
        <v>4.6768409738164403</v>
      </c>
    </row>
    <row r="46" spans="1:7" x14ac:dyDescent="0.25">
      <c r="A46" s="15">
        <f t="shared" si="3"/>
        <v>37</v>
      </c>
      <c r="C46" s="1" t="str">
        <f>'[1]2019 data'!B60</f>
        <v>Metropolitan Edison Company</v>
      </c>
      <c r="E46" s="5">
        <f>'[1]2019 data'!S60</f>
        <v>67544</v>
      </c>
      <c r="F46" s="12">
        <f>'[1]2019 data'!AB60</f>
        <v>14264.51</v>
      </c>
      <c r="G46" s="4">
        <f t="shared" si="2"/>
        <v>4.7351083212812775</v>
      </c>
    </row>
    <row r="47" spans="1:7" x14ac:dyDescent="0.25">
      <c r="A47" s="15">
        <f t="shared" si="3"/>
        <v>38</v>
      </c>
      <c r="C47" s="1" t="str">
        <f>'[1]2019 data'!B93</f>
        <v>Puget Sound Energy, Inc.</v>
      </c>
      <c r="E47" s="5">
        <f>'[1]2019 data'!S93</f>
        <v>130223</v>
      </c>
      <c r="F47" s="12">
        <f>'[1]2019 data'!AB93</f>
        <v>27486.304</v>
      </c>
      <c r="G47" s="4">
        <f t="shared" si="2"/>
        <v>4.7377413856733881</v>
      </c>
    </row>
    <row r="48" spans="1:7" x14ac:dyDescent="0.25">
      <c r="A48" s="15">
        <f t="shared" si="3"/>
        <v>39</v>
      </c>
      <c r="C48" s="1" t="str">
        <f>'[1]2019 data'!B38</f>
        <v>Entergy New Orleans, LLC</v>
      </c>
      <c r="E48" s="5">
        <f>'[1]2019 data'!S38</f>
        <v>36970</v>
      </c>
      <c r="F48" s="12">
        <f>'[1]2019 data'!AB38</f>
        <v>7784.6610000000001</v>
      </c>
      <c r="G48" s="4">
        <f t="shared" si="2"/>
        <v>4.74908284381298</v>
      </c>
    </row>
    <row r="49" spans="1:7" x14ac:dyDescent="0.25">
      <c r="A49" s="15">
        <f t="shared" si="3"/>
        <v>40</v>
      </c>
      <c r="C49" s="1" t="str">
        <f>'[1]2019 data'!B29</f>
        <v>Duke Energy Kentucky, Inc.</v>
      </c>
      <c r="E49" s="5">
        <f>'[1]2019 data'!S29</f>
        <v>21938</v>
      </c>
      <c r="F49" s="12">
        <f>'[1]2019 data'!AB29</f>
        <v>4554.5659999999998</v>
      </c>
      <c r="G49" s="4">
        <f t="shared" si="2"/>
        <v>4.8167048188565058</v>
      </c>
    </row>
    <row r="50" spans="1:7" x14ac:dyDescent="0.25">
      <c r="A50" s="15">
        <f t="shared" si="3"/>
        <v>41</v>
      </c>
      <c r="C50" s="1" t="str">
        <f>'[1]2019 data'!B74</f>
        <v>Ohio Edison Company</v>
      </c>
      <c r="E50" s="5">
        <f>'[1]2019 data'!S74</f>
        <v>113276</v>
      </c>
      <c r="F50" s="12">
        <f>'[1]2019 data'!AB74</f>
        <v>23441.456999999999</v>
      </c>
      <c r="G50" s="4">
        <f t="shared" si="2"/>
        <v>4.8322934875592418</v>
      </c>
    </row>
    <row r="51" spans="1:7" x14ac:dyDescent="0.25">
      <c r="A51" s="15">
        <f t="shared" si="3"/>
        <v>42</v>
      </c>
      <c r="C51" s="1" t="str">
        <f>'[1]2019 data'!B21</f>
        <v>Commonwealth Edison Company</v>
      </c>
      <c r="E51" s="5">
        <f>'[1]2019 data'!S21</f>
        <v>426918</v>
      </c>
      <c r="F51" s="12">
        <f>'[1]2019 data'!AB21</f>
        <v>88116.25</v>
      </c>
      <c r="G51" s="4">
        <f t="shared" si="2"/>
        <v>4.8449406324032172</v>
      </c>
    </row>
    <row r="52" spans="1:7" x14ac:dyDescent="0.25">
      <c r="A52" s="15">
        <f t="shared" si="3"/>
        <v>43</v>
      </c>
      <c r="C52" s="1" t="str">
        <f>'[1]2019 data'!B36</f>
        <v>Entergy Louisiana, LLC</v>
      </c>
      <c r="E52" s="5">
        <f>'[1]2019 data'!S36</f>
        <v>308247</v>
      </c>
      <c r="F52" s="12">
        <f>'[1]2019 data'!AB36</f>
        <v>62764.798999999999</v>
      </c>
      <c r="G52" s="4">
        <f t="shared" si="2"/>
        <v>4.9111445413853714</v>
      </c>
    </row>
    <row r="53" spans="1:7" x14ac:dyDescent="0.25">
      <c r="A53" s="15">
        <f t="shared" si="3"/>
        <v>44</v>
      </c>
      <c r="C53" s="1" t="str">
        <f>'[1]2019 data'!B99</f>
        <v>Sierra Pacific Power Company</v>
      </c>
      <c r="E53" s="5">
        <f>'[1]2019 data'!S99</f>
        <v>49373</v>
      </c>
      <c r="F53" s="12">
        <f>'[1]2019 data'!AB99</f>
        <v>9857.9940000000006</v>
      </c>
      <c r="G53" s="4">
        <f t="shared" si="2"/>
        <v>5.00842260605961</v>
      </c>
    </row>
    <row r="54" spans="1:7" x14ac:dyDescent="0.25">
      <c r="A54" s="15">
        <f t="shared" si="3"/>
        <v>45</v>
      </c>
      <c r="C54" s="1" t="str">
        <f>'[1]2019 data'!B83</f>
        <v>Pennsylvania Power Company</v>
      </c>
      <c r="E54" s="5">
        <f>'[1]2019 data'!S83</f>
        <v>23369</v>
      </c>
      <c r="F54" s="12">
        <f>'[1]2019 data'!AB83</f>
        <v>4664.4690000000001</v>
      </c>
      <c r="G54" s="4">
        <f t="shared" si="2"/>
        <v>5.0100022103266202</v>
      </c>
    </row>
    <row r="55" spans="1:7" x14ac:dyDescent="0.25">
      <c r="A55" s="15">
        <f t="shared" si="3"/>
        <v>46</v>
      </c>
      <c r="C55" s="1" t="str">
        <f>'[1]2019 data'!B106</f>
        <v>The Cleveland Electric Illuminating Company</v>
      </c>
      <c r="E55" s="5">
        <f>'[1]2019 data'!S106</f>
        <v>92266</v>
      </c>
      <c r="F55" s="12">
        <f>'[1]2019 data'!AB106</f>
        <v>18053.756000000001</v>
      </c>
      <c r="G55" s="4">
        <f t="shared" si="2"/>
        <v>5.1106262874052355</v>
      </c>
    </row>
    <row r="56" spans="1:7" x14ac:dyDescent="0.25">
      <c r="A56" s="15">
        <f t="shared" si="3"/>
        <v>47</v>
      </c>
      <c r="C56" s="1" t="str">
        <f>'[1]2019 data'!B82</f>
        <v>Pennsylvania Electric Company</v>
      </c>
      <c r="E56" s="5">
        <f>'[1]2019 data'!S82</f>
        <v>73424</v>
      </c>
      <c r="F56" s="12">
        <f>'[1]2019 data'!AB82</f>
        <v>14313.118</v>
      </c>
      <c r="G56" s="4">
        <f t="shared" si="2"/>
        <v>5.1298396338240204</v>
      </c>
    </row>
    <row r="57" spans="1:7" x14ac:dyDescent="0.25">
      <c r="A57" s="15">
        <f t="shared" si="3"/>
        <v>48</v>
      </c>
      <c r="C57" s="1" t="str">
        <f>'[1]2019 data'!B115</f>
        <v>UNS Electric, Inc.</v>
      </c>
      <c r="E57" s="5">
        <f>'[1]2019 data'!S115</f>
        <v>10660</v>
      </c>
      <c r="F57" s="12">
        <f>'[1]2019 data'!AB115</f>
        <v>2065.7060000000001</v>
      </c>
      <c r="G57" s="4">
        <f t="shared" si="2"/>
        <v>5.1604632992303836</v>
      </c>
    </row>
    <row r="58" spans="1:7" x14ac:dyDescent="0.25">
      <c r="A58" s="15">
        <f t="shared" si="3"/>
        <v>49</v>
      </c>
      <c r="C58" s="1" t="str">
        <f>'[1]2019 data'!B20</f>
        <v>Cleco Power LLC</v>
      </c>
      <c r="E58" s="5">
        <f>'[1]2019 data'!S20</f>
        <v>61086</v>
      </c>
      <c r="F58" s="12">
        <f>'[1]2019 data'!AB20</f>
        <v>11562.97</v>
      </c>
      <c r="G58" s="4">
        <f t="shared" si="2"/>
        <v>5.2828987708175328</v>
      </c>
    </row>
    <row r="59" spans="1:7" x14ac:dyDescent="0.25">
      <c r="A59" s="15">
        <f t="shared" si="3"/>
        <v>50</v>
      </c>
      <c r="C59" s="1" t="str">
        <f>'[1]2019 data'!B6</f>
        <v>Alabama Power Company</v>
      </c>
      <c r="E59" s="5">
        <f>'[1]2019 data'!S6</f>
        <v>334655</v>
      </c>
      <c r="F59" s="12">
        <f>'[1]2019 data'!AB6</f>
        <v>62738.834999999999</v>
      </c>
      <c r="G59" s="4">
        <f t="shared" si="2"/>
        <v>5.3340964970101856</v>
      </c>
    </row>
    <row r="60" spans="1:7" x14ac:dyDescent="0.25">
      <c r="A60" s="15">
        <f t="shared" si="3"/>
        <v>51</v>
      </c>
      <c r="C60" s="1" t="str">
        <f>'[1]2019 data'!B54</f>
        <v>Kentucky Utilities Company</v>
      </c>
      <c r="E60" s="5">
        <f>'[1]2019 data'!S54</f>
        <v>108876</v>
      </c>
      <c r="F60" s="12">
        <f>'[1]2019 data'!AB54</f>
        <v>19813.335999999999</v>
      </c>
      <c r="G60" s="4">
        <f t="shared" si="2"/>
        <v>5.4950867435953237</v>
      </c>
    </row>
    <row r="61" spans="1:7" x14ac:dyDescent="0.25">
      <c r="A61" s="15">
        <f t="shared" si="3"/>
        <v>52</v>
      </c>
      <c r="C61" s="1" t="str">
        <f>'[1]2019 data'!B110</f>
        <v>The United Illuminating Company</v>
      </c>
      <c r="E61" s="5">
        <f>'[1]2019 data'!S110</f>
        <v>27415</v>
      </c>
      <c r="F61" s="12">
        <f>'[1]2019 data'!AB110</f>
        <v>4978.47</v>
      </c>
      <c r="G61" s="4">
        <f t="shared" si="2"/>
        <v>5.5067119014476331</v>
      </c>
    </row>
    <row r="62" spans="1:7" x14ac:dyDescent="0.25">
      <c r="A62" s="15">
        <f t="shared" si="3"/>
        <v>53</v>
      </c>
      <c r="C62" s="1" t="str">
        <f>'[1]2019 data'!B73</f>
        <v>NSTAR Electric Company</v>
      </c>
      <c r="E62" s="5">
        <f>'[1]2019 data'!S73</f>
        <v>137046</v>
      </c>
      <c r="F62" s="12">
        <f>'[1]2019 data'!AB73</f>
        <v>24692.613000000001</v>
      </c>
      <c r="G62" s="4">
        <f t="shared" si="2"/>
        <v>5.5500809088126877</v>
      </c>
    </row>
    <row r="63" spans="1:7" x14ac:dyDescent="0.25">
      <c r="A63" s="15">
        <f t="shared" si="3"/>
        <v>54</v>
      </c>
      <c r="C63" s="1" t="str">
        <f>'[1]2019 data'!B113</f>
        <v>Union Electric Company</v>
      </c>
      <c r="E63" s="5">
        <f>'[1]2019 data'!S113</f>
        <v>214437</v>
      </c>
      <c r="F63" s="12">
        <f>'[1]2019 data'!AB113</f>
        <v>37596.065000000002</v>
      </c>
      <c r="G63" s="4">
        <f t="shared" si="2"/>
        <v>5.7037086195057913</v>
      </c>
    </row>
    <row r="64" spans="1:7" x14ac:dyDescent="0.25">
      <c r="A64" s="15">
        <f t="shared" si="3"/>
        <v>55</v>
      </c>
      <c r="C64" s="1" t="str">
        <f>'[1]2019 data'!B56</f>
        <v>Louisville Gas and Electric Company</v>
      </c>
      <c r="E64" s="5">
        <f>'[1]2019 data'!S56</f>
        <v>77108</v>
      </c>
      <c r="F64" s="12">
        <f>'[1]2019 data'!AB56</f>
        <v>13171.156999999999</v>
      </c>
      <c r="G64" s="4">
        <f t="shared" si="2"/>
        <v>5.8543072563784646</v>
      </c>
    </row>
    <row r="65" spans="1:7" x14ac:dyDescent="0.25">
      <c r="A65" s="15">
        <f t="shared" si="3"/>
        <v>56</v>
      </c>
      <c r="C65" s="1" t="str">
        <f>'[1]2019 data'!B71</f>
        <v>Northern States Power Company-MN</v>
      </c>
      <c r="E65" s="5">
        <f>'[1]2019 data'!S71</f>
        <v>264790</v>
      </c>
      <c r="F65" s="12">
        <f>'[1]2019 data'!AB71</f>
        <v>44858.726000000002</v>
      </c>
      <c r="G65" s="4">
        <f t="shared" si="2"/>
        <v>5.9027534575993084</v>
      </c>
    </row>
    <row r="66" spans="1:7" x14ac:dyDescent="0.25">
      <c r="A66" s="15">
        <f t="shared" si="3"/>
        <v>57</v>
      </c>
      <c r="C66" s="1" t="str">
        <f>'[1]2019 data'!B120</f>
        <v>Westar Energy (KPL)</v>
      </c>
      <c r="E66" s="5">
        <f>'[1]2019 data'!S120</f>
        <v>95161</v>
      </c>
      <c r="F66" s="12">
        <f>'[1]2019 data'!AB120</f>
        <v>15945.425999999999</v>
      </c>
      <c r="G66" s="4">
        <f t="shared" si="2"/>
        <v>5.9679183234113662</v>
      </c>
    </row>
    <row r="67" spans="1:7" x14ac:dyDescent="0.25">
      <c r="A67" s="15">
        <f t="shared" si="3"/>
        <v>58</v>
      </c>
      <c r="C67" s="1" t="str">
        <f>'[1]2019 data'!B112</f>
        <v>UGI Utilities, Inc.</v>
      </c>
      <c r="E67" s="5">
        <f>'[1]2019 data'!S112</f>
        <v>6074</v>
      </c>
      <c r="F67" s="12">
        <f>'[1]2019 data'!AB112</f>
        <v>979.28</v>
      </c>
      <c r="G67" s="4">
        <f t="shared" si="2"/>
        <v>6.2025161343027531</v>
      </c>
    </row>
    <row r="68" spans="1:7" x14ac:dyDescent="0.25">
      <c r="A68" s="15">
        <f t="shared" si="3"/>
        <v>59</v>
      </c>
      <c r="C68" s="1" t="str">
        <f>'[1]2019 data'!B97</f>
        <v>SCANA Corporation</v>
      </c>
      <c r="E68" s="5">
        <f>'[1]2019 data'!S97</f>
        <v>159454</v>
      </c>
      <c r="F68" s="12">
        <f>'[1]2019 data'!AB97</f>
        <v>25598.614000000001</v>
      </c>
      <c r="G68" s="4">
        <f t="shared" si="2"/>
        <v>6.2290091174467488</v>
      </c>
    </row>
    <row r="69" spans="1:7" x14ac:dyDescent="0.25">
      <c r="A69" s="15">
        <f t="shared" si="3"/>
        <v>60</v>
      </c>
      <c r="C69" s="1" t="str">
        <f>'[1]2019 data'!B104</f>
        <v>Tampa Electric Company</v>
      </c>
      <c r="E69" s="5">
        <f>'[1]2019 data'!S104</f>
        <v>124367</v>
      </c>
      <c r="F69" s="12">
        <f>'[1]2019 data'!AB104</f>
        <v>19938.768</v>
      </c>
      <c r="G69" s="4">
        <f t="shared" si="2"/>
        <v>6.2374465664077139</v>
      </c>
    </row>
    <row r="70" spans="1:7" x14ac:dyDescent="0.25">
      <c r="A70" s="15">
        <f t="shared" si="3"/>
        <v>61</v>
      </c>
      <c r="C70" s="1" t="str">
        <f>'[1]2019 data'!B94</f>
        <v>Rochester Gas and Electric Co</v>
      </c>
      <c r="E70" s="5">
        <f>'[1]2019 data'!S94</f>
        <v>45488</v>
      </c>
      <c r="F70" s="12">
        <f>'[1]2019 data'!AB94</f>
        <v>7290.4129999999996</v>
      </c>
      <c r="G70" s="4">
        <f t="shared" si="2"/>
        <v>6.2394270393186231</v>
      </c>
    </row>
    <row r="71" spans="1:7" x14ac:dyDescent="0.25">
      <c r="A71" s="15">
        <f t="shared" si="3"/>
        <v>62</v>
      </c>
      <c r="C71" s="1" t="str">
        <f>'[1]2019 data'!B42</f>
        <v>Evergy Metro, Inc.</v>
      </c>
      <c r="E71" s="5">
        <f>'[1]2019 data'!S42</f>
        <v>131391</v>
      </c>
      <c r="F71" s="12">
        <f>'[1]2019 data'!AB42</f>
        <v>20934.469000000001</v>
      </c>
      <c r="G71" s="4">
        <f t="shared" si="2"/>
        <v>6.2762996281396006</v>
      </c>
    </row>
    <row r="72" spans="1:7" x14ac:dyDescent="0.25">
      <c r="A72" s="15">
        <f t="shared" si="3"/>
        <v>63</v>
      </c>
      <c r="C72" s="1" t="str">
        <f>'[1]2019 data'!B98</f>
        <v>Sempra</v>
      </c>
      <c r="E72" s="5">
        <f>'[1]2019 data'!S98</f>
        <v>995244</v>
      </c>
      <c r="F72" s="12">
        <f>'[1]2019 data'!AB98</f>
        <v>157585.85800000001</v>
      </c>
      <c r="G72" s="4">
        <f t="shared" si="2"/>
        <v>6.3155667179221116</v>
      </c>
    </row>
    <row r="73" spans="1:7" x14ac:dyDescent="0.25">
      <c r="A73" s="15">
        <f t="shared" si="3"/>
        <v>64</v>
      </c>
      <c r="C73" s="1" t="str">
        <f>'[1]2019 data'!B118</f>
        <v>Virginia Electric and Power Company</v>
      </c>
      <c r="E73" s="5">
        <f>'[1]2019 data'!S118</f>
        <v>557430</v>
      </c>
      <c r="F73" s="12">
        <f>'[1]2019 data'!AB118</f>
        <v>88238.368000000002</v>
      </c>
      <c r="G73" s="4">
        <f t="shared" si="2"/>
        <v>6.3173199214201237</v>
      </c>
    </row>
    <row r="74" spans="1:7" x14ac:dyDescent="0.25">
      <c r="A74" s="15">
        <f t="shared" si="3"/>
        <v>65</v>
      </c>
      <c r="C74" s="1" t="str">
        <f>'[1]2019 data'!B37</f>
        <v>Entergy Mississippi, LLC</v>
      </c>
      <c r="E74" s="5">
        <f>'[1]2019 data'!S37</f>
        <v>96500</v>
      </c>
      <c r="F74" s="12">
        <f>'[1]2019 data'!AB37</f>
        <v>15011.924000000001</v>
      </c>
      <c r="G74" s="4">
        <f t="shared" ref="G74:G105" si="4">E74/F74</f>
        <v>6.4282233243387052</v>
      </c>
    </row>
    <row r="75" spans="1:7" x14ac:dyDescent="0.25">
      <c r="A75" s="15">
        <f t="shared" ref="A75:A106" si="5">1+A74</f>
        <v>66</v>
      </c>
      <c r="C75" s="1" t="str">
        <f>'[1]2019 data'!B52</f>
        <v>Jersey Central Power &amp; Light Company</v>
      </c>
      <c r="E75" s="5">
        <f>'[1]2019 data'!S52</f>
        <v>132121</v>
      </c>
      <c r="F75" s="12">
        <f>'[1]2019 data'!AB52</f>
        <v>20513.508999999998</v>
      </c>
      <c r="G75" s="4">
        <f t="shared" si="4"/>
        <v>6.4406825765401718</v>
      </c>
    </row>
    <row r="76" spans="1:7" ht="19.5" x14ac:dyDescent="0.35">
      <c r="A76" s="15">
        <f t="shared" si="5"/>
        <v>67</v>
      </c>
      <c r="C76" s="1" t="str">
        <f>'[1]2019 data'!B51</f>
        <v>Interstate Power and Light Company</v>
      </c>
      <c r="D76" s="6"/>
      <c r="E76" s="5">
        <f>'[1]2019 data'!S51</f>
        <v>126528</v>
      </c>
      <c r="F76" s="12">
        <f>'[1]2019 data'!AB51</f>
        <v>19472.928</v>
      </c>
      <c r="G76" s="4">
        <f t="shared" si="4"/>
        <v>6.4976361027987162</v>
      </c>
    </row>
    <row r="77" spans="1:7" x14ac:dyDescent="0.25">
      <c r="A77" s="15">
        <f t="shared" si="5"/>
        <v>68</v>
      </c>
      <c r="C77" s="1" t="str">
        <f>'[1]2019 data'!B70</f>
        <v>Northern States Power Company</v>
      </c>
      <c r="E77" s="5">
        <f>'[1]2019 data'!S70</f>
        <v>44233</v>
      </c>
      <c r="F77" s="12">
        <f>'[1]2019 data'!AB70</f>
        <v>6789.8270000000002</v>
      </c>
      <c r="G77" s="4">
        <f t="shared" si="4"/>
        <v>6.5145989728456994</v>
      </c>
    </row>
    <row r="78" spans="1:7" ht="19.5" x14ac:dyDescent="0.35">
      <c r="A78" s="15">
        <f t="shared" si="5"/>
        <v>69</v>
      </c>
      <c r="C78" s="1" t="str">
        <f>'[1]2019 data'!B35</f>
        <v>Entergy Arkansas, LLC</v>
      </c>
      <c r="D78" s="6"/>
      <c r="E78" s="5">
        <f>'[1]2019 data'!S35</f>
        <v>204412</v>
      </c>
      <c r="F78" s="12">
        <f>'[1]2019 data'!AB35</f>
        <v>31203.431</v>
      </c>
      <c r="G78" s="4">
        <f t="shared" si="4"/>
        <v>6.5509462725429133</v>
      </c>
    </row>
    <row r="79" spans="1:7" x14ac:dyDescent="0.25">
      <c r="A79" s="15">
        <f t="shared" si="5"/>
        <v>70</v>
      </c>
      <c r="C79" s="1" t="str">
        <f>'[1]2019 data'!B9</f>
        <v>Arizona Public Service Company</v>
      </c>
      <c r="E79" s="5">
        <f>'[1]2019 data'!S9</f>
        <v>209996</v>
      </c>
      <c r="F79" s="12">
        <f>'[1]2019 data'!AB9</f>
        <v>31929.592000000001</v>
      </c>
      <c r="G79" s="4">
        <f t="shared" si="4"/>
        <v>6.5768457047619027</v>
      </c>
    </row>
    <row r="80" spans="1:7" x14ac:dyDescent="0.25">
      <c r="A80" s="15">
        <f t="shared" si="5"/>
        <v>71</v>
      </c>
      <c r="C80" s="1" t="str">
        <f>'[1]2019 data'!B67</f>
        <v>New York State Electric &amp; Gas Corporation</v>
      </c>
      <c r="E80" s="5">
        <f>'[1]2019 data'!S67</f>
        <v>113758</v>
      </c>
      <c r="F80" s="12">
        <f>'[1]2019 data'!AB67</f>
        <v>17217.304</v>
      </c>
      <c r="G80" s="4">
        <f t="shared" si="4"/>
        <v>6.6071900687819651</v>
      </c>
    </row>
    <row r="81" spans="1:7" x14ac:dyDescent="0.25">
      <c r="A81" s="15">
        <f t="shared" si="5"/>
        <v>72</v>
      </c>
      <c r="C81" s="1" t="str">
        <f>'[1]2019 data'!B12</f>
        <v>Baltimore Gas and Electric Company</v>
      </c>
      <c r="E81" s="5">
        <f>'[1]2019 data'!S12</f>
        <v>196447</v>
      </c>
      <c r="F81" s="12">
        <f>'[1]2019 data'!AB12</f>
        <v>29683.784</v>
      </c>
      <c r="G81" s="4">
        <f t="shared" si="4"/>
        <v>6.6179904826150198</v>
      </c>
    </row>
    <row r="82" spans="1:7" x14ac:dyDescent="0.25">
      <c r="A82" s="15">
        <f t="shared" si="5"/>
        <v>73</v>
      </c>
      <c r="C82" s="1" t="str">
        <f>'[1]2019 data'!B111</f>
        <v>Tucson Electric Power Company</v>
      </c>
      <c r="E82" s="5">
        <f>'[1]2019 data'!S111</f>
        <v>118192</v>
      </c>
      <c r="F82" s="12">
        <f>'[1]2019 data'!AB111</f>
        <v>16968.919999999998</v>
      </c>
      <c r="G82" s="4">
        <f t="shared" si="4"/>
        <v>6.9652046211544407</v>
      </c>
    </row>
    <row r="83" spans="1:7" x14ac:dyDescent="0.25">
      <c r="A83" s="15">
        <f t="shared" si="5"/>
        <v>74</v>
      </c>
      <c r="C83" s="1" t="str">
        <f>'[1]2019 data'!B40</f>
        <v>Evergy Kansas Central, Inc.</v>
      </c>
      <c r="E83" s="5">
        <f>'[1]2019 data'!S40</f>
        <v>200419</v>
      </c>
      <c r="F83" s="12">
        <f>'[1]2019 data'!AB40</f>
        <v>28173.511999999999</v>
      </c>
      <c r="G83" s="4">
        <f t="shared" si="4"/>
        <v>7.1137386066742412</v>
      </c>
    </row>
    <row r="84" spans="1:7" x14ac:dyDescent="0.25">
      <c r="A84" s="15">
        <f t="shared" si="5"/>
        <v>75</v>
      </c>
      <c r="C84" s="1" t="str">
        <f>'[1]2019 data'!B86</f>
        <v>Potomac Electric Power Company</v>
      </c>
      <c r="E84" s="5">
        <f>'[1]2019 data'!S86</f>
        <v>179964</v>
      </c>
      <c r="F84" s="12">
        <f>'[1]2019 data'!AB86</f>
        <v>25039.992999999999</v>
      </c>
      <c r="G84" s="4">
        <f t="shared" si="4"/>
        <v>7.1870627120382986</v>
      </c>
    </row>
    <row r="85" spans="1:7" x14ac:dyDescent="0.25">
      <c r="A85" s="15">
        <f t="shared" si="5"/>
        <v>76</v>
      </c>
      <c r="C85" s="1" t="str">
        <f>'[1]2019 data'!B18</f>
        <v>Cheyenne Light, Fuel and Power Company</v>
      </c>
      <c r="E85" s="5">
        <f>'[1]2019 data'!S18</f>
        <v>13327</v>
      </c>
      <c r="F85" s="12">
        <f>'[1]2019 data'!AB18</f>
        <v>1807.3389999999999</v>
      </c>
      <c r="G85" s="4">
        <f t="shared" si="4"/>
        <v>7.373824169123778</v>
      </c>
    </row>
    <row r="86" spans="1:7" x14ac:dyDescent="0.25">
      <c r="A86" s="15">
        <f t="shared" si="5"/>
        <v>77</v>
      </c>
      <c r="C86" s="1" t="str">
        <f>'[1]2019 data'!B47</f>
        <v>Green Mountain Power Corporation</v>
      </c>
      <c r="E86" s="5">
        <f>'[1]2019 data'!S47</f>
        <v>39029</v>
      </c>
      <c r="F86" s="12">
        <f>'[1]2019 data'!AB47</f>
        <v>5218.7700000000004</v>
      </c>
      <c r="G86" s="4">
        <f t="shared" si="4"/>
        <v>7.4785821180086494</v>
      </c>
    </row>
    <row r="87" spans="1:7" x14ac:dyDescent="0.25">
      <c r="A87" s="15">
        <f t="shared" si="5"/>
        <v>78</v>
      </c>
      <c r="C87" s="1" t="str">
        <f>'[1]2019 data'!B48</f>
        <v>Gulf Power Company</v>
      </c>
      <c r="E87" s="5">
        <f>'[1]2019 data'!S48</f>
        <v>112122</v>
      </c>
      <c r="F87" s="12">
        <f>'[1]2019 data'!AB48</f>
        <v>14942.931</v>
      </c>
      <c r="G87" s="4">
        <f t="shared" si="4"/>
        <v>7.503347234889862</v>
      </c>
    </row>
    <row r="88" spans="1:7" x14ac:dyDescent="0.25">
      <c r="A88" s="15">
        <f t="shared" si="5"/>
        <v>79</v>
      </c>
      <c r="C88" s="1" t="str">
        <f>'[1]2019 data'!B123</f>
        <v>Wisconsin Power and Light Company</v>
      </c>
      <c r="E88" s="5">
        <f>'[1]2019 data'!S123</f>
        <v>104467</v>
      </c>
      <c r="F88" s="12">
        <f>'[1]2019 data'!AB123</f>
        <v>13688.378000000001</v>
      </c>
      <c r="G88" s="4">
        <f t="shared" si="4"/>
        <v>7.6318026869217084</v>
      </c>
    </row>
    <row r="89" spans="1:7" x14ac:dyDescent="0.25">
      <c r="A89" s="15">
        <f t="shared" si="5"/>
        <v>80</v>
      </c>
      <c r="C89" s="1" t="str">
        <f>'[1]2019 data'!B25</f>
        <v>DTE Electric Company</v>
      </c>
      <c r="E89" s="5">
        <f>'[1]2019 data'!S25</f>
        <v>344509</v>
      </c>
      <c r="F89" s="12">
        <f>'[1]2019 data'!AB25</f>
        <v>45118.243999999999</v>
      </c>
      <c r="G89" s="4">
        <f t="shared" si="4"/>
        <v>7.6356916727521575</v>
      </c>
    </row>
    <row r="90" spans="1:7" x14ac:dyDescent="0.25">
      <c r="A90" s="15">
        <f t="shared" si="5"/>
        <v>81</v>
      </c>
      <c r="C90" s="1" t="str">
        <f>'[1]2019 data'!B24</f>
        <v>Delmarva Power &amp; Light Company</v>
      </c>
      <c r="E90" s="5">
        <f>'[1]2019 data'!S24</f>
        <v>97656</v>
      </c>
      <c r="F90" s="12">
        <f>'[1]2019 data'!AB24</f>
        <v>12408.307000000001</v>
      </c>
      <c r="G90" s="4">
        <f t="shared" si="4"/>
        <v>7.870211463981347</v>
      </c>
    </row>
    <row r="91" spans="1:7" x14ac:dyDescent="0.25">
      <c r="A91" s="15">
        <f t="shared" si="5"/>
        <v>82</v>
      </c>
      <c r="C91" s="1" t="str">
        <f>'[1]2019 data'!B107</f>
        <v>The Connecticut Light and Power Company</v>
      </c>
      <c r="E91" s="5">
        <f>'[1]2019 data'!S107</f>
        <v>193736</v>
      </c>
      <c r="F91" s="12">
        <f>'[1]2019 data'!AB107</f>
        <v>23085.32</v>
      </c>
      <c r="G91" s="4">
        <f t="shared" si="4"/>
        <v>8.3921730346384624</v>
      </c>
    </row>
    <row r="92" spans="1:7" x14ac:dyDescent="0.25">
      <c r="A92" s="15">
        <f t="shared" si="5"/>
        <v>83</v>
      </c>
      <c r="C92" s="1" t="str">
        <f>'[1]2019 data'!B11</f>
        <v>Avista Corporation</v>
      </c>
      <c r="E92" s="5">
        <f>'[1]2019 data'!S11</f>
        <v>100373</v>
      </c>
      <c r="F92" s="12">
        <f>'[1]2019 data'!AB11</f>
        <v>11958.236000000001</v>
      </c>
      <c r="G92" s="4">
        <f t="shared" si="4"/>
        <v>8.3936292944879156</v>
      </c>
    </row>
    <row r="93" spans="1:7" x14ac:dyDescent="0.25">
      <c r="A93" s="15">
        <f t="shared" si="5"/>
        <v>84</v>
      </c>
      <c r="C93" s="1" t="str">
        <f>'[1]2019 data'!B84</f>
        <v>PNM Resources, Inc.</v>
      </c>
      <c r="E93" s="5">
        <f>'[1]2019 data'!S84</f>
        <v>191000</v>
      </c>
      <c r="F93" s="12">
        <f>'[1]2019 data'!AB84</f>
        <v>22684.183000000001</v>
      </c>
      <c r="G93" s="4">
        <f t="shared" si="4"/>
        <v>8.4199638135523767</v>
      </c>
    </row>
    <row r="94" spans="1:7" x14ac:dyDescent="0.25">
      <c r="A94" s="15">
        <f t="shared" si="5"/>
        <v>85</v>
      </c>
      <c r="C94" s="1" t="str">
        <f>'[1]2019 data'!B59</f>
        <v>MDU Resources Group, Inc.</v>
      </c>
      <c r="E94" s="5">
        <f>'[1]2019 data'!S59</f>
        <v>29823</v>
      </c>
      <c r="F94" s="12">
        <f>'[1]2019 data'!AB59</f>
        <v>3399.904</v>
      </c>
      <c r="G94" s="4">
        <f t="shared" si="4"/>
        <v>8.7717182602802897</v>
      </c>
    </row>
    <row r="95" spans="1:7" x14ac:dyDescent="0.25">
      <c r="A95" s="15">
        <f t="shared" si="5"/>
        <v>86</v>
      </c>
      <c r="C95" s="1" t="str">
        <f>'[1]2019 data'!B79</f>
        <v>Otter Tail Power Company</v>
      </c>
      <c r="E95" s="5">
        <f>'[1]2019 data'!S79</f>
        <v>45435</v>
      </c>
      <c r="F95" s="12">
        <f>'[1]2019 data'!AB79</f>
        <v>5174.3239999999996</v>
      </c>
      <c r="G95" s="4">
        <f t="shared" si="4"/>
        <v>8.780857170907737</v>
      </c>
    </row>
    <row r="96" spans="1:7" x14ac:dyDescent="0.25">
      <c r="A96" s="15">
        <f t="shared" si="5"/>
        <v>87</v>
      </c>
      <c r="C96" s="1" t="str">
        <f>'[1]2019 data'!B114</f>
        <v>Unitil Energy Systems, Inc.</v>
      </c>
      <c r="E96" s="5">
        <f>'[1]2019 data'!S114</f>
        <v>10764</v>
      </c>
      <c r="F96" s="12">
        <f>'[1]2019 data'!AB114</f>
        <v>1210.98</v>
      </c>
      <c r="G96" s="4">
        <f t="shared" si="4"/>
        <v>8.8886686815636917</v>
      </c>
    </row>
    <row r="97" spans="1:7" x14ac:dyDescent="0.25">
      <c r="A97" s="15">
        <f t="shared" si="5"/>
        <v>88</v>
      </c>
      <c r="C97" s="1" t="str">
        <f>'[1]2019 data'!B4</f>
        <v>AES Indiana</v>
      </c>
      <c r="E97" s="5">
        <f>'[1]2019 data'!S4</f>
        <v>143688</v>
      </c>
      <c r="F97" s="12">
        <f>'[1]2019 data'!AB4</f>
        <v>16083.014999999999</v>
      </c>
      <c r="G97" s="4">
        <f t="shared" si="4"/>
        <v>8.9341457431955398</v>
      </c>
    </row>
    <row r="98" spans="1:7" x14ac:dyDescent="0.25">
      <c r="A98" s="15">
        <f t="shared" si="5"/>
        <v>89</v>
      </c>
      <c r="C98" s="1" t="str">
        <f>'[1]2019 data'!B89</f>
        <v>Public Service Company of New Hampshire</v>
      </c>
      <c r="E98" s="5">
        <f>'[1]2019 data'!S89</f>
        <v>76522</v>
      </c>
      <c r="F98" s="12">
        <f>'[1]2019 data'!AB89</f>
        <v>8433.3870000000006</v>
      </c>
      <c r="G98" s="4">
        <f t="shared" si="4"/>
        <v>9.0736971990020141</v>
      </c>
    </row>
    <row r="99" spans="1:7" x14ac:dyDescent="0.25">
      <c r="A99" s="15">
        <f t="shared" si="5"/>
        <v>90</v>
      </c>
      <c r="C99" s="1" t="str">
        <f>'[1]2019 data'!B49</f>
        <v>Idaho Power Company</v>
      </c>
      <c r="E99" s="5">
        <f>'[1]2019 data'!S49</f>
        <v>157876</v>
      </c>
      <c r="F99" s="12">
        <f>'[1]2019 data'!AB49</f>
        <v>17387.635999999999</v>
      </c>
      <c r="G99" s="4">
        <f t="shared" si="4"/>
        <v>9.0797851990920453</v>
      </c>
    </row>
    <row r="100" spans="1:7" x14ac:dyDescent="0.25">
      <c r="A100" s="15">
        <f t="shared" si="5"/>
        <v>91</v>
      </c>
      <c r="C100" s="1" t="str">
        <f>'[1]2019 data'!B27</f>
        <v>Duke Energy Florida, LLC</v>
      </c>
      <c r="E100" s="5">
        <f>'[1]2019 data'!S27</f>
        <v>392183</v>
      </c>
      <c r="F100" s="12">
        <f>'[1]2019 data'!AB27</f>
        <v>42257.337</v>
      </c>
      <c r="G100" s="4">
        <f t="shared" si="4"/>
        <v>9.2808261912008323</v>
      </c>
    </row>
    <row r="101" spans="1:7" x14ac:dyDescent="0.25">
      <c r="A101" s="15">
        <f t="shared" si="5"/>
        <v>92</v>
      </c>
      <c r="C101" s="1" t="str">
        <f>'[1]2019 data'!B85</f>
        <v>Portland General Electric Company</v>
      </c>
      <c r="E101" s="5">
        <f>'[1]2019 data'!S85</f>
        <v>210249</v>
      </c>
      <c r="F101" s="12">
        <f>'[1]2019 data'!AB85</f>
        <v>22572.002</v>
      </c>
      <c r="G101" s="4">
        <f t="shared" si="4"/>
        <v>9.3145924761126633</v>
      </c>
    </row>
    <row r="102" spans="1:7" x14ac:dyDescent="0.25">
      <c r="A102" s="15">
        <f t="shared" si="5"/>
        <v>93</v>
      </c>
      <c r="C102" s="1" t="str">
        <f>'[1]2019 data'!B41</f>
        <v>Evergy Kansas South, Inc.</v>
      </c>
      <c r="E102" s="5">
        <f>'[1]2019 data'!S41</f>
        <v>104241</v>
      </c>
      <c r="F102" s="12">
        <f>'[1]2019 data'!AB41</f>
        <v>11120.812</v>
      </c>
      <c r="G102" s="4">
        <f t="shared" si="4"/>
        <v>9.3735061792250427</v>
      </c>
    </row>
    <row r="103" spans="1:7" x14ac:dyDescent="0.25">
      <c r="A103" s="15">
        <f t="shared" si="5"/>
        <v>94</v>
      </c>
      <c r="C103" s="1" t="str">
        <f>'[1]2019 data'!B10</f>
        <v>Atlantic City Electric Company</v>
      </c>
      <c r="E103" s="5">
        <f>'[1]2019 data'!S10</f>
        <v>96794</v>
      </c>
      <c r="F103" s="12">
        <f>'[1]2019 data'!AB10</f>
        <v>9944.9390000000003</v>
      </c>
      <c r="G103" s="4">
        <f t="shared" si="4"/>
        <v>9.732990820758177</v>
      </c>
    </row>
    <row r="104" spans="1:7" x14ac:dyDescent="0.25">
      <c r="A104" s="15">
        <f t="shared" si="5"/>
        <v>95</v>
      </c>
      <c r="C104" s="1" t="str">
        <f>'[1]2019 data'!B32</f>
        <v>Duquesne Light Company</v>
      </c>
      <c r="E104" s="5">
        <f>'[1]2019 data'!S32</f>
        <v>127280</v>
      </c>
      <c r="F104" s="12">
        <f>'[1]2019 data'!AB32</f>
        <v>12654.983</v>
      </c>
      <c r="G104" s="4">
        <f t="shared" si="4"/>
        <v>10.057698220534947</v>
      </c>
    </row>
    <row r="105" spans="1:7" x14ac:dyDescent="0.25">
      <c r="A105" s="15">
        <f t="shared" si="5"/>
        <v>96</v>
      </c>
      <c r="C105" s="1" t="str">
        <f>'[1]2019 data'!B57</f>
        <v>Madison Gas and Electric Company</v>
      </c>
      <c r="E105" s="5">
        <f>'[1]2019 data'!S57</f>
        <v>37857</v>
      </c>
      <c r="F105" s="12">
        <f>'[1]2019 data'!AB57</f>
        <v>3706.93</v>
      </c>
      <c r="G105" s="4">
        <f t="shared" si="4"/>
        <v>10.212493896566702</v>
      </c>
    </row>
    <row r="106" spans="1:7" x14ac:dyDescent="0.25">
      <c r="A106" s="15">
        <f t="shared" si="5"/>
        <v>97</v>
      </c>
      <c r="C106" s="1" t="str">
        <f>'[1]2019 data'!B33</f>
        <v>El Paso Electric Company</v>
      </c>
      <c r="E106" s="5">
        <f>'[1]2019 data'!S33</f>
        <v>123984</v>
      </c>
      <c r="F106" s="12">
        <f>'[1]2019 data'!AB33</f>
        <v>11880.602999999999</v>
      </c>
      <c r="G106" s="4">
        <f t="shared" ref="G106:G129" si="6">E106/F106</f>
        <v>10.435833938731898</v>
      </c>
    </row>
    <row r="107" spans="1:7" x14ac:dyDescent="0.25">
      <c r="A107" s="15">
        <f t="shared" ref="A107:A129" si="7">1+A106</f>
        <v>98</v>
      </c>
      <c r="C107" s="1" t="str">
        <f>'[1]2019 data'!B14</f>
        <v>Black Hills Power, Inc.</v>
      </c>
      <c r="E107" s="5">
        <f>'[1]2019 data'!S14</f>
        <v>33213</v>
      </c>
      <c r="F107" s="12">
        <f>'[1]2019 data'!AB14</f>
        <v>3136.84</v>
      </c>
      <c r="G107" s="4">
        <f t="shared" si="6"/>
        <v>10.588044018821488</v>
      </c>
    </row>
    <row r="108" spans="1:7" x14ac:dyDescent="0.25">
      <c r="A108" s="15">
        <f t="shared" si="7"/>
        <v>99</v>
      </c>
      <c r="C108" s="1" t="str">
        <f>'[1]2019 data'!B43</f>
        <v>Evergy Missouri West, Inc.</v>
      </c>
      <c r="E108" s="5">
        <f>'[1]2019 data'!S43</f>
        <v>96387</v>
      </c>
      <c r="F108" s="12">
        <f>'[1]2019 data'!AB43</f>
        <v>8895.3610000000008</v>
      </c>
      <c r="G108" s="4">
        <f t="shared" si="6"/>
        <v>10.835647929297078</v>
      </c>
    </row>
    <row r="109" spans="1:7" x14ac:dyDescent="0.25">
      <c r="A109" s="15">
        <f t="shared" si="7"/>
        <v>100</v>
      </c>
      <c r="C109" s="1" t="str">
        <f>'[1]2019 data'!B34</f>
        <v>Empire District Electric Company</v>
      </c>
      <c r="E109" s="5">
        <f>'[1]2019 data'!S34</f>
        <v>58822</v>
      </c>
      <c r="F109" s="12">
        <f>'[1]2019 data'!AB34</f>
        <v>5113.8890000000001</v>
      </c>
      <c r="G109" s="4">
        <f t="shared" si="6"/>
        <v>11.502400619176521</v>
      </c>
    </row>
    <row r="110" spans="1:7" x14ac:dyDescent="0.25">
      <c r="A110" s="15">
        <f t="shared" si="7"/>
        <v>101</v>
      </c>
      <c r="C110" s="1" t="str">
        <f>'[1]2019 data'!B72</f>
        <v>NorthWestern Corporation</v>
      </c>
      <c r="E110" s="5">
        <f>'[1]2019 data'!S72</f>
        <v>105876</v>
      </c>
      <c r="F110" s="12">
        <f>'[1]2019 data'!AB72</f>
        <v>9114.6779999999999</v>
      </c>
      <c r="G110" s="4">
        <f t="shared" si="6"/>
        <v>11.615989067304408</v>
      </c>
    </row>
    <row r="111" spans="1:7" x14ac:dyDescent="0.25">
      <c r="A111" s="15">
        <f t="shared" si="7"/>
        <v>102</v>
      </c>
      <c r="C111" s="1" t="str">
        <f>'[1]2019 data'!B101</f>
        <v>Southern Indiana Gas and Electric Company</v>
      </c>
      <c r="E111" s="5">
        <f>'[1]2019 data'!S101</f>
        <v>64263</v>
      </c>
      <c r="F111" s="12">
        <f>'[1]2019 data'!AB101</f>
        <v>5199.2049999999999</v>
      </c>
      <c r="G111" s="4">
        <f t="shared" si="6"/>
        <v>12.360158908910112</v>
      </c>
    </row>
    <row r="112" spans="1:7" x14ac:dyDescent="0.25">
      <c r="A112" s="15">
        <f t="shared" si="7"/>
        <v>103</v>
      </c>
      <c r="C112" s="1" t="str">
        <f>'[1]2019 data'!B69</f>
        <v>Northern Indiana Public Service Company</v>
      </c>
      <c r="E112" s="5">
        <f>'[1]2019 data'!S69</f>
        <v>200042</v>
      </c>
      <c r="F112" s="12">
        <f>'[1]2019 data'!AB69</f>
        <v>15721.312</v>
      </c>
      <c r="G112" s="4">
        <f t="shared" si="6"/>
        <v>12.724256092621278</v>
      </c>
    </row>
    <row r="113" spans="1:7" x14ac:dyDescent="0.25">
      <c r="A113" s="15">
        <f t="shared" si="7"/>
        <v>104</v>
      </c>
      <c r="C113" s="1" t="str">
        <f>'[1]2019 data'!B95</f>
        <v>Rockland Electric Company</v>
      </c>
      <c r="E113" s="5">
        <f>'[1]2019 data'!S95</f>
        <v>19761</v>
      </c>
      <c r="F113" s="12">
        <f>'[1]2019 data'!AB95</f>
        <v>1549.1510000000001</v>
      </c>
      <c r="G113" s="4">
        <f t="shared" si="6"/>
        <v>12.756019264745657</v>
      </c>
    </row>
    <row r="114" spans="1:7" ht="19.5" x14ac:dyDescent="0.35">
      <c r="A114" s="15">
        <f t="shared" si="7"/>
        <v>105</v>
      </c>
      <c r="C114" s="1" t="str">
        <f>'[1]2019 data'!B90</f>
        <v>Public Service Company of New Mexico</v>
      </c>
      <c r="D114" s="6"/>
      <c r="E114" s="5">
        <f>'[1]2019 data'!S90</f>
        <v>154604</v>
      </c>
      <c r="F114" s="12">
        <f>'[1]2019 data'!AB90</f>
        <v>11856.397999999999</v>
      </c>
      <c r="G114" s="4">
        <f t="shared" si="6"/>
        <v>13.039710711465659</v>
      </c>
    </row>
    <row r="115" spans="1:7" x14ac:dyDescent="0.25">
      <c r="A115" s="15">
        <f t="shared" si="7"/>
        <v>106</v>
      </c>
      <c r="C115" s="1" t="str">
        <f>'[1]2019 data'!B13</f>
        <v>Black Hills Colorado Electric, Inc.</v>
      </c>
      <c r="E115" s="5">
        <f>'[1]2019 data'!S13</f>
        <v>26809</v>
      </c>
      <c r="F115" s="12">
        <f>'[1]2019 data'!AB13</f>
        <v>2053.1280000000002</v>
      </c>
      <c r="G115" s="4">
        <f t="shared" si="6"/>
        <v>13.057636932524421</v>
      </c>
    </row>
    <row r="116" spans="1:7" x14ac:dyDescent="0.25">
      <c r="A116" s="15">
        <f t="shared" si="7"/>
        <v>107</v>
      </c>
      <c r="C116" s="1" t="str">
        <f>'[1]2019 data'!B58</f>
        <v>Massachusetts Electric Company</v>
      </c>
      <c r="E116" s="5">
        <f>'[1]2019 data'!S58</f>
        <v>259644</v>
      </c>
      <c r="F116" s="12">
        <f>'[1]2019 data'!AB58</f>
        <v>19224.218000000001</v>
      </c>
      <c r="G116" s="4">
        <f t="shared" si="6"/>
        <v>13.506089038316148</v>
      </c>
    </row>
    <row r="117" spans="1:7" x14ac:dyDescent="0.25">
      <c r="A117" s="15">
        <f t="shared" si="7"/>
        <v>108</v>
      </c>
      <c r="C117" s="1" t="str">
        <f>'[1]2019 data'!B44</f>
        <v>Fitchburg Gas and Electric Light Company</v>
      </c>
      <c r="E117" s="5">
        <f>'[1]2019 data'!S44</f>
        <v>6562</v>
      </c>
      <c r="F117" s="12">
        <f>'[1]2019 data'!AB44</f>
        <v>468.46800000000002</v>
      </c>
      <c r="G117" s="4">
        <f t="shared" si="6"/>
        <v>14.007360161206314</v>
      </c>
    </row>
    <row r="118" spans="1:7" x14ac:dyDescent="0.25">
      <c r="A118" s="15">
        <f t="shared" si="7"/>
        <v>109</v>
      </c>
      <c r="C118" s="1" t="str">
        <f>'[1]2019 data'!B117</f>
        <v>Upper Peninsula Power Company</v>
      </c>
      <c r="E118" s="5">
        <f>'[1]2019 data'!S117</f>
        <v>11421</v>
      </c>
      <c r="F118" s="12">
        <f>'[1]2019 data'!AB117</f>
        <v>806.43799999999999</v>
      </c>
      <c r="G118" s="4">
        <f t="shared" si="6"/>
        <v>14.162279059270521</v>
      </c>
    </row>
    <row r="119" spans="1:7" x14ac:dyDescent="0.25">
      <c r="A119" s="15">
        <f t="shared" si="7"/>
        <v>110</v>
      </c>
      <c r="C119" s="1" t="str">
        <f>'[1]2019 data'!B22</f>
        <v>Consolidated Edison Company of New York, Inc.</v>
      </c>
      <c r="E119" s="5">
        <f>'[1]2019 data'!S22</f>
        <v>648738</v>
      </c>
      <c r="F119" s="12">
        <f>'[1]2019 data'!AB22</f>
        <v>45579.921999999999</v>
      </c>
      <c r="G119" s="4">
        <f t="shared" si="6"/>
        <v>14.23297740614826</v>
      </c>
    </row>
    <row r="120" spans="1:7" x14ac:dyDescent="0.25">
      <c r="A120" s="15">
        <f t="shared" si="7"/>
        <v>111</v>
      </c>
      <c r="C120" s="1" t="str">
        <f>'[1]2019 data'!B5</f>
        <v>AES Ohio</v>
      </c>
      <c r="E120" s="5">
        <f>'[1]2019 data'!S5</f>
        <v>64499</v>
      </c>
      <c r="F120" s="12">
        <f>'[1]2019 data'!AB5</f>
        <v>4491.1940000000004</v>
      </c>
      <c r="G120" s="4">
        <f t="shared" si="6"/>
        <v>14.361214412024953</v>
      </c>
    </row>
    <row r="121" spans="1:7" x14ac:dyDescent="0.25">
      <c r="A121" s="15">
        <f t="shared" si="7"/>
        <v>112</v>
      </c>
      <c r="C121" s="1" t="str">
        <f>'[1]2019 data'!B78</f>
        <v>Orange and Rockland Utilities, Inc.</v>
      </c>
      <c r="E121" s="5">
        <f>'[1]2019 data'!S78</f>
        <v>62075</v>
      </c>
      <c r="F121" s="12">
        <f>'[1]2019 data'!AB78</f>
        <v>4122.41</v>
      </c>
      <c r="G121" s="4">
        <f t="shared" si="6"/>
        <v>15.057939409229068</v>
      </c>
    </row>
    <row r="122" spans="1:7" x14ac:dyDescent="0.25">
      <c r="A122" s="15">
        <f t="shared" si="7"/>
        <v>113</v>
      </c>
      <c r="C122" s="1" t="str">
        <f>'[1]2019 data'!B65</f>
        <v>Narragansett Electric Company</v>
      </c>
      <c r="E122" s="5">
        <f>'[1]2019 data'!S65</f>
        <v>126300</v>
      </c>
      <c r="F122" s="12">
        <f>'[1]2019 data'!AB65</f>
        <v>7244.2579999999998</v>
      </c>
      <c r="G122" s="4">
        <f t="shared" si="6"/>
        <v>17.434497777412126</v>
      </c>
    </row>
    <row r="123" spans="1:7" x14ac:dyDescent="0.25">
      <c r="A123" s="15">
        <f t="shared" si="7"/>
        <v>114</v>
      </c>
      <c r="C123" s="1" t="str">
        <f>'[1]2019 data'!B100</f>
        <v>Southern California Edison Company</v>
      </c>
      <c r="E123" s="5">
        <f>'[1]2019 data'!S100</f>
        <v>1675348</v>
      </c>
      <c r="F123" s="12">
        <f>'[1]2019 data'!AB100</f>
        <v>88269.983999999997</v>
      </c>
      <c r="G123" s="4">
        <f t="shared" si="6"/>
        <v>18.97981538095668</v>
      </c>
    </row>
    <row r="124" spans="1:7" x14ac:dyDescent="0.25">
      <c r="A124" s="15">
        <f t="shared" si="7"/>
        <v>115</v>
      </c>
      <c r="C124" s="1" t="str">
        <f>'[1]2019 data'!B96</f>
        <v>San Diego Gas &amp; Electric Company</v>
      </c>
      <c r="E124" s="5">
        <f>'[1]2019 data'!S96</f>
        <v>498353</v>
      </c>
      <c r="F124" s="12">
        <f>'[1]2019 data'!AB96</f>
        <v>24228.405999999999</v>
      </c>
      <c r="G124" s="4">
        <f t="shared" si="6"/>
        <v>20.568955299824513</v>
      </c>
    </row>
    <row r="125" spans="1:7" x14ac:dyDescent="0.25">
      <c r="A125" s="15">
        <f t="shared" si="7"/>
        <v>116</v>
      </c>
      <c r="C125" s="1" t="str">
        <f>'[1]2019 data'!B19</f>
        <v>Chugach Electric Association, Inc.</v>
      </c>
      <c r="E125" s="5">
        <f>'[1]2019 data'!S19</f>
        <v>23073</v>
      </c>
      <c r="F125" s="12">
        <f>'[1]2019 data'!AB19</f>
        <v>1112.596</v>
      </c>
      <c r="G125" s="4">
        <f t="shared" si="6"/>
        <v>20.737985755835901</v>
      </c>
    </row>
    <row r="126" spans="1:7" x14ac:dyDescent="0.25">
      <c r="A126" s="15">
        <f t="shared" si="7"/>
        <v>117</v>
      </c>
      <c r="C126" s="1" t="str">
        <f>'[1]2019 data'!B68</f>
        <v>Niagara Mohawk Power Corporation</v>
      </c>
      <c r="E126" s="5">
        <f>'[1]2019 data'!S68</f>
        <v>298496</v>
      </c>
      <c r="F126" s="12">
        <f>'[1]2019 data'!AB68</f>
        <v>14124.078</v>
      </c>
      <c r="G126" s="4">
        <f t="shared" si="6"/>
        <v>21.133839674349009</v>
      </c>
    </row>
    <row r="127" spans="1:7" x14ac:dyDescent="0.25">
      <c r="A127" s="15">
        <f t="shared" si="7"/>
        <v>118</v>
      </c>
      <c r="C127" s="1" t="str">
        <f>'[1]2019 data'!B16</f>
        <v>Central Hudson Gas &amp; Electric Corporation</v>
      </c>
      <c r="E127" s="5">
        <f>'[1]2019 data'!S16</f>
        <v>63997</v>
      </c>
      <c r="F127" s="12">
        <f>'[1]2019 data'!AB16</f>
        <v>2649.71</v>
      </c>
      <c r="G127" s="4">
        <f t="shared" si="6"/>
        <v>24.152454419540252</v>
      </c>
    </row>
    <row r="128" spans="1:7" ht="19.5" x14ac:dyDescent="0.35">
      <c r="A128" s="15">
        <f t="shared" si="7"/>
        <v>119</v>
      </c>
      <c r="C128" s="1" t="str">
        <f>'[1]2019 data'!B80</f>
        <v>Pacific Gas and Electric Company</v>
      </c>
      <c r="D128" s="6"/>
      <c r="E128" s="5">
        <f>'[1]2019 data'!S80</f>
        <v>12796619</v>
      </c>
      <c r="F128" s="12">
        <f>'[1]2019 data'!AB80</f>
        <v>100279.96</v>
      </c>
      <c r="G128" s="4">
        <f t="shared" si="6"/>
        <v>127.60893602271081</v>
      </c>
    </row>
    <row r="129" spans="1:7" x14ac:dyDescent="0.25">
      <c r="A129" s="15">
        <f t="shared" si="7"/>
        <v>120</v>
      </c>
      <c r="C129" s="1" t="str">
        <f>'[1]2019 data'!B17</f>
        <v>Central Maine Power Company</v>
      </c>
      <c r="E129" s="5">
        <f>'[1]2019 data'!S17</f>
        <v>59977</v>
      </c>
      <c r="F129" s="12">
        <f>'[1]2019 data'!AB17</f>
        <v>230.43700000000001</v>
      </c>
      <c r="G129" s="4">
        <f t="shared" si="6"/>
        <v>260.27504263638218</v>
      </c>
    </row>
    <row r="130" spans="1:7" x14ac:dyDescent="0.25">
      <c r="E130" s="5"/>
      <c r="G130" s="4"/>
    </row>
    <row r="131" spans="1:7" x14ac:dyDescent="0.25">
      <c r="E131" s="5"/>
      <c r="G131" s="4"/>
    </row>
    <row r="132" spans="1:7" x14ac:dyDescent="0.25">
      <c r="E132" s="5"/>
      <c r="G132" s="4"/>
    </row>
    <row r="133" spans="1:7" x14ac:dyDescent="0.25">
      <c r="C133" s="21" t="s">
        <v>10</v>
      </c>
      <c r="D133" s="21"/>
      <c r="E133" s="9">
        <f>SUM(E10:E129)</f>
        <v>30854852</v>
      </c>
      <c r="F133" s="14">
        <f>SUM(F10:F129)</f>
        <v>3087384.2259999989</v>
      </c>
      <c r="G133" s="10">
        <f>E133/F133</f>
        <v>9.9938490778568916</v>
      </c>
    </row>
    <row r="134" spans="1:7" x14ac:dyDescent="0.25">
      <c r="C134" s="21"/>
      <c r="D134" s="21"/>
      <c r="E134" s="21"/>
      <c r="F134" s="45"/>
      <c r="G134" s="21"/>
    </row>
    <row r="135" spans="1:7" x14ac:dyDescent="0.25">
      <c r="C135" s="21" t="s">
        <v>11</v>
      </c>
      <c r="D135" s="21"/>
      <c r="E135" s="9">
        <f>AVERAGE(E10:E129)</f>
        <v>257123.76666666666</v>
      </c>
      <c r="F135" s="14">
        <f>AVERAGE(F10:F129)</f>
        <v>25728.201883333324</v>
      </c>
      <c r="G135" s="10">
        <f>AVERAGE(G10:G129)</f>
        <v>10.318306828995095</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BRS-18
2022 Rate Case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7"/>
  <sheetViews>
    <sheetView view="pageLayout" zoomScaleNormal="100" workbookViewId="0">
      <selection activeCell="E144" sqref="E14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20</v>
      </c>
      <c r="B4" s="72"/>
      <c r="C4" s="72"/>
      <c r="D4" s="72"/>
      <c r="E4" s="72"/>
      <c r="F4" s="72"/>
      <c r="G4" s="72"/>
    </row>
    <row r="5" spans="1:7" ht="15.4" x14ac:dyDescent="0.35">
      <c r="A5" s="72" t="s">
        <v>18</v>
      </c>
      <c r="B5" s="73"/>
      <c r="C5" s="73"/>
      <c r="D5" s="73"/>
      <c r="E5" s="73"/>
      <c r="F5" s="73"/>
      <c r="G5" s="73"/>
    </row>
    <row r="6" spans="1:7" ht="15.4" x14ac:dyDescent="0.35">
      <c r="A6" s="72">
        <v>2020</v>
      </c>
      <c r="B6" s="72"/>
      <c r="C6" s="72"/>
      <c r="D6" s="72"/>
      <c r="E6" s="72"/>
      <c r="F6" s="72"/>
      <c r="G6" s="72"/>
    </row>
    <row r="9" spans="1:7" ht="50.25" customHeight="1" thickBot="1" x14ac:dyDescent="0.4">
      <c r="A9" s="3" t="s">
        <v>5</v>
      </c>
      <c r="B9" s="2"/>
      <c r="C9" s="3" t="s">
        <v>6</v>
      </c>
      <c r="D9" s="2"/>
      <c r="E9" s="3" t="s">
        <v>21</v>
      </c>
      <c r="F9" s="11" t="s">
        <v>8</v>
      </c>
      <c r="G9" s="3" t="s">
        <v>9</v>
      </c>
    </row>
    <row r="10" spans="1:7" ht="15.4" x14ac:dyDescent="0.35">
      <c r="A10" s="15">
        <v>1</v>
      </c>
      <c r="C10" s="1" t="str">
        <f>'[2]2020 data'!B62</f>
        <v>MidAmerican Energy Company</v>
      </c>
      <c r="E10" s="5">
        <f>'[2]2020 data'!S62</f>
        <v>36327</v>
      </c>
      <c r="F10" s="12">
        <f>'[2]2020 data'!AB62</f>
        <v>37815.021000000001</v>
      </c>
      <c r="G10" s="4">
        <f t="shared" ref="G10:G41" si="0">E10/F10</f>
        <v>0.96065000201903894</v>
      </c>
    </row>
    <row r="11" spans="1:7" ht="17.649999999999999" x14ac:dyDescent="0.35">
      <c r="A11" s="15">
        <f t="shared" ref="A11:A42" si="1">1+A10</f>
        <v>2</v>
      </c>
      <c r="C11" s="1" t="str">
        <f>'[2]2020 data'!B56</f>
        <v>Kingsport Power Company</v>
      </c>
      <c r="D11" s="6"/>
      <c r="E11" s="5">
        <f>'[2]2020 data'!S56</f>
        <v>1925</v>
      </c>
      <c r="F11" s="12">
        <f>'[2]2020 data'!AB56</f>
        <v>1661.0139999999999</v>
      </c>
      <c r="G11" s="4">
        <f t="shared" si="0"/>
        <v>1.1589306291217294</v>
      </c>
    </row>
    <row r="12" spans="1:7" ht="15.4" x14ac:dyDescent="0.35">
      <c r="A12" s="15">
        <f t="shared" si="1"/>
        <v>3</v>
      </c>
      <c r="C12" s="1" t="str">
        <f>'[2]2020 data'!B76</f>
        <v>Ohio Power Company</v>
      </c>
      <c r="E12" s="5">
        <f>'[2]2020 data'!S76</f>
        <v>74873</v>
      </c>
      <c r="F12" s="12">
        <f>'[2]2020 data'!AB76</f>
        <v>44157.396000000001</v>
      </c>
      <c r="G12" s="4">
        <f t="shared" si="0"/>
        <v>1.6955936441541979</v>
      </c>
    </row>
    <row r="13" spans="1:7" ht="15.4" x14ac:dyDescent="0.35">
      <c r="A13" s="15">
        <f t="shared" si="1"/>
        <v>4</v>
      </c>
      <c r="C13" s="1" t="str">
        <f>'[2]2020 data'!B122</f>
        <v>Wheeling Power Company</v>
      </c>
      <c r="E13" s="5">
        <f>'[2]2020 data'!S122</f>
        <v>8119</v>
      </c>
      <c r="F13" s="12">
        <f>'[2]2020 data'!AB122</f>
        <v>4548.6080000000002</v>
      </c>
      <c r="G13" s="4">
        <f t="shared" si="0"/>
        <v>1.7849416788608734</v>
      </c>
    </row>
    <row r="14" spans="1:7" ht="15.4" x14ac:dyDescent="0.35">
      <c r="A14" s="15">
        <f t="shared" si="1"/>
        <v>5</v>
      </c>
      <c r="C14" s="1" t="str">
        <f>'[2]2020 data'!B93</f>
        <v>Public Service Electric and Gas Company</v>
      </c>
      <c r="E14" s="5">
        <f>'[2]2020 data'!S93</f>
        <v>71772</v>
      </c>
      <c r="F14" s="12">
        <f>'[2]2020 data'!AB93</f>
        <v>39836.214999999997</v>
      </c>
      <c r="G14" s="4">
        <f t="shared" si="0"/>
        <v>1.801677192474235</v>
      </c>
    </row>
    <row r="15" spans="1:7" ht="15.4" x14ac:dyDescent="0.35">
      <c r="A15" s="15">
        <f t="shared" si="1"/>
        <v>6</v>
      </c>
      <c r="C15" s="1" t="str">
        <f>'[2]2020 data'!B117</f>
        <v>Upper Michigan Energy Resources Corporation</v>
      </c>
      <c r="E15" s="5">
        <f>'[2]2020 data'!S117</f>
        <v>3345</v>
      </c>
      <c r="F15" s="12">
        <f>'[2]2020 data'!AB117</f>
        <v>1806.5640000000001</v>
      </c>
      <c r="G15" s="4">
        <f t="shared" si="0"/>
        <v>1.8515812337675277</v>
      </c>
    </row>
    <row r="16" spans="1:7" ht="15.4" x14ac:dyDescent="0.35">
      <c r="A16" s="15">
        <f t="shared" si="1"/>
        <v>7</v>
      </c>
      <c r="C16" s="1" t="str">
        <f>'[2]2020 data'!B23</f>
        <v>Consumers Energy Company</v>
      </c>
      <c r="E16" s="5">
        <f>'[2]2020 data'!S23</f>
        <v>73645</v>
      </c>
      <c r="F16" s="12">
        <f>'[2]2020 data'!AB23</f>
        <v>36288.07</v>
      </c>
      <c r="G16" s="4">
        <f t="shared" si="0"/>
        <v>2.0294548594069624</v>
      </c>
    </row>
    <row r="17" spans="1:7" ht="15.4" x14ac:dyDescent="0.35">
      <c r="A17" s="15">
        <f t="shared" si="1"/>
        <v>8</v>
      </c>
      <c r="C17" s="1" t="str">
        <f>'[2]2020 data'!B110</f>
        <v>The Toledo Edison Company</v>
      </c>
      <c r="E17" s="5">
        <f>'[2]2020 data'!S110</f>
        <v>22171</v>
      </c>
      <c r="F17" s="12">
        <f>'[2]2020 data'!AB110</f>
        <v>10217.415999999999</v>
      </c>
      <c r="G17" s="4">
        <f t="shared" si="0"/>
        <v>2.1699224148258232</v>
      </c>
    </row>
    <row r="18" spans="1:7" ht="15.4" x14ac:dyDescent="0.35">
      <c r="A18" s="15">
        <f t="shared" si="1"/>
        <v>9</v>
      </c>
      <c r="C18" s="1" t="str">
        <f>'[2]2020 data'!B45</f>
        <v>Florida Power &amp; Light Company</v>
      </c>
      <c r="E18" s="5">
        <f>'[2]2020 data'!S45</f>
        <v>291224</v>
      </c>
      <c r="F18" s="12">
        <f>'[2]2020 data'!AB45</f>
        <v>124528.405</v>
      </c>
      <c r="G18" s="4">
        <f t="shared" si="0"/>
        <v>2.338615033252855</v>
      </c>
    </row>
    <row r="19" spans="1:7" ht="15.4" x14ac:dyDescent="0.35">
      <c r="A19" s="15">
        <f t="shared" si="1"/>
        <v>10</v>
      </c>
      <c r="C19" s="1" t="str">
        <f>'[2]2020 data'!B84</f>
        <v>Pennsylvania Power Company</v>
      </c>
      <c r="E19" s="5">
        <f>'[2]2020 data'!S84</f>
        <v>10763</v>
      </c>
      <c r="F19" s="12">
        <f>'[2]2020 data'!AB84</f>
        <v>4277.2830000000004</v>
      </c>
      <c r="G19" s="4">
        <f t="shared" si="0"/>
        <v>2.5163170171344751</v>
      </c>
    </row>
    <row r="20" spans="1:7" ht="15.4" x14ac:dyDescent="0.35">
      <c r="A20" s="15">
        <f t="shared" si="1"/>
        <v>11</v>
      </c>
      <c r="C20" s="1" t="str">
        <f>'[2]2020 data'!B109</f>
        <v>The Potomac Edison Company</v>
      </c>
      <c r="E20" s="5">
        <f>'[2]2020 data'!S109</f>
        <v>28770</v>
      </c>
      <c r="F20" s="12">
        <f>'[2]2020 data'!AB109</f>
        <v>11087.217000000001</v>
      </c>
      <c r="G20" s="4">
        <f t="shared" si="0"/>
        <v>2.5948802120496062</v>
      </c>
    </row>
    <row r="21" spans="1:7" ht="15.4" x14ac:dyDescent="0.35">
      <c r="A21" s="15">
        <f t="shared" si="1"/>
        <v>12</v>
      </c>
      <c r="C21" s="1" t="str">
        <f>'[2]2020 data'!B30</f>
        <v>Duke Energy Ohio, Inc.</v>
      </c>
      <c r="E21" s="5">
        <f>'[2]2020 data'!S30</f>
        <v>52322</v>
      </c>
      <c r="F21" s="12">
        <f>'[2]2020 data'!AB30</f>
        <v>20080.807000000001</v>
      </c>
      <c r="G21" s="4">
        <f t="shared" si="0"/>
        <v>2.605572574847216</v>
      </c>
    </row>
    <row r="22" spans="1:7" ht="15.4" x14ac:dyDescent="0.35">
      <c r="A22" s="15">
        <f t="shared" si="1"/>
        <v>13</v>
      </c>
      <c r="C22" s="1" t="str">
        <f>'[2]2020 data'!B103</f>
        <v>Southwestern Electric Power Company</v>
      </c>
      <c r="E22" s="5">
        <f>'[2]2020 data'!S103</f>
        <v>62021</v>
      </c>
      <c r="F22" s="12">
        <f>'[2]2020 data'!AB103</f>
        <v>22936.724999999999</v>
      </c>
      <c r="G22" s="4">
        <f t="shared" si="0"/>
        <v>2.7040041679882374</v>
      </c>
    </row>
    <row r="23" spans="1:7" ht="15.4" x14ac:dyDescent="0.35">
      <c r="A23" s="15">
        <f t="shared" si="1"/>
        <v>14</v>
      </c>
      <c r="C23" s="1" t="str">
        <f>'[2]2020 data'!B92</f>
        <v>Public Service Company of Oklahoma</v>
      </c>
      <c r="E23" s="5">
        <f>'[2]2020 data'!S92</f>
        <v>51026</v>
      </c>
      <c r="F23" s="12">
        <f>'[2]2020 data'!AB92</f>
        <v>18805.005000000001</v>
      </c>
      <c r="G23" s="4">
        <f t="shared" si="0"/>
        <v>2.713426558514608</v>
      </c>
    </row>
    <row r="24" spans="1:7" s="6" customFormat="1" ht="17.649999999999999" x14ac:dyDescent="0.35">
      <c r="A24" s="15">
        <f t="shared" si="1"/>
        <v>15</v>
      </c>
      <c r="C24" s="1" t="str">
        <f>'[2]2020 data'!B15</f>
        <v>CenterPoint Energy Houston Electric, LLC</v>
      </c>
      <c r="D24" s="1"/>
      <c r="E24" s="5">
        <f>'[2]2020 data'!S15</f>
        <v>265076</v>
      </c>
      <c r="F24" s="12">
        <f>'[2]2020 data'!AB15</f>
        <v>93767.936000000002</v>
      </c>
      <c r="G24" s="4">
        <f t="shared" si="0"/>
        <v>2.8269364913822992</v>
      </c>
    </row>
    <row r="25" spans="1:7" ht="15.4" x14ac:dyDescent="0.35">
      <c r="A25" s="15">
        <f t="shared" si="1"/>
        <v>16</v>
      </c>
      <c r="C25" s="1" t="str">
        <f>'[2]2020 data'!B8</f>
        <v>Appalachian Power Company</v>
      </c>
      <c r="E25" s="5">
        <f>'[2]2020 data'!S8</f>
        <v>93621</v>
      </c>
      <c r="F25" s="12">
        <f>'[2]2020 data'!AB8</f>
        <v>32069.322</v>
      </c>
      <c r="G25" s="4">
        <f t="shared" si="0"/>
        <v>2.9193320644571159</v>
      </c>
    </row>
    <row r="26" spans="1:7" s="6" customFormat="1" ht="18" customHeight="1" x14ac:dyDescent="0.35">
      <c r="A26" s="15">
        <f t="shared" si="1"/>
        <v>17</v>
      </c>
      <c r="C26" s="1" t="str">
        <f>'[2]2020 data'!B75</f>
        <v>Ohio Edison Company</v>
      </c>
      <c r="D26" s="1"/>
      <c r="E26" s="5">
        <f>'[2]2020 data'!S75</f>
        <v>70429</v>
      </c>
      <c r="F26" s="12">
        <f>'[2]2020 data'!AB75</f>
        <v>22511.489000000001</v>
      </c>
      <c r="G26" s="4">
        <f t="shared" si="0"/>
        <v>3.1285802551754793</v>
      </c>
    </row>
    <row r="27" spans="1:7" ht="15.4" x14ac:dyDescent="0.35">
      <c r="A27" s="15">
        <f t="shared" si="1"/>
        <v>18</v>
      </c>
      <c r="C27" s="1" t="str">
        <f>'[2]2020 data'!B26</f>
        <v>Duke Energy Carolinas, LLC</v>
      </c>
      <c r="E27" s="5">
        <f>'[2]2020 data'!S26</f>
        <v>279839</v>
      </c>
      <c r="F27" s="12">
        <f>'[2]2020 data'!AB26</f>
        <v>84574.104999999996</v>
      </c>
      <c r="G27" s="4">
        <f t="shared" si="0"/>
        <v>3.308802381059782</v>
      </c>
    </row>
    <row r="28" spans="1:7" ht="15.4" x14ac:dyDescent="0.35">
      <c r="A28" s="15">
        <f t="shared" si="1"/>
        <v>19</v>
      </c>
      <c r="C28" s="1" t="str">
        <f>'[2]2020 data'!B64</f>
        <v>Mississippi Power Company</v>
      </c>
      <c r="E28" s="5">
        <f>'[2]2020 data'!S64</f>
        <v>63831</v>
      </c>
      <c r="F28" s="12">
        <f>'[2]2020 data'!AB64</f>
        <v>18139.186000000002</v>
      </c>
      <c r="G28" s="4">
        <f t="shared" si="0"/>
        <v>3.518956142794941</v>
      </c>
    </row>
    <row r="29" spans="1:7" x14ac:dyDescent="0.25">
      <c r="A29" s="15">
        <f t="shared" si="1"/>
        <v>20</v>
      </c>
      <c r="C29" s="1" t="str">
        <f>'[2]2020 data'!B106</f>
        <v>Texas-New Mexico Power Company</v>
      </c>
      <c r="E29" s="5">
        <f>'[2]2020 data'!S106</f>
        <v>40542</v>
      </c>
      <c r="F29" s="12">
        <f>'[2]2020 data'!AB106</f>
        <v>11443.967000000001</v>
      </c>
      <c r="G29" s="4">
        <f t="shared" si="0"/>
        <v>3.5426526483342706</v>
      </c>
    </row>
    <row r="30" spans="1:7" ht="19.5" x14ac:dyDescent="0.35">
      <c r="A30" s="15">
        <f t="shared" si="1"/>
        <v>21</v>
      </c>
      <c r="B30" s="6"/>
      <c r="C30" s="1" t="str">
        <f>'[2]2020 data'!B120</f>
        <v>West Penn Power Company</v>
      </c>
      <c r="E30" s="5">
        <f>'[2]2020 data'!S120</f>
        <v>67524</v>
      </c>
      <c r="F30" s="12">
        <f>'[2]2020 data'!AB120</f>
        <v>18919.650000000001</v>
      </c>
      <c r="G30" s="4">
        <f t="shared" si="0"/>
        <v>3.5689877984000757</v>
      </c>
    </row>
    <row r="31" spans="1:7" x14ac:dyDescent="0.25">
      <c r="A31" s="15">
        <f t="shared" si="1"/>
        <v>22</v>
      </c>
      <c r="C31" s="1" t="str">
        <f>'[2]2020 data'!B125</f>
        <v>Wisconsin Public Service Corporation</v>
      </c>
      <c r="E31" s="5">
        <f>'[2]2020 data'!S125</f>
        <v>50126</v>
      </c>
      <c r="F31" s="12">
        <f>'[2]2020 data'!AB125</f>
        <v>13969.066000000001</v>
      </c>
      <c r="G31" s="4">
        <f t="shared" si="0"/>
        <v>3.5883573032012301</v>
      </c>
    </row>
    <row r="32" spans="1:7" x14ac:dyDescent="0.25">
      <c r="A32" s="15">
        <f t="shared" si="1"/>
        <v>23</v>
      </c>
      <c r="C32" s="1" t="str">
        <f>'[2]2020 data'!B104</f>
        <v>Southwestern Public Service Company</v>
      </c>
      <c r="E32" s="5">
        <f>'[2]2020 data'!S104</f>
        <v>111637</v>
      </c>
      <c r="F32" s="12">
        <f>'[2]2020 data'!AB104</f>
        <v>29186.55</v>
      </c>
      <c r="G32" s="4">
        <f t="shared" si="0"/>
        <v>3.8249467648625823</v>
      </c>
    </row>
    <row r="33" spans="1:7" x14ac:dyDescent="0.25">
      <c r="A33" s="15">
        <f t="shared" si="1"/>
        <v>24</v>
      </c>
      <c r="C33" s="1" t="str">
        <f>'[2]2020 data'!B51</f>
        <v>Indiana Michigan Power Company</v>
      </c>
      <c r="E33" s="5">
        <f>'[2]2020 data'!S51</f>
        <v>96746</v>
      </c>
      <c r="F33" s="12">
        <f>'[2]2020 data'!AB51</f>
        <v>25014.298999999999</v>
      </c>
      <c r="G33" s="4">
        <f t="shared" si="0"/>
        <v>3.8676278715625814</v>
      </c>
    </row>
    <row r="34" spans="1:7" x14ac:dyDescent="0.25">
      <c r="A34" s="15">
        <f t="shared" si="1"/>
        <v>25</v>
      </c>
      <c r="C34" s="1" t="str">
        <f>'[2]2020 data'!B78</f>
        <v>Oncor Electric Delivery Company LLC</v>
      </c>
      <c r="E34" s="5">
        <f>'[2]2020 data'!S78</f>
        <v>506926</v>
      </c>
      <c r="F34" s="12">
        <f>'[2]2020 data'!AB78</f>
        <v>130279.88800000001</v>
      </c>
      <c r="G34" s="4">
        <f t="shared" si="0"/>
        <v>3.891053391142</v>
      </c>
    </row>
    <row r="35" spans="1:7" ht="18" customHeight="1" x14ac:dyDescent="0.35">
      <c r="A35" s="15">
        <f t="shared" si="1"/>
        <v>26</v>
      </c>
      <c r="B35" s="6"/>
      <c r="C35" s="1" t="str">
        <f>'[2]2020 data'!B119</f>
        <v>Virginia Electric and Power Company</v>
      </c>
      <c r="E35" s="5">
        <f>'[2]2020 data'!S119</f>
        <v>343921</v>
      </c>
      <c r="F35" s="12">
        <f>'[2]2020 data'!AB119</f>
        <v>86992.243000000002</v>
      </c>
      <c r="G35" s="4">
        <f t="shared" si="0"/>
        <v>3.9534674373208194</v>
      </c>
    </row>
    <row r="36" spans="1:7" x14ac:dyDescent="0.25">
      <c r="A36" s="15">
        <f t="shared" si="1"/>
        <v>27</v>
      </c>
      <c r="C36" s="1" t="str">
        <f>'[2]2020 data'!B54</f>
        <v>Kentucky Power Company</v>
      </c>
      <c r="E36" s="5">
        <f>'[2]2020 data'!S54</f>
        <v>22517</v>
      </c>
      <c r="F36" s="12">
        <f>'[2]2020 data'!AB54</f>
        <v>5586.308</v>
      </c>
      <c r="G36" s="4">
        <f t="shared" si="0"/>
        <v>4.0307480360910999</v>
      </c>
    </row>
    <row r="37" spans="1:7" ht="19.5" x14ac:dyDescent="0.35">
      <c r="A37" s="16">
        <f t="shared" si="1"/>
        <v>28</v>
      </c>
      <c r="B37" s="6"/>
      <c r="C37" s="6" t="str">
        <f>'[2]2020 data'!B39</f>
        <v>Entergy Texas, Inc.</v>
      </c>
      <c r="D37" s="6"/>
      <c r="E37" s="7">
        <f>'[2]2020 data'!S39</f>
        <v>84056</v>
      </c>
      <c r="F37" s="13">
        <f>'[2]2020 data'!AB39</f>
        <v>20689.481</v>
      </c>
      <c r="G37" s="8">
        <f t="shared" si="0"/>
        <v>4.0627408681735417</v>
      </c>
    </row>
    <row r="38" spans="1:7" x14ac:dyDescent="0.25">
      <c r="A38" s="15">
        <f t="shared" si="1"/>
        <v>29</v>
      </c>
      <c r="C38" s="1" t="str">
        <f>'[2]2020 data'!B49</f>
        <v>Gulf Power Company</v>
      </c>
      <c r="E38" s="5">
        <f>'[2]2020 data'!S49</f>
        <v>57752</v>
      </c>
      <c r="F38" s="12">
        <f>'[2]2020 data'!AB49</f>
        <v>14201.703</v>
      </c>
      <c r="G38" s="4">
        <f t="shared" si="0"/>
        <v>4.0665545533518062</v>
      </c>
    </row>
    <row r="39" spans="1:7" x14ac:dyDescent="0.25">
      <c r="A39" s="15">
        <f t="shared" si="1"/>
        <v>30</v>
      </c>
      <c r="C39" s="1" t="str">
        <f>'[2]2020 data'!B7</f>
        <v>Ameren Illinois Company</v>
      </c>
      <c r="E39" s="5">
        <f>'[2]2020 data'!S7</f>
        <v>140380</v>
      </c>
      <c r="F39" s="12">
        <f>'[2]2020 data'!AB7</f>
        <v>34145.584999999999</v>
      </c>
      <c r="G39" s="4">
        <f t="shared" si="0"/>
        <v>4.1112196496267384</v>
      </c>
    </row>
    <row r="40" spans="1:7" x14ac:dyDescent="0.25">
      <c r="A40" s="15">
        <f t="shared" si="1"/>
        <v>31</v>
      </c>
      <c r="C40" s="1" t="str">
        <f>'[2]2020 data'!B67</f>
        <v>Nevada Power Company</v>
      </c>
      <c r="E40" s="5">
        <f>'[2]2020 data'!S67</f>
        <v>91201</v>
      </c>
      <c r="F40" s="12">
        <f>'[2]2020 data'!AB67</f>
        <v>22130.929</v>
      </c>
      <c r="G40" s="4">
        <f t="shared" si="0"/>
        <v>4.1209747679367643</v>
      </c>
    </row>
    <row r="41" spans="1:7" x14ac:dyDescent="0.25">
      <c r="A41" s="15">
        <f t="shared" si="1"/>
        <v>32</v>
      </c>
      <c r="C41" s="1" t="str">
        <f>'[2]2020 data'!B31</f>
        <v>Duke Energy Progress, LLC</v>
      </c>
      <c r="E41" s="5">
        <f>'[2]2020 data'!S31</f>
        <v>271667</v>
      </c>
      <c r="F41" s="12">
        <f>'[2]2020 data'!AB31</f>
        <v>65240.144</v>
      </c>
      <c r="G41" s="4">
        <f t="shared" si="0"/>
        <v>4.1641079149058902</v>
      </c>
    </row>
    <row r="42" spans="1:7" x14ac:dyDescent="0.25">
      <c r="A42" s="15">
        <f t="shared" si="1"/>
        <v>33</v>
      </c>
      <c r="C42" s="1" t="str">
        <f>'[2]2020 data'!B83</f>
        <v>Pennsylvania Electric Company</v>
      </c>
      <c r="E42" s="5">
        <f>'[2]2020 data'!S83</f>
        <v>56268</v>
      </c>
      <c r="F42" s="12">
        <f>'[2]2020 data'!AB83</f>
        <v>13302.021000000001</v>
      </c>
      <c r="G42" s="4">
        <f t="shared" ref="G42:G73" si="2">E42/F42</f>
        <v>4.2300339174024755</v>
      </c>
    </row>
    <row r="43" spans="1:7" x14ac:dyDescent="0.25">
      <c r="A43" s="15">
        <f t="shared" ref="A43:A74" si="3">1+A42</f>
        <v>34</v>
      </c>
      <c r="C43" s="1" t="str">
        <f>'[2]2020 data'!B107</f>
        <v>The Cleveland Electric Illuminating Company</v>
      </c>
      <c r="E43" s="5">
        <f>'[2]2020 data'!S107</f>
        <v>73256</v>
      </c>
      <c r="F43" s="12">
        <f>'[2]2020 data'!AB107</f>
        <v>17139.522000000001</v>
      </c>
      <c r="G43" s="4">
        <f t="shared" si="2"/>
        <v>4.2740981924700119</v>
      </c>
    </row>
    <row r="44" spans="1:7" x14ac:dyDescent="0.25">
      <c r="A44" s="15">
        <f t="shared" si="3"/>
        <v>35</v>
      </c>
      <c r="C44" s="1" t="str">
        <f>'[2]2020 data'!B61</f>
        <v>Metropolitan Edison Company</v>
      </c>
      <c r="E44" s="5">
        <f>'[2]2020 data'!S61</f>
        <v>61149</v>
      </c>
      <c r="F44" s="12">
        <f>'[2]2020 data'!AB61</f>
        <v>13838.504000000001</v>
      </c>
      <c r="G44" s="4">
        <f t="shared" si="2"/>
        <v>4.4187579813540534</v>
      </c>
    </row>
    <row r="45" spans="1:7" x14ac:dyDescent="0.25">
      <c r="A45" s="15">
        <f t="shared" si="3"/>
        <v>36</v>
      </c>
      <c r="C45" s="1" t="str">
        <f>'[2]2020 data'!B28</f>
        <v>Duke Energy Indiana, LLC</v>
      </c>
      <c r="E45" s="5">
        <f>'[2]2020 data'!S28</f>
        <v>135237</v>
      </c>
      <c r="F45" s="12">
        <f>'[2]2020 data'!AB28</f>
        <v>30528.251</v>
      </c>
      <c r="G45" s="4">
        <f t="shared" si="2"/>
        <v>4.4298967536659735</v>
      </c>
    </row>
    <row r="46" spans="1:7" x14ac:dyDescent="0.25">
      <c r="A46" s="15">
        <f t="shared" si="3"/>
        <v>37</v>
      </c>
      <c r="C46" s="1" t="str">
        <f>'[2]2020 data'!B123</f>
        <v>Wisconsin Electric Power Company</v>
      </c>
      <c r="E46" s="5">
        <f>'[2]2020 data'!S123</f>
        <v>134335</v>
      </c>
      <c r="F46" s="12">
        <f>'[2]2020 data'!AB123</f>
        <v>30013.012999999999</v>
      </c>
      <c r="G46" s="4">
        <f t="shared" si="2"/>
        <v>4.4758918406492549</v>
      </c>
    </row>
    <row r="47" spans="1:7" x14ac:dyDescent="0.25">
      <c r="A47" s="15">
        <f t="shared" si="3"/>
        <v>38</v>
      </c>
      <c r="C47" s="1" t="str">
        <f>'[2]2020 data'!B88</f>
        <v>PPL Electric Utilities Corporation</v>
      </c>
      <c r="E47" s="5">
        <f>'[2]2020 data'!S88</f>
        <v>166097</v>
      </c>
      <c r="F47" s="12">
        <f>'[2]2020 data'!AB88</f>
        <v>36939.114999999998</v>
      </c>
      <c r="G47" s="4">
        <f t="shared" si="2"/>
        <v>4.4965072931498229</v>
      </c>
    </row>
    <row r="48" spans="1:7" x14ac:dyDescent="0.25">
      <c r="A48" s="15">
        <f t="shared" si="3"/>
        <v>39</v>
      </c>
      <c r="C48" s="1" t="str">
        <f>'[2]2020 data'!B89</f>
        <v>Public Service Company of Colorado</v>
      </c>
      <c r="E48" s="5">
        <f>'[2]2020 data'!S89</f>
        <v>165276</v>
      </c>
      <c r="F48" s="12">
        <f>'[2]2020 data'!AB89</f>
        <v>36454.004999999997</v>
      </c>
      <c r="G48" s="4">
        <f t="shared" si="2"/>
        <v>4.5338228268745784</v>
      </c>
    </row>
    <row r="49" spans="1:7" x14ac:dyDescent="0.25">
      <c r="A49" s="15">
        <f t="shared" si="3"/>
        <v>40</v>
      </c>
      <c r="C49" s="1" t="str">
        <f>'[2]2020 data'!B100</f>
        <v>Sierra Pacific Power Company</v>
      </c>
      <c r="E49" s="5">
        <f>'[2]2020 data'!S100</f>
        <v>45250</v>
      </c>
      <c r="F49" s="12">
        <f>'[2]2020 data'!AB100</f>
        <v>9799.2849999999999</v>
      </c>
      <c r="G49" s="4">
        <f t="shared" si="2"/>
        <v>4.6176838412190282</v>
      </c>
    </row>
    <row r="50" spans="1:7" x14ac:dyDescent="0.25">
      <c r="A50" s="15">
        <f t="shared" si="3"/>
        <v>41</v>
      </c>
      <c r="C50" s="1" t="str">
        <f>'[2]2020 data'!B77</f>
        <v>Oklahoma Gas and Electric Company</v>
      </c>
      <c r="E50" s="5">
        <f>'[2]2020 data'!S77</f>
        <v>135908</v>
      </c>
      <c r="F50" s="12">
        <f>'[2]2020 data'!AB77</f>
        <v>29046.138999999999</v>
      </c>
      <c r="G50" s="4">
        <f t="shared" si="2"/>
        <v>4.6790384085127457</v>
      </c>
    </row>
    <row r="51" spans="1:7" x14ac:dyDescent="0.25">
      <c r="A51" s="15">
        <f t="shared" si="3"/>
        <v>42</v>
      </c>
      <c r="C51" s="1" t="str">
        <f>'[2]2020 data'!B6</f>
        <v>Alabama Power Company</v>
      </c>
      <c r="E51" s="5">
        <f>'[2]2020 data'!S6</f>
        <v>282463</v>
      </c>
      <c r="F51" s="12">
        <f>'[2]2020 data'!AB6</f>
        <v>59424.921000000002</v>
      </c>
      <c r="G51" s="4">
        <f t="shared" si="2"/>
        <v>4.7532751452879509</v>
      </c>
    </row>
    <row r="52" spans="1:7" x14ac:dyDescent="0.25">
      <c r="A52" s="15">
        <f t="shared" si="3"/>
        <v>43</v>
      </c>
      <c r="C52" s="1" t="str">
        <f>'[2]2020 data'!B94</f>
        <v>Puget Sound Energy, Inc.</v>
      </c>
      <c r="E52" s="5">
        <f>'[2]2020 data'!S94</f>
        <v>131448</v>
      </c>
      <c r="F52" s="12">
        <f>'[2]2020 data'!AB94</f>
        <v>26963.759999999998</v>
      </c>
      <c r="G52" s="4">
        <f t="shared" si="2"/>
        <v>4.8749877613507913</v>
      </c>
    </row>
    <row r="53" spans="1:7" x14ac:dyDescent="0.25">
      <c r="A53" s="15">
        <f t="shared" si="3"/>
        <v>44</v>
      </c>
      <c r="C53" s="1" t="str">
        <f>'[2]2020 data'!B121</f>
        <v>Westar Energy (KPL)</v>
      </c>
      <c r="E53" s="5">
        <f>'[2]2020 data'!S121</f>
        <v>77976</v>
      </c>
      <c r="F53" s="12">
        <f>'[2]2020 data'!AB121</f>
        <v>15690.388000000001</v>
      </c>
      <c r="G53" s="4">
        <f t="shared" si="2"/>
        <v>4.969666779432095</v>
      </c>
    </row>
    <row r="54" spans="1:7" x14ac:dyDescent="0.25">
      <c r="A54" s="15">
        <f t="shared" si="3"/>
        <v>45</v>
      </c>
      <c r="C54" s="1" t="str">
        <f>'[2]2020 data'!B65</f>
        <v>Monongahela Power Company</v>
      </c>
      <c r="E54" s="5">
        <f>'[2]2020 data'!S65</f>
        <v>72469</v>
      </c>
      <c r="F54" s="12">
        <f>'[2]2020 data'!AB65</f>
        <v>14568.472</v>
      </c>
      <c r="G54" s="4">
        <f t="shared" si="2"/>
        <v>4.9743720549416572</v>
      </c>
    </row>
    <row r="55" spans="1:7" x14ac:dyDescent="0.25">
      <c r="A55" s="15">
        <f t="shared" si="3"/>
        <v>46</v>
      </c>
      <c r="C55" s="1" t="str">
        <f>'[2]2020 data'!B36</f>
        <v>Entergy Louisiana, LLC</v>
      </c>
      <c r="E55" s="5">
        <f>'[2]2020 data'!S36</f>
        <v>309771</v>
      </c>
      <c r="F55" s="12">
        <f>'[2]2020 data'!AB36</f>
        <v>61845.987999999998</v>
      </c>
      <c r="G55" s="4">
        <f t="shared" si="2"/>
        <v>5.008748506046989</v>
      </c>
    </row>
    <row r="56" spans="1:7" ht="19.5" x14ac:dyDescent="0.35">
      <c r="A56" s="15">
        <f t="shared" si="3"/>
        <v>47</v>
      </c>
      <c r="C56" s="1" t="str">
        <f>'[2]2020 data'!B116</f>
        <v>UNS Electric, Inc.</v>
      </c>
      <c r="D56" s="6"/>
      <c r="E56" s="5">
        <f>'[2]2020 data'!S116</f>
        <v>10396</v>
      </c>
      <c r="F56" s="12">
        <f>'[2]2020 data'!AB116</f>
        <v>2068.4870000000001</v>
      </c>
      <c r="G56" s="4">
        <f t="shared" si="2"/>
        <v>5.0258957392528929</v>
      </c>
    </row>
    <row r="57" spans="1:7" x14ac:dyDescent="0.25">
      <c r="A57" s="15">
        <f t="shared" si="3"/>
        <v>48</v>
      </c>
      <c r="C57" s="1" t="str">
        <f>'[2]2020 data'!B21</f>
        <v>Commonwealth Edison Company</v>
      </c>
      <c r="E57" s="5">
        <f>'[2]2020 data'!S21</f>
        <v>426834</v>
      </c>
      <c r="F57" s="12">
        <f>'[2]2020 data'!AB21</f>
        <v>84799.820999999996</v>
      </c>
      <c r="G57" s="4">
        <f t="shared" si="2"/>
        <v>5.033430436132643</v>
      </c>
    </row>
    <row r="58" spans="1:7" x14ac:dyDescent="0.25">
      <c r="A58" s="15">
        <f t="shared" si="3"/>
        <v>49</v>
      </c>
      <c r="C58" s="1" t="str">
        <f>'[2]2020 data'!B63</f>
        <v>Minnesota Power Enterprises, Inc.</v>
      </c>
      <c r="E58" s="5">
        <f>'[2]2020 data'!S63</f>
        <v>68055</v>
      </c>
      <c r="F58" s="12">
        <f>'[2]2020 data'!AB63</f>
        <v>13268.905000000001</v>
      </c>
      <c r="G58" s="4">
        <f t="shared" si="2"/>
        <v>5.1289085271165931</v>
      </c>
    </row>
    <row r="59" spans="1:7" x14ac:dyDescent="0.25">
      <c r="A59" s="15">
        <f t="shared" si="3"/>
        <v>50</v>
      </c>
      <c r="C59" s="1" t="str">
        <f>'[2]2020 data'!B95</f>
        <v>Rochester Gas and Electric Co</v>
      </c>
      <c r="E59" s="5">
        <f>'[2]2020 data'!S95</f>
        <v>36420</v>
      </c>
      <c r="F59" s="12">
        <f>'[2]2020 data'!AB95</f>
        <v>7088.36</v>
      </c>
      <c r="G59" s="4">
        <f t="shared" si="2"/>
        <v>5.1380008916025712</v>
      </c>
    </row>
    <row r="60" spans="1:7" x14ac:dyDescent="0.25">
      <c r="A60" s="15">
        <f t="shared" si="3"/>
        <v>51</v>
      </c>
      <c r="C60" s="1" t="str">
        <f>'[2]2020 data'!B82</f>
        <v>PECO Energy Company</v>
      </c>
      <c r="E60" s="5">
        <f>'[2]2020 data'!S82</f>
        <v>186364</v>
      </c>
      <c r="F60" s="12">
        <f>'[2]2020 data'!AB82</f>
        <v>35506.546000000002</v>
      </c>
      <c r="G60" s="4">
        <f t="shared" si="2"/>
        <v>5.2487223060221062</v>
      </c>
    </row>
    <row r="61" spans="1:7" x14ac:dyDescent="0.25">
      <c r="A61" s="15">
        <f t="shared" si="3"/>
        <v>52</v>
      </c>
      <c r="C61" s="1" t="str">
        <f>'[2]2020 data'!B114</f>
        <v>Union Electric Company</v>
      </c>
      <c r="E61" s="5">
        <f>'[2]2020 data'!S114</f>
        <v>204068</v>
      </c>
      <c r="F61" s="12">
        <f>'[2]2020 data'!AB114</f>
        <v>38179.567000000003</v>
      </c>
      <c r="G61" s="4">
        <f t="shared" si="2"/>
        <v>5.3449532311353867</v>
      </c>
    </row>
    <row r="62" spans="1:7" x14ac:dyDescent="0.25">
      <c r="A62" s="15">
        <f t="shared" si="3"/>
        <v>53</v>
      </c>
      <c r="C62" s="1" t="str">
        <f>'[2]2020 data'!B46</f>
        <v>Georgia Power Company</v>
      </c>
      <c r="E62" s="5">
        <f>'[2]2020 data'!S46</f>
        <v>450487</v>
      </c>
      <c r="F62" s="12">
        <f>'[2]2020 data'!AB46</f>
        <v>83502.991999999998</v>
      </c>
      <c r="G62" s="4">
        <f t="shared" si="2"/>
        <v>5.3948605817621482</v>
      </c>
    </row>
    <row r="63" spans="1:7" x14ac:dyDescent="0.25">
      <c r="A63" s="15">
        <f t="shared" si="3"/>
        <v>54</v>
      </c>
      <c r="C63" s="1" t="str">
        <f>'[2]2020 data'!B9</f>
        <v>Arizona Public Service Company</v>
      </c>
      <c r="E63" s="5">
        <f>'[2]2020 data'!S9</f>
        <v>178284</v>
      </c>
      <c r="F63" s="12">
        <f>'[2]2020 data'!AB9</f>
        <v>32432.715</v>
      </c>
      <c r="G63" s="4">
        <f t="shared" si="2"/>
        <v>5.4970421070206426</v>
      </c>
    </row>
    <row r="64" spans="1:7" x14ac:dyDescent="0.25">
      <c r="A64" s="15">
        <f t="shared" si="3"/>
        <v>55</v>
      </c>
      <c r="C64" s="1" t="str">
        <f>'[2]2020 data'!B38</f>
        <v>Entergy New Orleans, LLC</v>
      </c>
      <c r="E64" s="5">
        <f>'[2]2020 data'!S38</f>
        <v>41054</v>
      </c>
      <c r="F64" s="12">
        <f>'[2]2020 data'!AB38</f>
        <v>7418.3980000000001</v>
      </c>
      <c r="G64" s="4">
        <f t="shared" si="2"/>
        <v>5.5340789210824219</v>
      </c>
    </row>
    <row r="65" spans="1:7" x14ac:dyDescent="0.25">
      <c r="A65" s="15">
        <f t="shared" si="3"/>
        <v>56</v>
      </c>
      <c r="C65" s="1" t="str">
        <f>'[2]2020 data'!B53</f>
        <v>Jersey Central Power &amp; Light Company</v>
      </c>
      <c r="E65" s="5">
        <f>'[2]2020 data'!S53</f>
        <v>110781</v>
      </c>
      <c r="F65" s="12">
        <f>'[2]2020 data'!AB53</f>
        <v>19996.63</v>
      </c>
      <c r="G65" s="4">
        <f t="shared" si="2"/>
        <v>5.5399834872175955</v>
      </c>
    </row>
    <row r="66" spans="1:7" x14ac:dyDescent="0.25">
      <c r="A66" s="15">
        <f t="shared" si="3"/>
        <v>57</v>
      </c>
      <c r="C66" s="1" t="str">
        <f>'[2]2020 data'!B29</f>
        <v>Duke Energy Kentucky, Inc.</v>
      </c>
      <c r="E66" s="5">
        <f>'[2]2020 data'!S29</f>
        <v>23677</v>
      </c>
      <c r="F66" s="12">
        <f>'[2]2020 data'!AB29</f>
        <v>4230.1610000000001</v>
      </c>
      <c r="G66" s="4">
        <f t="shared" si="2"/>
        <v>5.5971864900650354</v>
      </c>
    </row>
    <row r="67" spans="1:7" x14ac:dyDescent="0.25">
      <c r="A67" s="15">
        <f t="shared" si="3"/>
        <v>58</v>
      </c>
      <c r="C67" s="1" t="str">
        <f>'[2]2020 data'!B55</f>
        <v>Kentucky Utilities Company</v>
      </c>
      <c r="E67" s="5">
        <f>'[2]2020 data'!S55</f>
        <v>105966</v>
      </c>
      <c r="F67" s="12">
        <f>'[2]2020 data'!AB55</f>
        <v>18891.647000000001</v>
      </c>
      <c r="G67" s="4">
        <f t="shared" si="2"/>
        <v>5.6091456716293715</v>
      </c>
    </row>
    <row r="68" spans="1:7" x14ac:dyDescent="0.25">
      <c r="A68" s="15">
        <f t="shared" si="3"/>
        <v>59</v>
      </c>
      <c r="C68" s="1" t="str">
        <f>'[2]2020 data'!B72</f>
        <v>Northern States Power Company-MN</v>
      </c>
      <c r="E68" s="5">
        <f>'[2]2020 data'!S72</f>
        <v>277768</v>
      </c>
      <c r="F68" s="12">
        <f>'[2]2020 data'!AB72</f>
        <v>46035.082000000002</v>
      </c>
      <c r="G68" s="4">
        <f t="shared" si="2"/>
        <v>6.0338330667033455</v>
      </c>
    </row>
    <row r="69" spans="1:7" x14ac:dyDescent="0.25">
      <c r="A69" s="15">
        <f t="shared" si="3"/>
        <v>60</v>
      </c>
      <c r="C69" s="1" t="str">
        <f>'[2]2020 data'!B57</f>
        <v>Louisville Gas and Electric Company</v>
      </c>
      <c r="E69" s="5">
        <f>'[2]2020 data'!S57</f>
        <v>73226</v>
      </c>
      <c r="F69" s="12">
        <f>'[2]2020 data'!AB57</f>
        <v>12098.537</v>
      </c>
      <c r="G69" s="4">
        <f t="shared" si="2"/>
        <v>6.0524673355133762</v>
      </c>
    </row>
    <row r="70" spans="1:7" x14ac:dyDescent="0.25">
      <c r="A70" s="15">
        <f t="shared" si="3"/>
        <v>61</v>
      </c>
      <c r="C70" s="1" t="str">
        <f>'[2]2020 data'!B52</f>
        <v>Interstate Power and Light Company</v>
      </c>
      <c r="E70" s="5">
        <f>'[2]2020 data'!S52</f>
        <v>113283</v>
      </c>
      <c r="F70" s="12">
        <f>'[2]2020 data'!AB52</f>
        <v>18254.945</v>
      </c>
      <c r="G70" s="4">
        <f t="shared" si="2"/>
        <v>6.2056062069756992</v>
      </c>
    </row>
    <row r="71" spans="1:7" x14ac:dyDescent="0.25">
      <c r="A71" s="15">
        <f t="shared" si="3"/>
        <v>62</v>
      </c>
      <c r="C71" s="1" t="str">
        <f>'[2]2020 data'!B98</f>
        <v>SCANA Corporation</v>
      </c>
      <c r="E71" s="5">
        <f>'[2]2020 data'!S98</f>
        <v>157440</v>
      </c>
      <c r="F71" s="12">
        <f>'[2]2020 data'!AB98</f>
        <v>24800.276000000002</v>
      </c>
      <c r="G71" s="4">
        <f t="shared" si="2"/>
        <v>6.3483164461556791</v>
      </c>
    </row>
    <row r="72" spans="1:7" x14ac:dyDescent="0.25">
      <c r="A72" s="15">
        <f t="shared" si="3"/>
        <v>63</v>
      </c>
      <c r="C72" s="1" t="str">
        <f>'[2]2020 data'!B37</f>
        <v>Entergy Mississippi, LLC</v>
      </c>
      <c r="E72" s="5">
        <f>'[2]2020 data'!S37</f>
        <v>107283</v>
      </c>
      <c r="F72" s="12">
        <f>'[2]2020 data'!AB37</f>
        <v>16718.047999999999</v>
      </c>
      <c r="G72" s="4">
        <f t="shared" si="2"/>
        <v>6.4171965530904087</v>
      </c>
    </row>
    <row r="73" spans="1:7" x14ac:dyDescent="0.25">
      <c r="A73" s="15">
        <f t="shared" si="3"/>
        <v>64</v>
      </c>
      <c r="C73" s="1" t="str">
        <f>'[2]2020 data'!B74</f>
        <v>NSTAR Electric Company</v>
      </c>
      <c r="E73" s="5">
        <f>'[2]2020 data'!S74</f>
        <v>158059</v>
      </c>
      <c r="F73" s="12">
        <f>'[2]2020 data'!AB74</f>
        <v>23918.642</v>
      </c>
      <c r="G73" s="4">
        <f t="shared" si="2"/>
        <v>6.6081928898806215</v>
      </c>
    </row>
    <row r="74" spans="1:7" x14ac:dyDescent="0.25">
      <c r="A74" s="15">
        <f t="shared" si="3"/>
        <v>65</v>
      </c>
      <c r="C74" s="1" t="str">
        <f>'[2]2020 data'!B42</f>
        <v>Evergy Metro, Inc.</v>
      </c>
      <c r="E74" s="5">
        <f>'[2]2020 data'!S42</f>
        <v>134110</v>
      </c>
      <c r="F74" s="12">
        <f>'[2]2020 data'!AB42</f>
        <v>20181.332999999999</v>
      </c>
      <c r="G74" s="4">
        <f t="shared" ref="G74:G105" si="4">E74/F74</f>
        <v>6.6452498454884026</v>
      </c>
    </row>
    <row r="75" spans="1:7" x14ac:dyDescent="0.25">
      <c r="A75" s="15">
        <f t="shared" ref="A75:A106" si="5">1+A74</f>
        <v>66</v>
      </c>
      <c r="C75" s="1" t="str">
        <f>'[2]2020 data'!B124</f>
        <v>Wisconsin Power and Light Company</v>
      </c>
      <c r="E75" s="5">
        <f>'[2]2020 data'!S124</f>
        <v>94225</v>
      </c>
      <c r="F75" s="12">
        <f>'[2]2020 data'!AB124</f>
        <v>14107.991</v>
      </c>
      <c r="G75" s="4">
        <f t="shared" si="4"/>
        <v>6.6788389643855028</v>
      </c>
    </row>
    <row r="76" spans="1:7" x14ac:dyDescent="0.25">
      <c r="A76" s="15">
        <f t="shared" si="5"/>
        <v>67</v>
      </c>
      <c r="C76" s="1" t="str">
        <f>'[2]2020 data'!B40</f>
        <v>Evergy Kansas Central, Inc.</v>
      </c>
      <c r="E76" s="5">
        <f>'[2]2020 data'!S40</f>
        <v>184680</v>
      </c>
      <c r="F76" s="12">
        <f>'[2]2020 data'!AB40</f>
        <v>27599.293000000001</v>
      </c>
      <c r="G76" s="4">
        <f t="shared" si="4"/>
        <v>6.6914757562811475</v>
      </c>
    </row>
    <row r="77" spans="1:7" x14ac:dyDescent="0.25">
      <c r="A77" s="15">
        <f t="shared" si="5"/>
        <v>68</v>
      </c>
      <c r="C77" s="1" t="str">
        <f>'[2]2020 data'!B20</f>
        <v>Cleco Power LLC</v>
      </c>
      <c r="E77" s="5">
        <f>'[2]2020 data'!S20</f>
        <v>79126</v>
      </c>
      <c r="F77" s="12">
        <f>'[2]2020 data'!AB20</f>
        <v>11216.369000000001</v>
      </c>
      <c r="G77" s="4">
        <f t="shared" si="4"/>
        <v>7.0545111345748337</v>
      </c>
    </row>
    <row r="78" spans="1:7" x14ac:dyDescent="0.25">
      <c r="A78" s="15">
        <f t="shared" si="5"/>
        <v>69</v>
      </c>
      <c r="C78" s="1" t="str">
        <f>'[2]2020 data'!B108</f>
        <v>The Connecticut Light and Power Company</v>
      </c>
      <c r="E78" s="5">
        <f>'[2]2020 data'!S108</f>
        <v>195117</v>
      </c>
      <c r="F78" s="12">
        <f>'[2]2020 data'!AB108</f>
        <v>27642.921999999999</v>
      </c>
      <c r="G78" s="4">
        <f t="shared" si="4"/>
        <v>7.0584795630505344</v>
      </c>
    </row>
    <row r="79" spans="1:7" x14ac:dyDescent="0.25">
      <c r="A79" s="15">
        <f t="shared" si="5"/>
        <v>70</v>
      </c>
      <c r="C79" s="1" t="str">
        <f>'[2]2020 data'!B99</f>
        <v>Sempra</v>
      </c>
      <c r="E79" s="5">
        <f>'[2]2020 data'!S99</f>
        <v>1101875</v>
      </c>
      <c r="F79" s="12">
        <f>'[2]2020 data'!AB99</f>
        <v>155022.94500000001</v>
      </c>
      <c r="G79" s="4">
        <f t="shared" si="4"/>
        <v>7.1078187812778291</v>
      </c>
    </row>
    <row r="80" spans="1:7" x14ac:dyDescent="0.25">
      <c r="A80" s="15">
        <f t="shared" si="5"/>
        <v>71</v>
      </c>
      <c r="C80" s="1" t="str">
        <f>'[2]2020 data'!B71</f>
        <v>Northern States Power Company</v>
      </c>
      <c r="E80" s="5">
        <f>'[2]2020 data'!S71</f>
        <v>47253</v>
      </c>
      <c r="F80" s="12">
        <f>'[2]2020 data'!AB71</f>
        <v>6610.5079999999998</v>
      </c>
      <c r="G80" s="4">
        <f t="shared" si="4"/>
        <v>7.1481647098831136</v>
      </c>
    </row>
    <row r="81" spans="1:7" x14ac:dyDescent="0.25">
      <c r="A81" s="15">
        <f t="shared" si="5"/>
        <v>72</v>
      </c>
      <c r="C81" s="1" t="str">
        <f>'[2]2020 data'!B35</f>
        <v>Entergy Arkansas, LLC</v>
      </c>
      <c r="E81" s="5">
        <f>'[2]2020 data'!S35</f>
        <v>195265</v>
      </c>
      <c r="F81" s="12">
        <f>'[2]2020 data'!AB35</f>
        <v>26604.407999999999</v>
      </c>
      <c r="G81" s="4">
        <f t="shared" si="4"/>
        <v>7.3395732015536677</v>
      </c>
    </row>
    <row r="82" spans="1:7" x14ac:dyDescent="0.25">
      <c r="A82" s="15">
        <f t="shared" si="5"/>
        <v>73</v>
      </c>
      <c r="C82" s="1" t="str">
        <f>'[2]2020 data'!B12</f>
        <v>Baltimore Gas and Electric Company</v>
      </c>
      <c r="E82" s="5">
        <f>'[2]2020 data'!S12</f>
        <v>210755</v>
      </c>
      <c r="F82" s="12">
        <f>'[2]2020 data'!AB12</f>
        <v>28249.631000000001</v>
      </c>
      <c r="G82" s="4">
        <f t="shared" si="4"/>
        <v>7.4604514303213376</v>
      </c>
    </row>
    <row r="83" spans="1:7" x14ac:dyDescent="0.25">
      <c r="A83" s="15">
        <f t="shared" si="5"/>
        <v>74</v>
      </c>
      <c r="C83" s="1" t="str">
        <f>'[2]2020 data'!B87</f>
        <v>Potomac Electric Power Company</v>
      </c>
      <c r="E83" s="5">
        <f>'[2]2020 data'!S87</f>
        <v>175115</v>
      </c>
      <c r="F83" s="12">
        <f>'[2]2020 data'!AB87</f>
        <v>22944.615000000002</v>
      </c>
      <c r="G83" s="4">
        <f t="shared" si="4"/>
        <v>7.6320740182391376</v>
      </c>
    </row>
    <row r="84" spans="1:7" x14ac:dyDescent="0.25">
      <c r="A84" s="15">
        <f t="shared" si="5"/>
        <v>75</v>
      </c>
      <c r="C84" s="1" t="str">
        <f>'[2]2020 data'!B111</f>
        <v>The United Illuminating Company</v>
      </c>
      <c r="E84" s="5">
        <f>'[2]2020 data'!S111</f>
        <v>36751</v>
      </c>
      <c r="F84" s="12">
        <f>'[2]2020 data'!AB111</f>
        <v>4812.9399999999996</v>
      </c>
      <c r="G84" s="4">
        <f t="shared" si="4"/>
        <v>7.6358732915847698</v>
      </c>
    </row>
    <row r="85" spans="1:7" x14ac:dyDescent="0.25">
      <c r="A85" s="15">
        <f t="shared" si="5"/>
        <v>76</v>
      </c>
      <c r="C85" s="1" t="str">
        <f>'[2]2020 data'!B112</f>
        <v>Tucson Electric Power Company</v>
      </c>
      <c r="E85" s="5">
        <f>'[2]2020 data'!S112</f>
        <v>118020</v>
      </c>
      <c r="F85" s="12">
        <f>'[2]2020 data'!AB112</f>
        <v>15145.85</v>
      </c>
      <c r="G85" s="4">
        <f t="shared" si="4"/>
        <v>7.7922335161116738</v>
      </c>
    </row>
    <row r="86" spans="1:7" x14ac:dyDescent="0.25">
      <c r="A86" s="15">
        <f t="shared" si="5"/>
        <v>77</v>
      </c>
      <c r="C86" s="1" t="str">
        <f>'[2]2020 data'!B60</f>
        <v>MDU Resources Group, Inc.</v>
      </c>
      <c r="E86" s="5">
        <f>'[2]2020 data'!S60</f>
        <v>25629</v>
      </c>
      <c r="F86" s="12">
        <f>'[2]2020 data'!AB60</f>
        <v>3261.9270000000001</v>
      </c>
      <c r="G86" s="4">
        <f t="shared" si="4"/>
        <v>7.8570121281070975</v>
      </c>
    </row>
    <row r="87" spans="1:7" x14ac:dyDescent="0.25">
      <c r="A87" s="15">
        <f t="shared" si="5"/>
        <v>78</v>
      </c>
      <c r="C87" s="1" t="str">
        <f>'[2]2020 data'!B18</f>
        <v>Cheyenne Light, Fuel and Power Company</v>
      </c>
      <c r="E87" s="5">
        <f>'[2]2020 data'!S18</f>
        <v>15164</v>
      </c>
      <c r="F87" s="12">
        <f>'[2]2020 data'!AB18</f>
        <v>1900.61</v>
      </c>
      <c r="G87" s="4">
        <f t="shared" si="4"/>
        <v>7.9784911160101233</v>
      </c>
    </row>
    <row r="88" spans="1:7" x14ac:dyDescent="0.25">
      <c r="A88" s="15">
        <f t="shared" si="5"/>
        <v>79</v>
      </c>
      <c r="C88" s="1" t="str">
        <f>'[2]2020 data'!B115</f>
        <v>Unitil Energy Systems, Inc.</v>
      </c>
      <c r="E88" s="5">
        <f>'[2]2020 data'!S115</f>
        <v>9659</v>
      </c>
      <c r="F88" s="12">
        <f>'[2]2020 data'!AB115</f>
        <v>1202.7760000000001</v>
      </c>
      <c r="G88" s="4">
        <f t="shared" si="4"/>
        <v>8.0305892368986402</v>
      </c>
    </row>
    <row r="89" spans="1:7" x14ac:dyDescent="0.25">
      <c r="A89" s="15">
        <f t="shared" si="5"/>
        <v>80</v>
      </c>
      <c r="C89" s="1" t="str">
        <f>'[2]2020 data'!B105</f>
        <v>Tampa Electric Company</v>
      </c>
      <c r="E89" s="5">
        <f>'[2]2020 data'!S105</f>
        <v>160898</v>
      </c>
      <c r="F89" s="12">
        <f>'[2]2020 data'!AB105</f>
        <v>20029.29</v>
      </c>
      <c r="G89" s="4">
        <f t="shared" si="4"/>
        <v>8.0331354730996445</v>
      </c>
    </row>
    <row r="90" spans="1:7" x14ac:dyDescent="0.25">
      <c r="A90" s="15">
        <f t="shared" si="5"/>
        <v>81</v>
      </c>
      <c r="C90" s="1" t="str">
        <f>'[2]2020 data'!B24</f>
        <v>Delmarva Power &amp; Light Company</v>
      </c>
      <c r="E90" s="5">
        <f>'[2]2020 data'!S24</f>
        <v>96542</v>
      </c>
      <c r="F90" s="12">
        <f>'[2]2020 data'!AB24</f>
        <v>11998.66</v>
      </c>
      <c r="G90" s="4">
        <f t="shared" si="4"/>
        <v>8.0460651439410729</v>
      </c>
    </row>
    <row r="91" spans="1:7" x14ac:dyDescent="0.25">
      <c r="A91" s="15">
        <f t="shared" si="5"/>
        <v>82</v>
      </c>
      <c r="C91" s="1" t="str">
        <f>'[2]2020 data'!B68</f>
        <v>New York State Electric &amp; Gas Corporation</v>
      </c>
      <c r="E91" s="5">
        <f>'[2]2020 data'!S68</f>
        <v>132169</v>
      </c>
      <c r="F91" s="12">
        <f>'[2]2020 data'!AB68</f>
        <v>16112.096</v>
      </c>
      <c r="G91" s="4">
        <f t="shared" si="4"/>
        <v>8.2030916399703671</v>
      </c>
    </row>
    <row r="92" spans="1:7" x14ac:dyDescent="0.25">
      <c r="A92" s="15">
        <f t="shared" si="5"/>
        <v>83</v>
      </c>
      <c r="C92" s="1" t="str">
        <f>'[2]2020 data'!B25</f>
        <v>DTE Electric Company</v>
      </c>
      <c r="E92" s="5">
        <f>'[2]2020 data'!S25</f>
        <v>350932</v>
      </c>
      <c r="F92" s="12">
        <f>'[2]2020 data'!AB25</f>
        <v>42437.016000000003</v>
      </c>
      <c r="G92" s="4">
        <f t="shared" si="4"/>
        <v>8.2694787022725631</v>
      </c>
    </row>
    <row r="93" spans="1:7" x14ac:dyDescent="0.25">
      <c r="A93" s="15">
        <f t="shared" si="5"/>
        <v>84</v>
      </c>
      <c r="C93" s="1" t="str">
        <f>'[2]2020 data'!B48</f>
        <v>Green Mountain Power Corporation</v>
      </c>
      <c r="E93" s="5">
        <f>'[2]2020 data'!S48</f>
        <v>42277</v>
      </c>
      <c r="F93" s="12">
        <f>'[2]2020 data'!AB48</f>
        <v>5092.5820000000003</v>
      </c>
      <c r="G93" s="4">
        <f t="shared" si="4"/>
        <v>8.3016827220455163</v>
      </c>
    </row>
    <row r="94" spans="1:7" x14ac:dyDescent="0.25">
      <c r="A94" s="15">
        <f t="shared" si="5"/>
        <v>85</v>
      </c>
      <c r="C94" s="1" t="str">
        <f>'[2]2020 data'!B86</f>
        <v>Portland General Electric Company</v>
      </c>
      <c r="E94" s="5">
        <f>'[2]2020 data'!S86</f>
        <v>204696</v>
      </c>
      <c r="F94" s="12">
        <f>'[2]2020 data'!AB86</f>
        <v>23866.383000000002</v>
      </c>
      <c r="G94" s="4">
        <f t="shared" si="4"/>
        <v>8.5767499834390488</v>
      </c>
    </row>
    <row r="95" spans="1:7" x14ac:dyDescent="0.25">
      <c r="A95" s="15">
        <f t="shared" si="5"/>
        <v>86</v>
      </c>
      <c r="C95" s="1" t="str">
        <f>'[2]2020 data'!B85</f>
        <v>PNM Resources, Inc.</v>
      </c>
      <c r="E95" s="5">
        <f>'[2]2020 data'!S85</f>
        <v>202455</v>
      </c>
      <c r="F95" s="12">
        <f>'[2]2020 data'!AB85</f>
        <v>22946.034</v>
      </c>
      <c r="G95" s="4">
        <f t="shared" si="4"/>
        <v>8.8230933502495468</v>
      </c>
    </row>
    <row r="96" spans="1:7" x14ac:dyDescent="0.25">
      <c r="A96" s="15">
        <f t="shared" si="5"/>
        <v>87</v>
      </c>
      <c r="C96" s="1" t="str">
        <f>'[2]2020 data'!B90</f>
        <v>Public Service Company of New Hampshire</v>
      </c>
      <c r="E96" s="5">
        <f>'[2]2020 data'!S90</f>
        <v>74127</v>
      </c>
      <c r="F96" s="12">
        <f>'[2]2020 data'!AB90</f>
        <v>8397.9330000000009</v>
      </c>
      <c r="G96" s="4">
        <f t="shared" si="4"/>
        <v>8.8268148840911209</v>
      </c>
    </row>
    <row r="97" spans="1:7" ht="19.5" x14ac:dyDescent="0.35">
      <c r="A97" s="15">
        <f t="shared" si="5"/>
        <v>88</v>
      </c>
      <c r="C97" s="1" t="str">
        <f>'[2]2020 data'!B43</f>
        <v>Evergy Missouri West, Inc.</v>
      </c>
      <c r="D97" s="6"/>
      <c r="E97" s="5">
        <f>'[2]2020 data'!S43</f>
        <v>80765</v>
      </c>
      <c r="F97" s="12">
        <f>'[2]2020 data'!AB43</f>
        <v>9033.3889999999992</v>
      </c>
      <c r="G97" s="4">
        <f t="shared" si="4"/>
        <v>8.9407198118004221</v>
      </c>
    </row>
    <row r="98" spans="1:7" x14ac:dyDescent="0.25">
      <c r="A98" s="15">
        <f t="shared" si="5"/>
        <v>89</v>
      </c>
      <c r="C98" s="1" t="str">
        <f>'[2]2020 data'!B11</f>
        <v>Avista Corporation</v>
      </c>
      <c r="E98" s="5">
        <f>'[2]2020 data'!S11</f>
        <v>105995</v>
      </c>
      <c r="F98" s="12">
        <f>'[2]2020 data'!AB11</f>
        <v>11671.436</v>
      </c>
      <c r="G98" s="4">
        <f t="shared" si="4"/>
        <v>9.0815731671749731</v>
      </c>
    </row>
    <row r="99" spans="1:7" ht="19.5" x14ac:dyDescent="0.35">
      <c r="A99" s="15">
        <f t="shared" si="5"/>
        <v>90</v>
      </c>
      <c r="C99" s="1" t="str">
        <f>'[2]2020 data'!B33</f>
        <v>El Paso Electric Company</v>
      </c>
      <c r="D99" s="6"/>
      <c r="E99" s="5">
        <f>'[2]2020 data'!S33</f>
        <v>108441</v>
      </c>
      <c r="F99" s="12">
        <f>'[2]2020 data'!AB33</f>
        <v>11835.446</v>
      </c>
      <c r="G99" s="4">
        <f t="shared" si="4"/>
        <v>9.1623923593584902</v>
      </c>
    </row>
    <row r="100" spans="1:7" x14ac:dyDescent="0.25">
      <c r="A100" s="15">
        <f t="shared" si="5"/>
        <v>91</v>
      </c>
      <c r="C100" s="1" t="str">
        <f>'[2]2020 data'!B50</f>
        <v>Idaho Power Company</v>
      </c>
      <c r="E100" s="5">
        <f>'[2]2020 data'!S50</f>
        <v>153914</v>
      </c>
      <c r="F100" s="12">
        <f>'[2]2020 data'!AB50</f>
        <v>16715.399000000001</v>
      </c>
      <c r="G100" s="4">
        <f t="shared" si="4"/>
        <v>9.2079166043239518</v>
      </c>
    </row>
    <row r="101" spans="1:7" x14ac:dyDescent="0.25">
      <c r="A101" s="15">
        <f t="shared" si="5"/>
        <v>92</v>
      </c>
      <c r="C101" s="1" t="str">
        <f>'[2]2020 data'!B80</f>
        <v>Otter Tail Power Company</v>
      </c>
      <c r="E101" s="5">
        <f>'[2]2020 data'!S80</f>
        <v>47516</v>
      </c>
      <c r="F101" s="12">
        <f>'[2]2020 data'!AB80</f>
        <v>5019.0640000000003</v>
      </c>
      <c r="G101" s="4">
        <f t="shared" si="4"/>
        <v>9.4671038265302059</v>
      </c>
    </row>
    <row r="102" spans="1:7" x14ac:dyDescent="0.25">
      <c r="A102" s="15">
        <f t="shared" si="5"/>
        <v>93</v>
      </c>
      <c r="C102" s="1" t="str">
        <f>'[2]2020 data'!B41</f>
        <v>Evergy Kansas South, Inc.</v>
      </c>
      <c r="E102" s="5">
        <f>'[2]2020 data'!S41</f>
        <v>105383</v>
      </c>
      <c r="F102" s="12">
        <f>'[2]2020 data'!AB41</f>
        <v>10809.502</v>
      </c>
      <c r="G102" s="4">
        <f t="shared" si="4"/>
        <v>9.7491077757328686</v>
      </c>
    </row>
    <row r="103" spans="1:7" x14ac:dyDescent="0.25">
      <c r="A103" s="15">
        <f t="shared" si="5"/>
        <v>94</v>
      </c>
      <c r="C103" s="1" t="str">
        <f>'[2]2020 data'!B58</f>
        <v>Madison Gas and Electric Company</v>
      </c>
      <c r="E103" s="5">
        <f>'[2]2020 data'!S58</f>
        <v>34943</v>
      </c>
      <c r="F103" s="12">
        <f>'[2]2020 data'!AB58</f>
        <v>3564.7020000000002</v>
      </c>
      <c r="G103" s="4">
        <f t="shared" si="4"/>
        <v>9.802502425167658</v>
      </c>
    </row>
    <row r="104" spans="1:7" x14ac:dyDescent="0.25">
      <c r="A104" s="15">
        <f t="shared" si="5"/>
        <v>95</v>
      </c>
      <c r="C104" s="1" t="str">
        <f>'[2]2020 data'!B102</f>
        <v>Southern Indiana Gas and Electric Company</v>
      </c>
      <c r="E104" s="5">
        <f>'[2]2020 data'!S102</f>
        <v>47884</v>
      </c>
      <c r="F104" s="12">
        <f>'[2]2020 data'!AB102</f>
        <v>4879.9369999999999</v>
      </c>
      <c r="G104" s="4">
        <f t="shared" si="4"/>
        <v>9.8124217587235254</v>
      </c>
    </row>
    <row r="105" spans="1:7" x14ac:dyDescent="0.25">
      <c r="A105" s="15">
        <f t="shared" si="5"/>
        <v>96</v>
      </c>
      <c r="C105" s="1" t="str">
        <f>'[2]2020 data'!B4</f>
        <v>AES Indiana</v>
      </c>
      <c r="E105" s="5">
        <f>'[2]2020 data'!S4</f>
        <v>144474</v>
      </c>
      <c r="F105" s="12">
        <f>'[2]2020 data'!AB4</f>
        <v>14559.25</v>
      </c>
      <c r="G105" s="4">
        <f t="shared" si="4"/>
        <v>9.9231759877740959</v>
      </c>
    </row>
    <row r="106" spans="1:7" x14ac:dyDescent="0.25">
      <c r="A106" s="15">
        <f t="shared" si="5"/>
        <v>97</v>
      </c>
      <c r="C106" s="1" t="str">
        <f>'[2]2020 data'!B32</f>
        <v>Duquesne Light Company</v>
      </c>
      <c r="E106" s="5">
        <f>'[2]2020 data'!S32</f>
        <v>124521</v>
      </c>
      <c r="F106" s="12">
        <f>'[2]2020 data'!AB32</f>
        <v>12159.638999999999</v>
      </c>
      <c r="G106" s="4">
        <f t="shared" ref="G106:G131" si="6">E106/F106</f>
        <v>10.240517831162586</v>
      </c>
    </row>
    <row r="107" spans="1:7" x14ac:dyDescent="0.25">
      <c r="A107" s="15">
        <f t="shared" ref="A107:A131" si="7">1+A106</f>
        <v>98</v>
      </c>
      <c r="C107" s="1" t="str">
        <f>'[2]2020 data'!B10</f>
        <v>Atlantic City Electric Company</v>
      </c>
      <c r="E107" s="5">
        <f>'[2]2020 data'!S10</f>
        <v>95551</v>
      </c>
      <c r="F107" s="12">
        <f>'[2]2020 data'!AB10</f>
        <v>9322.9159999999993</v>
      </c>
      <c r="G107" s="4">
        <f t="shared" si="6"/>
        <v>10.24904654294858</v>
      </c>
    </row>
    <row r="108" spans="1:7" x14ac:dyDescent="0.25">
      <c r="A108" s="15">
        <f t="shared" si="7"/>
        <v>99</v>
      </c>
      <c r="C108" s="1" t="str">
        <f>'[2]2020 data'!B73</f>
        <v>NorthWestern Corporation</v>
      </c>
      <c r="E108" s="5">
        <f>'[2]2020 data'!S73</f>
        <v>91331</v>
      </c>
      <c r="F108" s="12">
        <f>'[2]2020 data'!AB73</f>
        <v>8595.7379999999994</v>
      </c>
      <c r="G108" s="4">
        <f t="shared" si="6"/>
        <v>10.625149347269543</v>
      </c>
    </row>
    <row r="109" spans="1:7" x14ac:dyDescent="0.25">
      <c r="A109" s="15">
        <f t="shared" si="7"/>
        <v>100</v>
      </c>
      <c r="C109" s="1" t="str">
        <f>'[2]2020 data'!B113</f>
        <v>UGI Utilities, Inc.</v>
      </c>
      <c r="E109" s="5">
        <f>'[2]2020 data'!S113</f>
        <v>10525</v>
      </c>
      <c r="F109" s="12">
        <f>'[2]2020 data'!AB113</f>
        <v>976.60900000000004</v>
      </c>
      <c r="G109" s="4">
        <f t="shared" si="6"/>
        <v>10.77708683823311</v>
      </c>
    </row>
    <row r="110" spans="1:7" x14ac:dyDescent="0.25">
      <c r="A110" s="15">
        <f t="shared" si="7"/>
        <v>101</v>
      </c>
      <c r="C110" s="1" t="str">
        <f>'[2]2020 data'!B13</f>
        <v>Black Hills Colorado Electric, Inc.</v>
      </c>
      <c r="E110" s="5">
        <f>'[2]2020 data'!S13</f>
        <v>25401</v>
      </c>
      <c r="F110" s="12">
        <f>'[2]2020 data'!AB13</f>
        <v>2243.0340000000001</v>
      </c>
      <c r="G110" s="4">
        <f t="shared" si="6"/>
        <v>11.324393656092596</v>
      </c>
    </row>
    <row r="111" spans="1:7" x14ac:dyDescent="0.25">
      <c r="A111" s="15">
        <f t="shared" si="7"/>
        <v>102</v>
      </c>
      <c r="C111" s="1" t="str">
        <f>'[2]2020 data'!B14</f>
        <v>Black Hills Power, Inc.</v>
      </c>
      <c r="E111" s="5">
        <f>'[2]2020 data'!S14</f>
        <v>34987</v>
      </c>
      <c r="F111" s="12">
        <f>'[2]2020 data'!AB14</f>
        <v>3077.2420000000002</v>
      </c>
      <c r="G111" s="4">
        <f t="shared" si="6"/>
        <v>11.369596541318492</v>
      </c>
    </row>
    <row r="112" spans="1:7" x14ac:dyDescent="0.25">
      <c r="A112" s="15">
        <f t="shared" si="7"/>
        <v>103</v>
      </c>
      <c r="C112" s="1" t="str">
        <f>'[2]2020 data'!B27</f>
        <v>Duke Energy Florida, LLC</v>
      </c>
      <c r="E112" s="5">
        <f>'[2]2020 data'!S27</f>
        <v>502832</v>
      </c>
      <c r="F112" s="12">
        <f>'[2]2020 data'!AB27</f>
        <v>42249.536</v>
      </c>
      <c r="G112" s="4">
        <f t="shared" si="6"/>
        <v>11.901479817435154</v>
      </c>
    </row>
    <row r="113" spans="1:7" x14ac:dyDescent="0.25">
      <c r="A113" s="15">
        <f t="shared" si="7"/>
        <v>104</v>
      </c>
      <c r="C113" s="1" t="str">
        <f>'[2]2020 data'!B22</f>
        <v>Consolidated Edison Company of New York, Inc.</v>
      </c>
      <c r="E113" s="5">
        <f>'[2]2020 data'!S22</f>
        <v>524878</v>
      </c>
      <c r="F113" s="12">
        <f>'[2]2020 data'!AB22</f>
        <v>42902.313999999998</v>
      </c>
      <c r="G113" s="4">
        <f t="shared" si="6"/>
        <v>12.234258506429281</v>
      </c>
    </row>
    <row r="114" spans="1:7" x14ac:dyDescent="0.25">
      <c r="A114" s="15">
        <f t="shared" si="7"/>
        <v>105</v>
      </c>
      <c r="C114" s="1" t="str">
        <f>'[2]2020 data'!B44</f>
        <v>Fitchburg Gas and Electric Light Company</v>
      </c>
      <c r="E114" s="5">
        <f>'[2]2020 data'!S44</f>
        <v>5785</v>
      </c>
      <c r="F114" s="12">
        <f>'[2]2020 data'!AB44</f>
        <v>463.54300000000001</v>
      </c>
      <c r="G114" s="4">
        <f t="shared" si="6"/>
        <v>12.479964102575165</v>
      </c>
    </row>
    <row r="115" spans="1:7" x14ac:dyDescent="0.25">
      <c r="A115" s="15">
        <f t="shared" si="7"/>
        <v>106</v>
      </c>
      <c r="C115" s="1" t="str">
        <f>'[2]2020 data'!B34</f>
        <v>Empire District Electric Company</v>
      </c>
      <c r="E115" s="5">
        <f>'[2]2020 data'!S34</f>
        <v>59899</v>
      </c>
      <c r="F115" s="12">
        <f>'[2]2020 data'!AB34</f>
        <v>4629.3530000000001</v>
      </c>
      <c r="G115" s="4">
        <f t="shared" si="6"/>
        <v>12.938957128566345</v>
      </c>
    </row>
    <row r="116" spans="1:7" x14ac:dyDescent="0.25">
      <c r="A116" s="15">
        <f t="shared" si="7"/>
        <v>107</v>
      </c>
      <c r="C116" s="1" t="str">
        <f>'[2]2020 data'!B70</f>
        <v>Northern Indiana Public Service Company</v>
      </c>
      <c r="E116" s="5">
        <f>'[2]2020 data'!S70</f>
        <v>203749</v>
      </c>
      <c r="F116" s="12">
        <f>'[2]2020 data'!AB70</f>
        <v>14703.853999999999</v>
      </c>
      <c r="G116" s="4">
        <f t="shared" si="6"/>
        <v>13.856843246675329</v>
      </c>
    </row>
    <row r="117" spans="1:7" ht="19.5" x14ac:dyDescent="0.35">
      <c r="A117" s="15">
        <f t="shared" si="7"/>
        <v>108</v>
      </c>
      <c r="C117" s="1" t="str">
        <f>'[2]2020 data'!B118</f>
        <v>Upper Peninsula Power Company</v>
      </c>
      <c r="D117" s="6"/>
      <c r="E117" s="5">
        <f>'[2]2020 data'!S118</f>
        <v>11474</v>
      </c>
      <c r="F117" s="12">
        <f>'[2]2020 data'!AB118</f>
        <v>824.92600000000004</v>
      </c>
      <c r="G117" s="4">
        <f t="shared" si="6"/>
        <v>13.909126394367494</v>
      </c>
    </row>
    <row r="118" spans="1:7" x14ac:dyDescent="0.25">
      <c r="A118" s="15">
        <f t="shared" si="7"/>
        <v>109</v>
      </c>
      <c r="C118" s="1" t="str">
        <f>'[2]2020 data'!B91</f>
        <v>Public Service Company of New Mexico</v>
      </c>
      <c r="E118" s="5">
        <f>'[2]2020 data'!S91</f>
        <v>161913</v>
      </c>
      <c r="F118" s="12">
        <f>'[2]2020 data'!AB91</f>
        <v>11502.066999999999</v>
      </c>
      <c r="G118" s="4">
        <f t="shared" si="6"/>
        <v>14.07686114156699</v>
      </c>
    </row>
    <row r="119" spans="1:7" x14ac:dyDescent="0.25">
      <c r="A119" s="15">
        <f t="shared" si="7"/>
        <v>110</v>
      </c>
      <c r="C119" s="1" t="str">
        <f>'[2]2020 data'!B96</f>
        <v>Rockland Electric Company</v>
      </c>
      <c r="E119" s="5">
        <f>'[2]2020 data'!S96</f>
        <v>22479</v>
      </c>
      <c r="F119" s="12">
        <f>'[2]2020 data'!AB96</f>
        <v>1493.921</v>
      </c>
      <c r="G119" s="4">
        <f t="shared" si="6"/>
        <v>15.046980395884386</v>
      </c>
    </row>
    <row r="120" spans="1:7" x14ac:dyDescent="0.25">
      <c r="A120" s="15">
        <f t="shared" si="7"/>
        <v>111</v>
      </c>
      <c r="C120" s="1" t="str">
        <f>'[2]2020 data'!B59</f>
        <v>Massachusetts Electric Company</v>
      </c>
      <c r="E120" s="5">
        <f>'[2]2020 data'!S59</f>
        <v>289286</v>
      </c>
      <c r="F120" s="12">
        <f>'[2]2020 data'!AB59</f>
        <v>18933.792000000001</v>
      </c>
      <c r="G120" s="4">
        <f t="shared" si="6"/>
        <v>15.278820006050557</v>
      </c>
    </row>
    <row r="121" spans="1:7" x14ac:dyDescent="0.25">
      <c r="A121" s="15">
        <f t="shared" si="7"/>
        <v>112</v>
      </c>
      <c r="C121" s="1" t="str">
        <f>'[2]2020 data'!B79</f>
        <v>Orange and Rockland Utilities, Inc.</v>
      </c>
      <c r="E121" s="5">
        <f>'[2]2020 data'!S79</f>
        <v>65976</v>
      </c>
      <c r="F121" s="12">
        <f>'[2]2020 data'!AB79</f>
        <v>4033.5479999999998</v>
      </c>
      <c r="G121" s="4">
        <f t="shared" si="6"/>
        <v>16.356815389329693</v>
      </c>
    </row>
    <row r="122" spans="1:7" x14ac:dyDescent="0.25">
      <c r="A122" s="15">
        <f t="shared" si="7"/>
        <v>113</v>
      </c>
      <c r="C122" s="1" t="str">
        <f>'[2]2020 data'!B5</f>
        <v>AES Ohio</v>
      </c>
      <c r="E122" s="5">
        <f>'[2]2020 data'!S5</f>
        <v>73523</v>
      </c>
      <c r="F122" s="12">
        <f>'[2]2020 data'!AB5</f>
        <v>4487.4669999999996</v>
      </c>
      <c r="G122" s="4">
        <f t="shared" si="6"/>
        <v>16.384075916324289</v>
      </c>
    </row>
    <row r="123" spans="1:7" x14ac:dyDescent="0.25">
      <c r="A123" s="15">
        <f t="shared" si="7"/>
        <v>114</v>
      </c>
      <c r="C123" s="1" t="str">
        <f>'[2]2020 data'!B66</f>
        <v>Narragansett Electric Company</v>
      </c>
      <c r="E123" s="5">
        <f>'[2]2020 data'!S66</f>
        <v>136830</v>
      </c>
      <c r="F123" s="12">
        <f>'[2]2020 data'!AB66</f>
        <v>7219.6589999999997</v>
      </c>
      <c r="G123" s="4">
        <f t="shared" si="6"/>
        <v>18.952418666865015</v>
      </c>
    </row>
    <row r="124" spans="1:7" x14ac:dyDescent="0.25">
      <c r="A124" s="15">
        <f t="shared" si="7"/>
        <v>115</v>
      </c>
      <c r="C124" s="1" t="str">
        <f>'[2]2020 data'!B69</f>
        <v>Niagara Mohawk Power Corporation</v>
      </c>
      <c r="E124" s="5">
        <f>'[2]2020 data'!S69</f>
        <v>305839</v>
      </c>
      <c r="F124" s="12">
        <f>'[2]2020 data'!AB69</f>
        <v>14530.896000000001</v>
      </c>
      <c r="G124" s="4">
        <f t="shared" si="6"/>
        <v>21.047497690438359</v>
      </c>
    </row>
    <row r="125" spans="1:7" x14ac:dyDescent="0.25">
      <c r="A125" s="15">
        <f t="shared" si="7"/>
        <v>116</v>
      </c>
      <c r="C125" s="1" t="str">
        <f>'[2]2020 data'!B19</f>
        <v>Chugach Electric Association, Inc.</v>
      </c>
      <c r="E125" s="5">
        <f>'[2]2020 data'!S19</f>
        <v>26976</v>
      </c>
      <c r="F125" s="12">
        <f>'[2]2020 data'!AB19</f>
        <v>1276.867</v>
      </c>
      <c r="G125" s="4">
        <f t="shared" si="6"/>
        <v>21.126710926040065</v>
      </c>
    </row>
    <row r="126" spans="1:7" x14ac:dyDescent="0.25">
      <c r="A126" s="15">
        <f t="shared" si="7"/>
        <v>117</v>
      </c>
      <c r="C126" s="1" t="str">
        <f>'[2]2020 data'!B97</f>
        <v>San Diego Gas &amp; Electric Company</v>
      </c>
      <c r="E126" s="5">
        <f>'[2]2020 data'!S97</f>
        <v>594949</v>
      </c>
      <c r="F126" s="12">
        <f>'[2]2020 data'!AB97</f>
        <v>24743.057000000001</v>
      </c>
      <c r="G126" s="4">
        <f t="shared" si="6"/>
        <v>24.045088688919886</v>
      </c>
    </row>
    <row r="127" spans="1:7" x14ac:dyDescent="0.25">
      <c r="A127" s="15">
        <f t="shared" si="7"/>
        <v>118</v>
      </c>
      <c r="C127" s="1" t="str">
        <f>'[2]2020 data'!B16</f>
        <v>Central Hudson Gas &amp; Electric Corporation</v>
      </c>
      <c r="E127" s="5">
        <f>'[2]2020 data'!S16</f>
        <v>66969</v>
      </c>
      <c r="F127" s="12">
        <f>'[2]2020 data'!AB16</f>
        <v>2639.4360000000001</v>
      </c>
      <c r="G127" s="4">
        <f t="shared" si="6"/>
        <v>25.372465935904486</v>
      </c>
    </row>
    <row r="128" spans="1:7" x14ac:dyDescent="0.25">
      <c r="A128" s="15">
        <f t="shared" si="7"/>
        <v>119</v>
      </c>
      <c r="C128" s="1" t="str">
        <f>'[2]2020 data'!B81</f>
        <v>Pacific Gas and Electric Company</v>
      </c>
      <c r="E128" s="5">
        <f>'[2]2020 data'!S81</f>
        <v>2488545</v>
      </c>
      <c r="F128" s="12">
        <f>'[2]2020 data'!AB81</f>
        <v>97121.15</v>
      </c>
      <c r="G128" s="4">
        <f t="shared" si="6"/>
        <v>25.623100632560469</v>
      </c>
    </row>
    <row r="129" spans="1:7" x14ac:dyDescent="0.25">
      <c r="A129" s="15">
        <f t="shared" si="7"/>
        <v>120</v>
      </c>
      <c r="C129" s="1" t="str">
        <f>'[2]2020 data'!B101</f>
        <v>Southern California Edison Company</v>
      </c>
      <c r="E129" s="5">
        <f>'[2]2020 data'!S101</f>
        <v>3163908</v>
      </c>
      <c r="F129" s="12">
        <f>'[2]2020 data'!AB101</f>
        <v>87692.929000000004</v>
      </c>
      <c r="G129" s="4">
        <f t="shared" si="6"/>
        <v>36.0793970058863</v>
      </c>
    </row>
    <row r="130" spans="1:7" x14ac:dyDescent="0.25">
      <c r="A130" s="15">
        <f t="shared" si="7"/>
        <v>121</v>
      </c>
      <c r="C130" s="1" t="str">
        <f>'[2]2020 data'!B47</f>
        <v>Golden State Water Company</v>
      </c>
      <c r="E130" s="5">
        <f>'[2]2020 data'!S47</f>
        <v>4285</v>
      </c>
      <c r="F130" s="12">
        <f>'[2]2020 data'!AB47</f>
        <v>68.113</v>
      </c>
      <c r="G130" s="4">
        <f t="shared" si="6"/>
        <v>62.910163992189453</v>
      </c>
    </row>
    <row r="131" spans="1:7" x14ac:dyDescent="0.25">
      <c r="A131" s="15">
        <f t="shared" si="7"/>
        <v>122</v>
      </c>
      <c r="C131" s="1" t="str">
        <f>'[2]2020 data'!B17</f>
        <v>Central Maine Power Company</v>
      </c>
      <c r="E131" s="5">
        <f>'[2]2020 data'!S17</f>
        <v>71451</v>
      </c>
      <c r="F131" s="12">
        <f>'[2]2020 data'!AB17</f>
        <v>254.44</v>
      </c>
      <c r="G131" s="4">
        <f t="shared" si="6"/>
        <v>280.81669548813079</v>
      </c>
    </row>
    <row r="132" spans="1:7" x14ac:dyDescent="0.25">
      <c r="E132" s="5"/>
      <c r="G132" s="4"/>
    </row>
    <row r="133" spans="1:7" x14ac:dyDescent="0.25">
      <c r="E133" s="5"/>
      <c r="G133" s="4"/>
    </row>
    <row r="134" spans="1:7" x14ac:dyDescent="0.25">
      <c r="E134" s="5"/>
      <c r="G134" s="4"/>
    </row>
    <row r="135" spans="1:7" x14ac:dyDescent="0.25">
      <c r="C135" s="21" t="s">
        <v>10</v>
      </c>
      <c r="D135" s="21"/>
      <c r="E135" s="9">
        <f>SUM(E10:E131)</f>
        <v>21902459</v>
      </c>
      <c r="F135" s="14">
        <f>SUM(F10:F131)</f>
        <v>3015289.0230000005</v>
      </c>
      <c r="G135" s="10">
        <f>E135/F135</f>
        <v>7.2638008605253352</v>
      </c>
    </row>
    <row r="136" spans="1:7" x14ac:dyDescent="0.25">
      <c r="C136" s="21"/>
      <c r="D136" s="21"/>
      <c r="E136" s="21"/>
      <c r="F136" s="45"/>
      <c r="G136" s="21"/>
    </row>
    <row r="137" spans="1:7" x14ac:dyDescent="0.25">
      <c r="C137" s="21" t="s">
        <v>11</v>
      </c>
      <c r="D137" s="21"/>
      <c r="E137" s="9">
        <f>AVERAGE(E10:E131)</f>
        <v>179528.3524590164</v>
      </c>
      <c r="F137" s="14">
        <f>AVERAGE(F10:F131)</f>
        <v>24715.483795081971</v>
      </c>
      <c r="G137" s="10">
        <f>AVERAGE(G10:G131)</f>
        <v>10.321947458094588</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BRS-19
2022 Rate Case
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25"/>
  <sheetViews>
    <sheetView view="pageLayout" zoomScaleNormal="100" workbookViewId="0">
      <selection activeCell="E144" sqref="E14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20</v>
      </c>
      <c r="B4" s="72"/>
      <c r="C4" s="72"/>
      <c r="D4" s="72"/>
      <c r="E4" s="72"/>
      <c r="F4" s="72"/>
      <c r="G4" s="72"/>
    </row>
    <row r="5" spans="1:7" ht="15.4" x14ac:dyDescent="0.35">
      <c r="A5" s="72" t="s">
        <v>18</v>
      </c>
      <c r="B5" s="73"/>
      <c r="C5" s="73"/>
      <c r="D5" s="73"/>
      <c r="E5" s="73"/>
      <c r="F5" s="73"/>
      <c r="G5" s="73"/>
    </row>
    <row r="6" spans="1:7" ht="15.4" x14ac:dyDescent="0.35">
      <c r="A6" s="72">
        <v>2021</v>
      </c>
      <c r="B6" s="72"/>
      <c r="C6" s="72"/>
      <c r="D6" s="72"/>
      <c r="E6" s="72"/>
      <c r="F6" s="72"/>
      <c r="G6" s="72"/>
    </row>
    <row r="9" spans="1:7" ht="50.25" customHeight="1" thickBot="1" x14ac:dyDescent="0.4">
      <c r="A9" s="3" t="s">
        <v>5</v>
      </c>
      <c r="B9" s="2"/>
      <c r="C9" s="3" t="s">
        <v>6</v>
      </c>
      <c r="D9" s="2"/>
      <c r="E9" s="3" t="s">
        <v>21</v>
      </c>
      <c r="F9" s="11" t="s">
        <v>8</v>
      </c>
      <c r="G9" s="3" t="s">
        <v>9</v>
      </c>
    </row>
    <row r="10" spans="1:7" ht="15.4" x14ac:dyDescent="0.35">
      <c r="A10" s="15">
        <v>1</v>
      </c>
      <c r="C10" s="1" t="str">
        <f>'2021 data'!B62</f>
        <v>Monongahela Power Company</v>
      </c>
      <c r="E10" s="5">
        <f>'2021 data'!S62</f>
        <v>4114</v>
      </c>
      <c r="F10" s="12">
        <f>'2021 data'!AB62</f>
        <v>15196.027</v>
      </c>
      <c r="G10" s="4">
        <f t="shared" ref="G10:G41" si="0">E10/F10</f>
        <v>0.27072865822099423</v>
      </c>
    </row>
    <row r="11" spans="1:7" ht="15.4" x14ac:dyDescent="0.35">
      <c r="A11" s="15">
        <f>1+A10</f>
        <v>2</v>
      </c>
      <c r="C11" s="1" t="str">
        <f>'2021 data'!B108</f>
        <v>West Penn Power Company</v>
      </c>
      <c r="E11" s="5">
        <f>'2021 data'!S108</f>
        <v>5937</v>
      </c>
      <c r="F11" s="12">
        <f>'2021 data'!AB108</f>
        <v>19323.778999999999</v>
      </c>
      <c r="G11" s="4">
        <f t="shared" si="0"/>
        <v>0.30723804075796979</v>
      </c>
    </row>
    <row r="12" spans="1:7" ht="15.4" x14ac:dyDescent="0.35">
      <c r="A12" s="15">
        <f t="shared" ref="A12:A75" si="1">1+A11</f>
        <v>3</v>
      </c>
      <c r="C12" s="1" t="str">
        <f>'2021 data'!B59</f>
        <v>MidAmerican Energy Company</v>
      </c>
      <c r="E12" s="5">
        <f>'2021 data'!S59</f>
        <v>42906</v>
      </c>
      <c r="F12" s="12">
        <f>'2021 data'!AB59</f>
        <v>44085.396000000001</v>
      </c>
      <c r="G12" s="4">
        <f t="shared" si="0"/>
        <v>0.97324746725650368</v>
      </c>
    </row>
    <row r="13" spans="1:7" ht="15.4" x14ac:dyDescent="0.35">
      <c r="A13" s="15">
        <f t="shared" si="1"/>
        <v>4</v>
      </c>
      <c r="C13" s="1" t="str">
        <f>'2021 data'!B87</f>
        <v>Public Service Electric and Gas Company</v>
      </c>
      <c r="E13" s="5">
        <f>'2021 data'!S87</f>
        <v>42600</v>
      </c>
      <c r="F13" s="12">
        <f>'2021 data'!AB87</f>
        <v>40311.983999999997</v>
      </c>
      <c r="G13" s="4">
        <f t="shared" si="0"/>
        <v>1.0567577125452323</v>
      </c>
    </row>
    <row r="14" spans="1:7" ht="15.4" x14ac:dyDescent="0.35">
      <c r="A14" s="15">
        <f t="shared" si="1"/>
        <v>5</v>
      </c>
      <c r="C14" s="1" t="str">
        <f>'2021 data'!B55</f>
        <v>Kingsport Power Company</v>
      </c>
      <c r="E14" s="5">
        <f>'2021 data'!S55</f>
        <v>2228</v>
      </c>
      <c r="F14" s="12">
        <f>'2021 data'!AB55</f>
        <v>1626.549</v>
      </c>
      <c r="G14" s="4">
        <f t="shared" si="0"/>
        <v>1.3697712150079708</v>
      </c>
    </row>
    <row r="15" spans="1:7" ht="15.4" x14ac:dyDescent="0.35">
      <c r="A15" s="15">
        <f t="shared" si="1"/>
        <v>6</v>
      </c>
      <c r="C15" s="1" t="str">
        <f>'2021 data'!B24</f>
        <v>Consumers Energy Company</v>
      </c>
      <c r="E15" s="5">
        <f>'2021 data'!S24</f>
        <v>63193</v>
      </c>
      <c r="F15" s="12">
        <f>'2021 data'!AB24</f>
        <v>37506.404000000002</v>
      </c>
      <c r="G15" s="4">
        <f t="shared" si="0"/>
        <v>1.6848589376896808</v>
      </c>
    </row>
    <row r="16" spans="1:7" ht="15.4" x14ac:dyDescent="0.35">
      <c r="A16" s="15">
        <f t="shared" si="1"/>
        <v>7</v>
      </c>
      <c r="C16" s="1" t="str">
        <f>'2021 data'!B106</f>
        <v>Upper Michigan Energy Resources Corporation</v>
      </c>
      <c r="E16" s="5">
        <f>'2021 data'!S106</f>
        <v>3507</v>
      </c>
      <c r="F16" s="12">
        <f>'2021 data'!AB106</f>
        <v>2026.9469999999999</v>
      </c>
      <c r="G16" s="4">
        <f t="shared" si="0"/>
        <v>1.7301883078343934</v>
      </c>
    </row>
    <row r="17" spans="1:7" ht="15.4" x14ac:dyDescent="0.35">
      <c r="A17" s="15">
        <f t="shared" si="1"/>
        <v>8</v>
      </c>
      <c r="C17" s="1" t="str">
        <f>'2021 data'!B73</f>
        <v>Ohio Power Company</v>
      </c>
      <c r="E17" s="5">
        <f>'2021 data'!S73</f>
        <v>81850</v>
      </c>
      <c r="F17" s="12">
        <f>'2021 data'!AB73</f>
        <v>46537.803</v>
      </c>
      <c r="G17" s="4">
        <f t="shared" si="0"/>
        <v>1.7587852181161194</v>
      </c>
    </row>
    <row r="18" spans="1:7" ht="17.649999999999999" x14ac:dyDescent="0.35">
      <c r="A18" s="15">
        <f t="shared" si="1"/>
        <v>9</v>
      </c>
      <c r="C18" s="1" t="str">
        <f>'2021 data'!B110</f>
        <v>Wheeling Power Company</v>
      </c>
      <c r="D18" s="6"/>
      <c r="E18" s="5">
        <f>'2021 data'!S110</f>
        <v>9484</v>
      </c>
      <c r="F18" s="12">
        <f>'2021 data'!AB110</f>
        <v>5063.4870000000001</v>
      </c>
      <c r="G18" s="4">
        <f t="shared" si="0"/>
        <v>1.8730175469987382</v>
      </c>
    </row>
    <row r="19" spans="1:7" ht="15.4" x14ac:dyDescent="0.35">
      <c r="A19" s="15">
        <f t="shared" si="1"/>
        <v>10</v>
      </c>
      <c r="C19" s="1" t="str">
        <f>'2021 data'!B16</f>
        <v>CenterPoint Energy Houston Electric, LLC</v>
      </c>
      <c r="E19" s="5">
        <f>'2021 data'!S16</f>
        <v>246061</v>
      </c>
      <c r="F19" s="12">
        <f>'2021 data'!AB16</f>
        <v>96898.452999999994</v>
      </c>
      <c r="G19" s="4">
        <f t="shared" si="0"/>
        <v>2.5393697461816034</v>
      </c>
    </row>
    <row r="20" spans="1:7" ht="15.4" x14ac:dyDescent="0.35">
      <c r="A20" s="15">
        <f t="shared" si="1"/>
        <v>11</v>
      </c>
      <c r="C20" s="1" t="str">
        <f>'2021 data'!B86</f>
        <v>Public Service Company of Oklahoma</v>
      </c>
      <c r="E20" s="5">
        <f>'2021 data'!S86</f>
        <v>53075</v>
      </c>
      <c r="F20" s="12">
        <f>'2021 data'!AB86</f>
        <v>19350.597000000002</v>
      </c>
      <c r="G20" s="4">
        <f t="shared" si="0"/>
        <v>2.7428094337347835</v>
      </c>
    </row>
    <row r="21" spans="1:7" ht="15.4" x14ac:dyDescent="0.35">
      <c r="A21" s="15">
        <f t="shared" si="1"/>
        <v>12</v>
      </c>
      <c r="C21" s="1" t="str">
        <f>'2021 data'!B32</f>
        <v>Duke Energy Ohio, Inc.</v>
      </c>
      <c r="E21" s="5">
        <f>'2021 data'!S32</f>
        <v>58902</v>
      </c>
      <c r="F21" s="12">
        <f>'2021 data'!AB32</f>
        <v>20535.588</v>
      </c>
      <c r="G21" s="4">
        <f t="shared" si="0"/>
        <v>2.8682889430777441</v>
      </c>
    </row>
    <row r="22" spans="1:7" ht="15.4" x14ac:dyDescent="0.35">
      <c r="A22" s="15">
        <f t="shared" si="1"/>
        <v>13</v>
      </c>
      <c r="C22" s="1" t="str">
        <f>'2021 data'!B46</f>
        <v>Florida Power &amp; Light Company</v>
      </c>
      <c r="E22" s="5">
        <f>'2021 data'!S46</f>
        <v>361970</v>
      </c>
      <c r="F22" s="12">
        <f>'2021 data'!AB46</f>
        <v>122767.431</v>
      </c>
      <c r="G22" s="4">
        <f t="shared" si="0"/>
        <v>2.9484204161606997</v>
      </c>
    </row>
    <row r="23" spans="1:7" ht="15.4" x14ac:dyDescent="0.35">
      <c r="A23" s="15">
        <f t="shared" si="1"/>
        <v>14</v>
      </c>
      <c r="C23" s="1" t="str">
        <f>'2021 data'!B9</f>
        <v>Appalachian Power Company</v>
      </c>
      <c r="E23" s="5">
        <f>'2021 data'!S9</f>
        <v>105166</v>
      </c>
      <c r="F23" s="12">
        <f>'2021 data'!AB9</f>
        <v>33812.425999999999</v>
      </c>
      <c r="G23" s="4">
        <f t="shared" si="0"/>
        <v>3.1102766775740966</v>
      </c>
    </row>
    <row r="24" spans="1:7" s="6" customFormat="1" ht="17.649999999999999" x14ac:dyDescent="0.35">
      <c r="A24" s="15">
        <f t="shared" si="1"/>
        <v>15</v>
      </c>
      <c r="C24" s="1" t="str">
        <f>'2021 data'!B95</f>
        <v>Southwestern Electric Power Company</v>
      </c>
      <c r="D24" s="1"/>
      <c r="E24" s="5">
        <f>'2021 data'!S95</f>
        <v>76841</v>
      </c>
      <c r="F24" s="12">
        <f>'2021 data'!AB95</f>
        <v>24031.236000000001</v>
      </c>
      <c r="G24" s="4">
        <f t="shared" si="0"/>
        <v>3.1975467262690942</v>
      </c>
    </row>
    <row r="25" spans="1:7" ht="15.4" x14ac:dyDescent="0.35">
      <c r="A25" s="15">
        <f t="shared" si="1"/>
        <v>16</v>
      </c>
      <c r="C25" s="1" t="str">
        <f>'2021 data'!B113</f>
        <v>Wisconsin Public Service Corporation</v>
      </c>
      <c r="E25" s="5">
        <f>'2021 data'!S113</f>
        <v>44576</v>
      </c>
      <c r="F25" s="12">
        <f>'2021 data'!AB113</f>
        <v>13409.11</v>
      </c>
      <c r="G25" s="4">
        <f t="shared" si="0"/>
        <v>3.3243071314949311</v>
      </c>
    </row>
    <row r="26" spans="1:7" s="6" customFormat="1" ht="18" customHeight="1" x14ac:dyDescent="0.35">
      <c r="A26" s="15">
        <f t="shared" si="1"/>
        <v>17</v>
      </c>
      <c r="C26" s="1" t="str">
        <f>'2021 data'!B111</f>
        <v>Wisconsin Electric Power Company</v>
      </c>
      <c r="D26" s="1"/>
      <c r="E26" s="5">
        <f>'2021 data'!S111</f>
        <v>109624</v>
      </c>
      <c r="F26" s="12">
        <f>'2021 data'!AB111</f>
        <v>29969.870999999999</v>
      </c>
      <c r="G26" s="4">
        <f t="shared" si="0"/>
        <v>3.6578068687716407</v>
      </c>
    </row>
    <row r="27" spans="1:7" ht="15.4" x14ac:dyDescent="0.35">
      <c r="A27" s="15">
        <f t="shared" si="1"/>
        <v>18</v>
      </c>
      <c r="C27" s="1" t="str">
        <f>'2021 data'!B96</f>
        <v>Southwestern Public Service Company</v>
      </c>
      <c r="E27" s="5">
        <f>'2021 data'!S96</f>
        <v>106891</v>
      </c>
      <c r="F27" s="12">
        <f>'2021 data'!AB96</f>
        <v>29215.472000000002</v>
      </c>
      <c r="G27" s="4">
        <f t="shared" si="0"/>
        <v>3.6587120687285144</v>
      </c>
    </row>
    <row r="28" spans="1:7" ht="15.4" x14ac:dyDescent="0.35">
      <c r="A28" s="15">
        <f t="shared" si="1"/>
        <v>19</v>
      </c>
      <c r="C28" s="1" t="str">
        <f>'2021 data'!B61</f>
        <v>Mississippi Power Company</v>
      </c>
      <c r="E28" s="5">
        <f>'2021 data'!S61</f>
        <v>65928</v>
      </c>
      <c r="F28" s="12">
        <f>'2021 data'!AB61</f>
        <v>17607.280999999999</v>
      </c>
      <c r="G28" s="4">
        <f t="shared" si="0"/>
        <v>3.7443600746759254</v>
      </c>
    </row>
    <row r="29" spans="1:7" x14ac:dyDescent="0.25">
      <c r="A29" s="15">
        <f t="shared" si="1"/>
        <v>20</v>
      </c>
      <c r="C29" s="1" t="str">
        <f>'2021 data'!B10</f>
        <v>Arizona Public Service Company</v>
      </c>
      <c r="E29" s="5">
        <f>'2021 data'!S10</f>
        <v>124483</v>
      </c>
      <c r="F29" s="12">
        <f>'2021 data'!AB10</f>
        <v>33079.074999999997</v>
      </c>
      <c r="G29" s="4">
        <f t="shared" si="0"/>
        <v>3.763194708437283</v>
      </c>
    </row>
    <row r="30" spans="1:7" ht="19.5" x14ac:dyDescent="0.35">
      <c r="A30" s="15">
        <f t="shared" si="1"/>
        <v>21</v>
      </c>
      <c r="B30" s="6"/>
      <c r="C30" s="1" t="str">
        <f>'2021 data'!B49</f>
        <v>Gulf Power Company</v>
      </c>
      <c r="E30" s="5">
        <f>'2021 data'!S49</f>
        <v>52972</v>
      </c>
      <c r="F30" s="12">
        <f>'2021 data'!AB49</f>
        <v>14017.558000000001</v>
      </c>
      <c r="G30" s="4">
        <f t="shared" si="0"/>
        <v>3.7789749113219289</v>
      </c>
    </row>
    <row r="31" spans="1:7" x14ac:dyDescent="0.25">
      <c r="A31" s="15">
        <f t="shared" si="1"/>
        <v>22</v>
      </c>
      <c r="C31" s="1" t="str">
        <f>'2021 data'!B64</f>
        <v>Nevada Power Company</v>
      </c>
      <c r="E31" s="5">
        <f>'2021 data'!S64</f>
        <v>87099</v>
      </c>
      <c r="F31" s="12">
        <f>'2021 data'!AB64</f>
        <v>22466.784</v>
      </c>
      <c r="G31" s="4">
        <f t="shared" si="0"/>
        <v>3.8767898422845031</v>
      </c>
    </row>
    <row r="32" spans="1:7" x14ac:dyDescent="0.25">
      <c r="A32" s="15">
        <f t="shared" si="1"/>
        <v>23</v>
      </c>
      <c r="C32" s="1" t="str">
        <f>'2021 data'!B53</f>
        <v>Kentucky Power Company</v>
      </c>
      <c r="E32" s="5">
        <f>'2021 data'!S53</f>
        <v>23221</v>
      </c>
      <c r="F32" s="12">
        <f>'2021 data'!AB53</f>
        <v>5980.7640000000001</v>
      </c>
      <c r="G32" s="4">
        <f t="shared" si="0"/>
        <v>3.8826143282028851</v>
      </c>
    </row>
    <row r="33" spans="1:7" x14ac:dyDescent="0.25">
      <c r="A33" s="15">
        <f t="shared" si="1"/>
        <v>24</v>
      </c>
      <c r="C33" s="1" t="str">
        <f>'2021 data'!B75</f>
        <v>Oncor Electric Delivery Company LLC</v>
      </c>
      <c r="E33" s="5">
        <f>'2021 data'!S75</f>
        <v>537004</v>
      </c>
      <c r="F33" s="12">
        <f>'2021 data'!AB75</f>
        <v>135522.38800000001</v>
      </c>
      <c r="G33" s="4">
        <f t="shared" si="0"/>
        <v>3.9624744510847902</v>
      </c>
    </row>
    <row r="34" spans="1:7" x14ac:dyDescent="0.25">
      <c r="A34" s="15">
        <f t="shared" si="1"/>
        <v>25</v>
      </c>
      <c r="C34" s="1" t="str">
        <f>'2021 data'!B89</f>
        <v>Rochester Gas and Electric Co</v>
      </c>
      <c r="E34" s="5">
        <f>'2021 data'!S89</f>
        <v>29432</v>
      </c>
      <c r="F34" s="12">
        <f>'2021 data'!AB89</f>
        <v>7184.4989999999998</v>
      </c>
      <c r="G34" s="4">
        <f t="shared" si="0"/>
        <v>4.0965974106197249</v>
      </c>
    </row>
    <row r="35" spans="1:7" ht="18" customHeight="1" x14ac:dyDescent="0.35">
      <c r="A35" s="15">
        <f t="shared" si="1"/>
        <v>26</v>
      </c>
      <c r="B35" s="6"/>
      <c r="C35" s="1" t="str">
        <f>'2021 data'!B97</f>
        <v>Superior Water, Light and Power Company</v>
      </c>
      <c r="E35" s="5">
        <f>'2021 data'!S97</f>
        <v>3299</v>
      </c>
      <c r="F35" s="12">
        <f>'2021 data'!AB97</f>
        <v>795.13599999999997</v>
      </c>
      <c r="G35" s="4">
        <f t="shared" si="0"/>
        <v>4.1489757726980043</v>
      </c>
    </row>
    <row r="36" spans="1:7" ht="19.5" x14ac:dyDescent="0.35">
      <c r="A36" s="16">
        <f t="shared" si="1"/>
        <v>27</v>
      </c>
      <c r="C36" s="6" t="str">
        <f>'2021 data'!B41</f>
        <v>Entergy Texas, Inc.</v>
      </c>
      <c r="D36" s="6"/>
      <c r="E36" s="7">
        <f>'2021 data'!S41</f>
        <v>91626</v>
      </c>
      <c r="F36" s="13">
        <f>'2021 data'!AB41</f>
        <v>22051.599999999999</v>
      </c>
      <c r="G36" s="8">
        <f t="shared" si="0"/>
        <v>4.15507264778973</v>
      </c>
    </row>
    <row r="37" spans="1:7" ht="19.5" x14ac:dyDescent="0.35">
      <c r="A37" s="15">
        <f t="shared" si="1"/>
        <v>28</v>
      </c>
      <c r="B37" s="6"/>
      <c r="C37" s="1" t="str">
        <f>'2021 data'!B74</f>
        <v>Oklahoma Gas and Electric Company</v>
      </c>
      <c r="E37" s="5">
        <f>'2021 data'!S74</f>
        <v>122311</v>
      </c>
      <c r="F37" s="12">
        <f>'2021 data'!AB74</f>
        <v>29264.982</v>
      </c>
      <c r="G37" s="4">
        <f t="shared" si="0"/>
        <v>4.1794319231086492</v>
      </c>
    </row>
    <row r="38" spans="1:7" x14ac:dyDescent="0.25">
      <c r="A38" s="15">
        <f t="shared" si="1"/>
        <v>29</v>
      </c>
      <c r="C38" s="1" t="str">
        <f>'2021 data'!B60</f>
        <v>Minnesota Power Enterprises, Inc.</v>
      </c>
      <c r="E38" s="5">
        <f>'2021 data'!S60</f>
        <v>66951</v>
      </c>
      <c r="F38" s="12">
        <f>'2021 data'!AB60</f>
        <v>15391.694</v>
      </c>
      <c r="G38" s="4">
        <f t="shared" si="0"/>
        <v>4.3498136072611633</v>
      </c>
    </row>
    <row r="39" spans="1:7" x14ac:dyDescent="0.25">
      <c r="A39" s="15">
        <f t="shared" si="1"/>
        <v>30</v>
      </c>
      <c r="C39" s="1" t="str">
        <f>'2021 data'!B82</f>
        <v>PPL Electric Utilities Corporation</v>
      </c>
      <c r="E39" s="5">
        <f>'2021 data'!S82</f>
        <v>165133</v>
      </c>
      <c r="F39" s="12">
        <f>'2021 data'!AB82</f>
        <v>37945.462</v>
      </c>
      <c r="G39" s="4">
        <f t="shared" si="0"/>
        <v>4.351851085644971</v>
      </c>
    </row>
    <row r="40" spans="1:7" ht="19.5" x14ac:dyDescent="0.35">
      <c r="A40" s="15">
        <f t="shared" si="1"/>
        <v>31</v>
      </c>
      <c r="C40" s="1" t="str">
        <f>'2021 data'!B92</f>
        <v>Sierra Pacific Power Company</v>
      </c>
      <c r="D40" s="6"/>
      <c r="E40" s="5">
        <f>'2021 data'!S92</f>
        <v>45484</v>
      </c>
      <c r="F40" s="12">
        <f>'2021 data'!AB92</f>
        <v>10221.036</v>
      </c>
      <c r="G40" s="4">
        <f t="shared" si="0"/>
        <v>4.4500381370342499</v>
      </c>
    </row>
    <row r="41" spans="1:7" x14ac:dyDescent="0.25">
      <c r="A41" s="15">
        <f t="shared" si="1"/>
        <v>32</v>
      </c>
      <c r="C41" s="1" t="str">
        <f>'2021 data'!B105</f>
        <v>UNS Electric, Inc.</v>
      </c>
      <c r="E41" s="5">
        <f>'2021 data'!S105</f>
        <v>9553</v>
      </c>
      <c r="F41" s="12">
        <f>'2021 data'!AB105</f>
        <v>2144.9940000000001</v>
      </c>
      <c r="G41" s="4">
        <f t="shared" si="0"/>
        <v>4.4536255113067913</v>
      </c>
    </row>
    <row r="42" spans="1:7" x14ac:dyDescent="0.25">
      <c r="A42" s="15">
        <f t="shared" si="1"/>
        <v>33</v>
      </c>
      <c r="C42" s="1" t="str">
        <f>'2021 data'!B6</f>
        <v>Alabama Power Company</v>
      </c>
      <c r="E42" s="5">
        <f>'2021 data'!S6</f>
        <v>294909</v>
      </c>
      <c r="F42" s="12">
        <f>'2021 data'!AB6</f>
        <v>66130.006999999998</v>
      </c>
      <c r="G42" s="4">
        <f t="shared" ref="G42:G73" si="2">E42/F42</f>
        <v>4.4595337786672244</v>
      </c>
    </row>
    <row r="43" spans="1:7" x14ac:dyDescent="0.25">
      <c r="A43" s="15">
        <f t="shared" si="1"/>
        <v>34</v>
      </c>
      <c r="C43" s="1" t="str">
        <f>'2021 data'!B83</f>
        <v>Public Service Company of Colorado</v>
      </c>
      <c r="E43" s="5">
        <f>'2021 data'!S83</f>
        <v>161790</v>
      </c>
      <c r="F43" s="12">
        <f>'2021 data'!AB83</f>
        <v>36048.688000000002</v>
      </c>
      <c r="G43" s="4">
        <f t="shared" si="2"/>
        <v>4.4880967651305363</v>
      </c>
    </row>
    <row r="44" spans="1:7" x14ac:dyDescent="0.25">
      <c r="A44" s="15">
        <f t="shared" si="1"/>
        <v>35</v>
      </c>
      <c r="C44" s="1" t="str">
        <f>'2021 data'!B51</f>
        <v>Indiana Michigan Power Company</v>
      </c>
      <c r="E44" s="5">
        <f>'2021 data'!S51</f>
        <v>112140</v>
      </c>
      <c r="F44" s="12">
        <f>'2021 data'!AB51</f>
        <v>24830.401999999998</v>
      </c>
      <c r="G44" s="4">
        <f t="shared" si="2"/>
        <v>4.5162377959084195</v>
      </c>
    </row>
    <row r="45" spans="1:7" x14ac:dyDescent="0.25">
      <c r="A45" s="15">
        <f t="shared" si="1"/>
        <v>36</v>
      </c>
      <c r="C45" s="1" t="str">
        <f>'2021 data'!B100</f>
        <v>The United Illuminating Company</v>
      </c>
      <c r="E45" s="5">
        <f>'2021 data'!S100</f>
        <v>22708</v>
      </c>
      <c r="F45" s="12">
        <f>'2021 data'!AB100</f>
        <v>4942.8649999999998</v>
      </c>
      <c r="G45" s="4">
        <f t="shared" si="2"/>
        <v>4.5940967434878353</v>
      </c>
    </row>
    <row r="46" spans="1:7" x14ac:dyDescent="0.25">
      <c r="A46" s="15">
        <f t="shared" si="1"/>
        <v>37</v>
      </c>
      <c r="C46" s="1" t="str">
        <f>'2021 data'!B79</f>
        <v>PECO Energy Company</v>
      </c>
      <c r="E46" s="5">
        <f>'2021 data'!S79</f>
        <v>173123</v>
      </c>
      <c r="F46" s="12">
        <f>'2021 data'!AB79</f>
        <v>36431.423999999999</v>
      </c>
      <c r="G46" s="4">
        <f t="shared" si="2"/>
        <v>4.7520239670016746</v>
      </c>
    </row>
    <row r="47" spans="1:7" x14ac:dyDescent="0.25">
      <c r="A47" s="15">
        <f t="shared" si="1"/>
        <v>38</v>
      </c>
      <c r="C47" s="1" t="str">
        <f>'2021 data'!B22</f>
        <v>Commonwealth Edison Company</v>
      </c>
      <c r="E47" s="5">
        <f>'2021 data'!S22</f>
        <v>414223</v>
      </c>
      <c r="F47" s="12">
        <f>'2021 data'!AB22</f>
        <v>86361.475999999995</v>
      </c>
      <c r="G47" s="4">
        <f t="shared" si="2"/>
        <v>4.7963862961304651</v>
      </c>
    </row>
    <row r="48" spans="1:7" x14ac:dyDescent="0.25">
      <c r="A48" s="15">
        <f t="shared" si="1"/>
        <v>39</v>
      </c>
      <c r="C48" s="1" t="str">
        <f>'2021 data'!B28</f>
        <v>Duke Energy Carolinas, LLC</v>
      </c>
      <c r="E48" s="5">
        <f>'2021 data'!S28</f>
        <v>426290</v>
      </c>
      <c r="F48" s="12">
        <f>'2021 data'!AB28</f>
        <v>87796.884000000005</v>
      </c>
      <c r="G48" s="4">
        <f t="shared" si="2"/>
        <v>4.8554114972918629</v>
      </c>
    </row>
    <row r="49" spans="1:7" x14ac:dyDescent="0.25">
      <c r="A49" s="15">
        <f t="shared" si="1"/>
        <v>40</v>
      </c>
      <c r="C49" s="1" t="str">
        <f>'2021 data'!B103</f>
        <v>Union Electric Company</v>
      </c>
      <c r="E49" s="5">
        <f>'2021 data'!S103</f>
        <v>192583</v>
      </c>
      <c r="F49" s="12">
        <f>'2021 data'!AB103</f>
        <v>38546.239000000001</v>
      </c>
      <c r="G49" s="4">
        <f t="shared" si="2"/>
        <v>4.9961553966393453</v>
      </c>
    </row>
    <row r="50" spans="1:7" x14ac:dyDescent="0.25">
      <c r="A50" s="15">
        <f t="shared" si="1"/>
        <v>41</v>
      </c>
      <c r="C50" s="1" t="str">
        <f>'2021 data'!B30</f>
        <v>Duke Energy Indiana, LLC</v>
      </c>
      <c r="E50" s="5">
        <f>'2021 data'!S30</f>
        <v>157563</v>
      </c>
      <c r="F50" s="12">
        <f>'2021 data'!AB30</f>
        <v>31387.768</v>
      </c>
      <c r="G50" s="4">
        <f t="shared" si="2"/>
        <v>5.0198854534670962</v>
      </c>
    </row>
    <row r="51" spans="1:7" ht="19.5" x14ac:dyDescent="0.35">
      <c r="A51" s="15">
        <f t="shared" si="1"/>
        <v>42</v>
      </c>
      <c r="C51" s="1" t="str">
        <f>'2021 data'!B31</f>
        <v>Duke Energy Kentucky, Inc.</v>
      </c>
      <c r="D51" s="6"/>
      <c r="E51" s="5">
        <f>'2021 data'!S31</f>
        <v>22907</v>
      </c>
      <c r="F51" s="12">
        <f>'2021 data'!AB31</f>
        <v>4499.9679999999998</v>
      </c>
      <c r="G51" s="4">
        <f t="shared" si="2"/>
        <v>5.0904806434179086</v>
      </c>
    </row>
    <row r="52" spans="1:7" x14ac:dyDescent="0.25">
      <c r="A52" s="15">
        <f t="shared" si="1"/>
        <v>43</v>
      </c>
      <c r="C52" s="1" t="str">
        <f>'2021 data'!B54</f>
        <v>Kentucky Utilities Company</v>
      </c>
      <c r="E52" s="5">
        <f>'2021 data'!S54</f>
        <v>103770</v>
      </c>
      <c r="F52" s="12">
        <f>'2021 data'!AB54</f>
        <v>19813.830000000002</v>
      </c>
      <c r="G52" s="4">
        <f t="shared" si="2"/>
        <v>5.2372509504724727</v>
      </c>
    </row>
    <row r="53" spans="1:7" x14ac:dyDescent="0.25">
      <c r="A53" s="15">
        <f t="shared" si="1"/>
        <v>44</v>
      </c>
      <c r="C53" s="1" t="str">
        <f>'2021 data'!B38</f>
        <v>Entergy Louisiana, LLC</v>
      </c>
      <c r="E53" s="5">
        <f>'2021 data'!S38</f>
        <v>330272</v>
      </c>
      <c r="F53" s="12">
        <f>'2021 data'!AB38</f>
        <v>62346.89</v>
      </c>
      <c r="G53" s="4">
        <f t="shared" si="2"/>
        <v>5.2973291851445996</v>
      </c>
    </row>
    <row r="54" spans="1:7" x14ac:dyDescent="0.25">
      <c r="A54" s="15">
        <f t="shared" si="1"/>
        <v>45</v>
      </c>
      <c r="C54" s="1" t="str">
        <f>'2021 data'!B33</f>
        <v>Duke Energy Progress, LLC</v>
      </c>
      <c r="E54" s="5">
        <f>'2021 data'!S33</f>
        <v>359421</v>
      </c>
      <c r="F54" s="12">
        <f>'2021 data'!AB33</f>
        <v>66882.263000000006</v>
      </c>
      <c r="G54" s="4">
        <f t="shared" si="2"/>
        <v>5.3739359865858605</v>
      </c>
    </row>
    <row r="55" spans="1:7" x14ac:dyDescent="0.25">
      <c r="A55" s="15">
        <f t="shared" si="1"/>
        <v>46</v>
      </c>
      <c r="C55" s="1" t="str">
        <f>'2021 data'!B69</f>
        <v>Northern States Power Company</v>
      </c>
      <c r="E55" s="5">
        <f>'2021 data'!S69</f>
        <v>263008</v>
      </c>
      <c r="F55" s="12">
        <f>'2021 data'!AB69</f>
        <v>48832.747000000003</v>
      </c>
      <c r="G55" s="4">
        <f t="shared" si="2"/>
        <v>5.3858940190278455</v>
      </c>
    </row>
    <row r="56" spans="1:7" x14ac:dyDescent="0.25">
      <c r="A56" s="15">
        <f t="shared" si="1"/>
        <v>47</v>
      </c>
      <c r="C56" s="1" t="str">
        <f>'2021 data'!B47</f>
        <v>Georgia Power Company</v>
      </c>
      <c r="E56" s="5">
        <f>'2021 data'!S47</f>
        <v>468321</v>
      </c>
      <c r="F56" s="12">
        <f>'2021 data'!AB47</f>
        <v>86119.915999999997</v>
      </c>
      <c r="G56" s="4">
        <f t="shared" si="2"/>
        <v>5.4380104132939469</v>
      </c>
    </row>
    <row r="57" spans="1:7" x14ac:dyDescent="0.25">
      <c r="A57" s="15">
        <f t="shared" si="1"/>
        <v>48</v>
      </c>
      <c r="C57" s="1" t="str">
        <f>'2021 data'!B88</f>
        <v>Puget Sound Energy, Inc.</v>
      </c>
      <c r="E57" s="5">
        <f>'2021 data'!S88</f>
        <v>150921</v>
      </c>
      <c r="F57" s="12">
        <f>'2021 data'!AB88</f>
        <v>27686.562000000002</v>
      </c>
      <c r="G57" s="4">
        <f t="shared" si="2"/>
        <v>5.4510560032697448</v>
      </c>
    </row>
    <row r="58" spans="1:7" x14ac:dyDescent="0.25">
      <c r="A58" s="15">
        <f t="shared" si="1"/>
        <v>49</v>
      </c>
      <c r="C58" s="1" t="str">
        <f>'2021 data'!B109</f>
        <v>Westar Energy (KPL)</v>
      </c>
      <c r="E58" s="5">
        <f>'2021 data'!S109</f>
        <v>100846</v>
      </c>
      <c r="F58" s="12">
        <f>'2021 data'!AB109</f>
        <v>17138.777999999998</v>
      </c>
      <c r="G58" s="4">
        <f t="shared" si="2"/>
        <v>5.8840834509904969</v>
      </c>
    </row>
    <row r="59" spans="1:7" x14ac:dyDescent="0.25">
      <c r="A59" s="15">
        <f t="shared" si="1"/>
        <v>50</v>
      </c>
      <c r="C59" s="1" t="str">
        <f>'2021 data'!B112</f>
        <v>Wisconsin Power and Light Company</v>
      </c>
      <c r="E59" s="5">
        <f>'2021 data'!S112</f>
        <v>94444</v>
      </c>
      <c r="F59" s="12">
        <f>'2021 data'!AB112</f>
        <v>15933.508</v>
      </c>
      <c r="G59" s="4">
        <f t="shared" si="2"/>
        <v>5.9273827207417229</v>
      </c>
    </row>
    <row r="60" spans="1:7" x14ac:dyDescent="0.25">
      <c r="A60" s="15">
        <f t="shared" si="1"/>
        <v>51</v>
      </c>
      <c r="C60" s="1" t="str">
        <f>'2021 data'!B40</f>
        <v>Entergy New Orleans, LLC</v>
      </c>
      <c r="E60" s="5">
        <f>'2021 data'!S40</f>
        <v>46292</v>
      </c>
      <c r="F60" s="12">
        <f>'2021 data'!AB40</f>
        <v>7776.72</v>
      </c>
      <c r="G60" s="4">
        <f t="shared" si="2"/>
        <v>5.9526381302142806</v>
      </c>
    </row>
    <row r="61" spans="1:7" x14ac:dyDescent="0.25">
      <c r="A61" s="15">
        <f t="shared" si="1"/>
        <v>52</v>
      </c>
      <c r="C61" s="1" t="str">
        <f>'2021 data'!B21</f>
        <v>Cleco Power LLC</v>
      </c>
      <c r="E61" s="5">
        <f>'2021 data'!S21</f>
        <v>73849</v>
      </c>
      <c r="F61" s="12">
        <f>'2021 data'!AB21</f>
        <v>11392.179</v>
      </c>
      <c r="G61" s="4">
        <f t="shared" si="2"/>
        <v>6.4824297441253336</v>
      </c>
    </row>
    <row r="62" spans="1:7" x14ac:dyDescent="0.25">
      <c r="A62" s="15">
        <f t="shared" si="1"/>
        <v>53</v>
      </c>
      <c r="C62" s="1" t="str">
        <f>'2021 data'!B39</f>
        <v>Entergy Mississippi, LLC</v>
      </c>
      <c r="E62" s="5">
        <f>'2021 data'!S39</f>
        <v>111160</v>
      </c>
      <c r="F62" s="12">
        <f>'2021 data'!AB39</f>
        <v>17108.504000000001</v>
      </c>
      <c r="G62" s="4">
        <f t="shared" si="2"/>
        <v>6.4973535967843823</v>
      </c>
    </row>
    <row r="63" spans="1:7" x14ac:dyDescent="0.25">
      <c r="A63" s="15">
        <f t="shared" si="1"/>
        <v>54</v>
      </c>
      <c r="C63" s="1" t="str">
        <f>'2021 data'!B52</f>
        <v>Interstate Power and Light Company</v>
      </c>
      <c r="E63" s="5">
        <f>'2021 data'!S52</f>
        <v>113452</v>
      </c>
      <c r="F63" s="12">
        <f>'2021 data'!AB52</f>
        <v>17240.162</v>
      </c>
      <c r="G63" s="4">
        <f t="shared" si="2"/>
        <v>6.5806806223746621</v>
      </c>
    </row>
    <row r="64" spans="1:7" x14ac:dyDescent="0.25">
      <c r="A64" s="15">
        <f t="shared" si="1"/>
        <v>55</v>
      </c>
      <c r="C64" s="1" t="str">
        <f>'2021 data'!B68</f>
        <v>Northern States Power Company</v>
      </c>
      <c r="E64" s="5">
        <f>'2021 data'!S68</f>
        <v>44879</v>
      </c>
      <c r="F64" s="12">
        <f>'2021 data'!AB68</f>
        <v>6788.1310000000003</v>
      </c>
      <c r="G64" s="4">
        <f t="shared" si="2"/>
        <v>6.6113927382957103</v>
      </c>
    </row>
    <row r="65" spans="1:7" x14ac:dyDescent="0.25">
      <c r="A65" s="15">
        <f t="shared" si="1"/>
        <v>56</v>
      </c>
      <c r="C65" s="1" t="str">
        <f>'2021 data'!B98</f>
        <v>Tampa Electric Company</v>
      </c>
      <c r="E65" s="5">
        <f>'2021 data'!S98</f>
        <v>135015</v>
      </c>
      <c r="F65" s="12">
        <f>'2021 data'!AB98</f>
        <v>20206.213</v>
      </c>
      <c r="G65" s="4">
        <f t="shared" si="2"/>
        <v>6.6818557242764891</v>
      </c>
    </row>
    <row r="66" spans="1:7" x14ac:dyDescent="0.25">
      <c r="A66" s="15">
        <f t="shared" si="1"/>
        <v>57</v>
      </c>
      <c r="C66" s="1" t="str">
        <f>'2021 data'!B43</f>
        <v>Evergy Metro, Inc.</v>
      </c>
      <c r="E66" s="5">
        <f>'2021 data'!S43</f>
        <v>134302</v>
      </c>
      <c r="F66" s="12">
        <f>'2021 data'!AB43</f>
        <v>20064.978999999999</v>
      </c>
      <c r="G66" s="4">
        <f t="shared" si="2"/>
        <v>6.6933536287279445</v>
      </c>
    </row>
    <row r="67" spans="1:7" x14ac:dyDescent="0.25">
      <c r="A67" s="15">
        <f t="shared" si="1"/>
        <v>58</v>
      </c>
      <c r="C67" s="1" t="str">
        <f>'2021 data'!B81</f>
        <v>Potomac Electric Power Company</v>
      </c>
      <c r="E67" s="5">
        <f>'2021 data'!S81</f>
        <v>158351</v>
      </c>
      <c r="F67" s="12">
        <f>'2021 data'!AB81</f>
        <v>23449.486000000001</v>
      </c>
      <c r="G67" s="4">
        <f t="shared" si="2"/>
        <v>6.7528559048159948</v>
      </c>
    </row>
    <row r="68" spans="1:7" x14ac:dyDescent="0.25">
      <c r="A68" s="15">
        <f t="shared" si="1"/>
        <v>59</v>
      </c>
      <c r="C68" s="1" t="str">
        <f>'2021 data'!B13</f>
        <v>Baltimore Gas and Electric Company</v>
      </c>
      <c r="E68" s="5">
        <f>'2021 data'!S13</f>
        <v>197122</v>
      </c>
      <c r="F68" s="12">
        <f>'2021 data'!AB13</f>
        <v>29090.942999999999</v>
      </c>
      <c r="G68" s="4">
        <f t="shared" si="2"/>
        <v>6.7760608516540701</v>
      </c>
    </row>
    <row r="69" spans="1:7" x14ac:dyDescent="0.25">
      <c r="A69" s="15">
        <f t="shared" si="1"/>
        <v>60</v>
      </c>
      <c r="C69" s="1" t="str">
        <f>'2021 data'!B94</f>
        <v>Southern Indiana Gas and Electric Company</v>
      </c>
      <c r="E69" s="5">
        <f>'2021 data'!S94</f>
        <v>42094</v>
      </c>
      <c r="F69" s="12">
        <f>'2021 data'!AB94</f>
        <v>6102.0209999999997</v>
      </c>
      <c r="G69" s="4">
        <f t="shared" si="2"/>
        <v>6.8983702284865949</v>
      </c>
    </row>
    <row r="70" spans="1:7" x14ac:dyDescent="0.25">
      <c r="A70" s="15">
        <f t="shared" si="1"/>
        <v>61</v>
      </c>
      <c r="C70" s="1" t="str">
        <f>'2021 data'!B37</f>
        <v>Entergy Arkansas, LLC</v>
      </c>
      <c r="E70" s="5">
        <f>'2021 data'!S37</f>
        <v>211904</v>
      </c>
      <c r="F70" s="12">
        <f>'2021 data'!AB37</f>
        <v>30685.671999999999</v>
      </c>
      <c r="G70" s="4">
        <f t="shared" si="2"/>
        <v>6.9056333522694242</v>
      </c>
    </row>
    <row r="71" spans="1:7" x14ac:dyDescent="0.25">
      <c r="A71" s="15">
        <f t="shared" si="1"/>
        <v>62</v>
      </c>
      <c r="C71" s="1" t="str">
        <f>'2021 data'!B72</f>
        <v>NSTAR Electric Company</v>
      </c>
      <c r="E71" s="5">
        <f>'2021 data'!S72</f>
        <v>177106</v>
      </c>
      <c r="F71" s="12">
        <f>'2021 data'!AB72</f>
        <v>24227.881000000001</v>
      </c>
      <c r="G71" s="4">
        <f t="shared" si="2"/>
        <v>7.3100078376643829</v>
      </c>
    </row>
    <row r="72" spans="1:7" x14ac:dyDescent="0.25">
      <c r="A72" s="15">
        <f t="shared" si="1"/>
        <v>63</v>
      </c>
      <c r="C72" s="1" t="str">
        <f>'2021 data'!B99</f>
        <v>The Connecticut Light and Power Company</v>
      </c>
      <c r="E72" s="5">
        <f>'2021 data'!S99</f>
        <v>218117</v>
      </c>
      <c r="F72" s="12">
        <f>'2021 data'!AB99</f>
        <v>28270.638999999999</v>
      </c>
      <c r="G72" s="4">
        <f t="shared" si="2"/>
        <v>7.7153190630038466</v>
      </c>
    </row>
    <row r="73" spans="1:7" x14ac:dyDescent="0.25">
      <c r="A73" s="15">
        <f t="shared" si="1"/>
        <v>64</v>
      </c>
      <c r="C73" s="1" t="str">
        <f>'2021 data'!B25</f>
        <v>Delmarva Power &amp; Light Company</v>
      </c>
      <c r="E73" s="5">
        <f>'2021 data'!S25</f>
        <v>96157</v>
      </c>
      <c r="F73" s="12">
        <f>'2021 data'!AB25</f>
        <v>12316.055</v>
      </c>
      <c r="G73" s="4">
        <f t="shared" si="2"/>
        <v>7.8074513308035725</v>
      </c>
    </row>
    <row r="74" spans="1:7" x14ac:dyDescent="0.25">
      <c r="A74" s="15">
        <f t="shared" si="1"/>
        <v>65</v>
      </c>
      <c r="C74" s="1" t="str">
        <f>'2021 data'!B19</f>
        <v>Cheyenne Light, Fuel and Power Company</v>
      </c>
      <c r="E74" s="5">
        <f>'2021 data'!S19</f>
        <v>14885</v>
      </c>
      <c r="F74" s="12">
        <f>'2021 data'!AB19</f>
        <v>1873.057</v>
      </c>
      <c r="G74" s="4">
        <f t="shared" ref="G74:G105" si="3">E74/F74</f>
        <v>7.9469017760804928</v>
      </c>
    </row>
    <row r="75" spans="1:7" x14ac:dyDescent="0.25">
      <c r="A75" s="15">
        <f t="shared" si="1"/>
        <v>66</v>
      </c>
      <c r="C75" s="1" t="str">
        <f>'2021 data'!B65</f>
        <v>New York State Electric &amp; Gas Corporation</v>
      </c>
      <c r="E75" s="5">
        <f>'2021 data'!S65</f>
        <v>132294</v>
      </c>
      <c r="F75" s="12">
        <f>'2021 data'!AB65</f>
        <v>16343.021000000001</v>
      </c>
      <c r="G75" s="4">
        <f t="shared" si="3"/>
        <v>8.0948314268212709</v>
      </c>
    </row>
    <row r="76" spans="1:7" x14ac:dyDescent="0.25">
      <c r="A76" s="15">
        <f t="shared" ref="A76:A119" si="4">1+A75</f>
        <v>67</v>
      </c>
      <c r="C76" s="1" t="str">
        <f>'2021 data'!B101</f>
        <v>Tucson Electric Power Company</v>
      </c>
      <c r="E76" s="5">
        <f>'2021 data'!S101</f>
        <v>125479</v>
      </c>
      <c r="F76" s="12">
        <f>'2021 data'!AB101</f>
        <v>15451.916999999999</v>
      </c>
      <c r="G76" s="4">
        <f t="shared" si="3"/>
        <v>8.1206105365437828</v>
      </c>
    </row>
    <row r="77" spans="1:7" x14ac:dyDescent="0.25">
      <c r="A77" s="15">
        <f t="shared" si="4"/>
        <v>68</v>
      </c>
      <c r="C77" s="1" t="str">
        <f>'2021 data'!B26</f>
        <v>Dominion Energy South Carolina, Inc.</v>
      </c>
      <c r="E77" s="5">
        <f>'2021 data'!S26</f>
        <v>188917</v>
      </c>
      <c r="F77" s="12">
        <f>'2021 data'!AB26</f>
        <v>22454.342000000001</v>
      </c>
      <c r="G77" s="4">
        <f t="shared" si="3"/>
        <v>8.4133839236972516</v>
      </c>
    </row>
    <row r="78" spans="1:7" x14ac:dyDescent="0.25">
      <c r="A78" s="15">
        <f t="shared" si="4"/>
        <v>69</v>
      </c>
      <c r="C78" s="1" t="str">
        <f>'2021 data'!B27</f>
        <v>DTE Electric Company</v>
      </c>
      <c r="E78" s="5">
        <f>'2021 data'!S27</f>
        <v>390790</v>
      </c>
      <c r="F78" s="12">
        <f>'2021 data'!AB27</f>
        <v>45745.266000000003</v>
      </c>
      <c r="G78" s="4">
        <f t="shared" si="3"/>
        <v>8.5427418872151701</v>
      </c>
    </row>
    <row r="79" spans="1:7" x14ac:dyDescent="0.25">
      <c r="A79" s="15">
        <f t="shared" si="4"/>
        <v>70</v>
      </c>
      <c r="C79" s="1" t="str">
        <f>'2021 data'!B42</f>
        <v>Evergy Kansas South, Inc.</v>
      </c>
      <c r="E79" s="5">
        <f>'2021 data'!S42</f>
        <v>99201</v>
      </c>
      <c r="F79" s="12">
        <f>'2021 data'!AB42</f>
        <v>11485.963</v>
      </c>
      <c r="G79" s="4">
        <f t="shared" si="3"/>
        <v>8.6367159636505875</v>
      </c>
    </row>
    <row r="80" spans="1:7" x14ac:dyDescent="0.25">
      <c r="A80" s="15">
        <f t="shared" si="4"/>
        <v>71</v>
      </c>
      <c r="C80" s="1" t="str">
        <f>'2021 data'!B58</f>
        <v>MDU Resources Group, Inc.</v>
      </c>
      <c r="E80" s="5">
        <f>'2021 data'!S58</f>
        <v>30130</v>
      </c>
      <c r="F80" s="12">
        <f>'2021 data'!AB58</f>
        <v>3347.4969999999998</v>
      </c>
      <c r="G80" s="4">
        <f t="shared" si="3"/>
        <v>9.0007548923867606</v>
      </c>
    </row>
    <row r="81" spans="1:7" x14ac:dyDescent="0.25">
      <c r="A81" s="15">
        <f t="shared" si="4"/>
        <v>72</v>
      </c>
      <c r="C81" s="1" t="str">
        <f>'2021 data'!B71</f>
        <v>Northwestern Wisconsin Electric Company</v>
      </c>
      <c r="E81" s="5">
        <f>'2021 data'!S71</f>
        <v>1660</v>
      </c>
      <c r="F81" s="12">
        <f>'2021 data'!AB71</f>
        <v>182.69900000000001</v>
      </c>
      <c r="G81" s="4">
        <f t="shared" si="3"/>
        <v>9.0859829555717315</v>
      </c>
    </row>
    <row r="82" spans="1:7" x14ac:dyDescent="0.25">
      <c r="A82" s="15">
        <f t="shared" si="4"/>
        <v>73</v>
      </c>
      <c r="C82" s="1" t="str">
        <f>'2021 data'!B11</f>
        <v>Atlantic City Electric Company</v>
      </c>
      <c r="E82" s="5">
        <f>'2021 data'!S11</f>
        <v>91434</v>
      </c>
      <c r="F82" s="12">
        <f>'2021 data'!AB11</f>
        <v>10052.105</v>
      </c>
      <c r="G82" s="4">
        <f t="shared" si="3"/>
        <v>9.096005264568964</v>
      </c>
    </row>
    <row r="83" spans="1:7" x14ac:dyDescent="0.25">
      <c r="A83" s="15">
        <f t="shared" si="4"/>
        <v>74</v>
      </c>
      <c r="C83" s="1" t="str">
        <f>'2021 data'!B29</f>
        <v>Duke Energy Florida, LLC</v>
      </c>
      <c r="E83" s="5">
        <f>'2021 data'!S29</f>
        <v>409717</v>
      </c>
      <c r="F83" s="12">
        <f>'2021 data'!AB29</f>
        <v>43384.228999999999</v>
      </c>
      <c r="G83" s="4">
        <f t="shared" si="3"/>
        <v>9.4439156680645411</v>
      </c>
    </row>
    <row r="84" spans="1:7" x14ac:dyDescent="0.25">
      <c r="A84" s="15">
        <f t="shared" si="4"/>
        <v>75</v>
      </c>
      <c r="C84" s="1" t="str">
        <f>'2021 data'!B102</f>
        <v>UGI Utilities, Inc.</v>
      </c>
      <c r="E84" s="5">
        <f>'2021 data'!S102</f>
        <v>9480</v>
      </c>
      <c r="F84" s="12">
        <f>'2021 data'!AB102</f>
        <v>995.74699999999996</v>
      </c>
      <c r="G84" s="4">
        <f t="shared" si="3"/>
        <v>9.5204906467205035</v>
      </c>
    </row>
    <row r="85" spans="1:7" x14ac:dyDescent="0.25">
      <c r="A85" s="15">
        <f t="shared" si="4"/>
        <v>76</v>
      </c>
      <c r="C85" s="1" t="str">
        <f>'2021 data'!B44</f>
        <v>Evergy Missouri West, Inc.</v>
      </c>
      <c r="E85" s="5">
        <f>'2021 data'!S44</f>
        <v>80956</v>
      </c>
      <c r="F85" s="12">
        <f>'2021 data'!AB44</f>
        <v>8492.6820000000007</v>
      </c>
      <c r="G85" s="4">
        <f t="shared" si="3"/>
        <v>9.5324421660907586</v>
      </c>
    </row>
    <row r="86" spans="1:7" x14ac:dyDescent="0.25">
      <c r="A86" s="15">
        <f t="shared" si="4"/>
        <v>77</v>
      </c>
      <c r="C86" s="1" t="str">
        <f>'2021 data'!B84</f>
        <v>Public Service Company of New Hampshire</v>
      </c>
      <c r="E86" s="5">
        <f>'2021 data'!S84</f>
        <v>81563</v>
      </c>
      <c r="F86" s="12">
        <f>'2021 data'!AB84</f>
        <v>8520.0589999999993</v>
      </c>
      <c r="G86" s="4">
        <f t="shared" si="3"/>
        <v>9.5730557734400676</v>
      </c>
    </row>
    <row r="87" spans="1:7" x14ac:dyDescent="0.25">
      <c r="A87" s="15">
        <f t="shared" si="4"/>
        <v>78</v>
      </c>
      <c r="C87" s="1" t="str">
        <f>'2021 data'!B77</f>
        <v>Otter Tail Power Company</v>
      </c>
      <c r="E87" s="5">
        <f>'2021 data'!S77</f>
        <v>50638</v>
      </c>
      <c r="F87" s="12">
        <f>'2021 data'!AB77</f>
        <v>5250.0020000000004</v>
      </c>
      <c r="G87" s="4">
        <f t="shared" si="3"/>
        <v>9.6453296589220336</v>
      </c>
    </row>
    <row r="88" spans="1:7" x14ac:dyDescent="0.25">
      <c r="A88" s="15">
        <f t="shared" si="4"/>
        <v>79</v>
      </c>
      <c r="C88" s="1" t="str">
        <f>'2021 data'!B48</f>
        <v>Green Mountain Power Corporation</v>
      </c>
      <c r="E88" s="5">
        <f>'2021 data'!S48</f>
        <v>43856</v>
      </c>
      <c r="F88" s="12">
        <f>'2021 data'!AB48</f>
        <v>4539.71</v>
      </c>
      <c r="G88" s="4">
        <f t="shared" si="3"/>
        <v>9.660528976520526</v>
      </c>
    </row>
    <row r="89" spans="1:7" ht="19.5" x14ac:dyDescent="0.35">
      <c r="A89" s="15">
        <f t="shared" si="4"/>
        <v>80</v>
      </c>
      <c r="C89" s="1" t="str">
        <f>'2021 data'!B50</f>
        <v>Idaho Power Company</v>
      </c>
      <c r="D89" s="6"/>
      <c r="E89" s="5">
        <f>'2021 data'!S50</f>
        <v>162042</v>
      </c>
      <c r="F89" s="12">
        <f>'2021 data'!AB50</f>
        <v>16744.887999999999</v>
      </c>
      <c r="G89" s="4">
        <f t="shared" si="3"/>
        <v>9.6771026476856701</v>
      </c>
    </row>
    <row r="90" spans="1:7" x14ac:dyDescent="0.25">
      <c r="A90" s="15">
        <f t="shared" si="4"/>
        <v>81</v>
      </c>
      <c r="C90" s="1" t="str">
        <f>'2021 data'!B4</f>
        <v>AES Indiana</v>
      </c>
      <c r="E90" s="5">
        <f>'2021 data'!S4</f>
        <v>134376</v>
      </c>
      <c r="F90" s="12">
        <f>'2021 data'!AB4</f>
        <v>13878.879000000001</v>
      </c>
      <c r="G90" s="4">
        <f t="shared" si="3"/>
        <v>9.6820499695976885</v>
      </c>
    </row>
    <row r="91" spans="1:7" x14ac:dyDescent="0.25">
      <c r="A91" s="15">
        <f t="shared" si="4"/>
        <v>82</v>
      </c>
      <c r="C91" s="1" t="str">
        <f>'2021 data'!B12</f>
        <v>Avista Corporation</v>
      </c>
      <c r="E91" s="5">
        <f>'2021 data'!S12</f>
        <v>113825</v>
      </c>
      <c r="F91" s="12">
        <f>'2021 data'!AB12</f>
        <v>11754.136</v>
      </c>
      <c r="G91" s="4">
        <f t="shared" si="3"/>
        <v>9.6838253360349071</v>
      </c>
    </row>
    <row r="92" spans="1:7" x14ac:dyDescent="0.25">
      <c r="A92" s="15">
        <f t="shared" si="4"/>
        <v>83</v>
      </c>
      <c r="C92" s="1" t="str">
        <f>'2021 data'!B35</f>
        <v>El Paso Electric Company</v>
      </c>
      <c r="E92" s="5">
        <f>'2021 data'!S35</f>
        <v>110714</v>
      </c>
      <c r="F92" s="12">
        <f>'2021 data'!AB35</f>
        <v>11401.603999999999</v>
      </c>
      <c r="G92" s="4">
        <f t="shared" si="3"/>
        <v>9.7103881173210365</v>
      </c>
    </row>
    <row r="93" spans="1:7" x14ac:dyDescent="0.25">
      <c r="A93" s="15">
        <f t="shared" si="4"/>
        <v>84</v>
      </c>
      <c r="C93" s="1" t="str">
        <f>'2021 data'!B80</f>
        <v>Portland General Electric Company</v>
      </c>
      <c r="E93" s="5">
        <f>'2021 data'!S80</f>
        <v>242115</v>
      </c>
      <c r="F93" s="12">
        <f>'2021 data'!AB80</f>
        <v>24780.03</v>
      </c>
      <c r="G93" s="4">
        <f t="shared" si="3"/>
        <v>9.7705692850250792</v>
      </c>
    </row>
    <row r="94" spans="1:7" x14ac:dyDescent="0.25">
      <c r="A94" s="15">
        <f t="shared" si="4"/>
        <v>85</v>
      </c>
      <c r="C94" s="1" t="str">
        <f>'2021 data'!B34</f>
        <v>Duquesne Light Company</v>
      </c>
      <c r="E94" s="5">
        <f>'2021 data'!S34</f>
        <v>128748</v>
      </c>
      <c r="F94" s="12">
        <f>'2021 data'!AB34</f>
        <v>12581.275</v>
      </c>
      <c r="G94" s="4">
        <f t="shared" si="3"/>
        <v>10.233303063481245</v>
      </c>
    </row>
    <row r="95" spans="1:7" x14ac:dyDescent="0.25">
      <c r="A95" s="15">
        <f t="shared" si="4"/>
        <v>86</v>
      </c>
      <c r="C95" s="1" t="str">
        <f>'2021 data'!B14</f>
        <v>Black Hills Colorado Electric, Inc.</v>
      </c>
      <c r="E95" s="5">
        <f>'2021 data'!S14</f>
        <v>26590</v>
      </c>
      <c r="F95" s="12">
        <f>'2021 data'!AB14</f>
        <v>2574.0169999999998</v>
      </c>
      <c r="G95" s="4">
        <f t="shared" si="3"/>
        <v>10.330157104634507</v>
      </c>
    </row>
    <row r="96" spans="1:7" x14ac:dyDescent="0.25">
      <c r="A96" s="15">
        <f t="shared" si="4"/>
        <v>87</v>
      </c>
      <c r="C96" s="1" t="str">
        <f>'2021 data'!B56</f>
        <v>Madison Gas and Electric Company</v>
      </c>
      <c r="E96" s="5">
        <f>'2021 data'!S56</f>
        <v>37871</v>
      </c>
      <c r="F96" s="12">
        <f>'2021 data'!AB56</f>
        <v>3645.384</v>
      </c>
      <c r="G96" s="4">
        <f t="shared" si="3"/>
        <v>10.388754655202305</v>
      </c>
    </row>
    <row r="97" spans="1:7" x14ac:dyDescent="0.25">
      <c r="A97" s="15">
        <f t="shared" si="4"/>
        <v>88</v>
      </c>
      <c r="C97" s="1" t="str">
        <f>'2021 data'!B15</f>
        <v>Black Hills Power, Inc.</v>
      </c>
      <c r="E97" s="5">
        <f>'2021 data'!S15</f>
        <v>33829</v>
      </c>
      <c r="F97" s="12">
        <f>'2021 data'!AB15</f>
        <v>3157.8229999999999</v>
      </c>
      <c r="G97" s="4">
        <f t="shared" si="3"/>
        <v>10.712760024865233</v>
      </c>
    </row>
    <row r="98" spans="1:7" x14ac:dyDescent="0.25">
      <c r="A98" s="15">
        <f t="shared" si="4"/>
        <v>89</v>
      </c>
      <c r="C98" s="1" t="str">
        <f>'2021 data'!B36</f>
        <v>Empire District Electric Company</v>
      </c>
      <c r="E98" s="5">
        <f>'2021 data'!S36</f>
        <v>65736</v>
      </c>
      <c r="F98" s="12">
        <f>'2021 data'!AB36</f>
        <v>5718.87</v>
      </c>
      <c r="G98" s="4">
        <f t="shared" si="3"/>
        <v>11.494578474418898</v>
      </c>
    </row>
    <row r="99" spans="1:7" x14ac:dyDescent="0.25">
      <c r="A99" s="15">
        <f t="shared" si="4"/>
        <v>90</v>
      </c>
      <c r="C99" s="1" t="str">
        <f>'2021 data'!B67</f>
        <v>Northern Indiana Public Service Company</v>
      </c>
      <c r="E99" s="5">
        <f>'2021 data'!S67</f>
        <v>185267</v>
      </c>
      <c r="F99" s="12">
        <f>'2021 data'!AB67</f>
        <v>15731.66</v>
      </c>
      <c r="G99" s="4">
        <f t="shared" si="3"/>
        <v>11.776697436888416</v>
      </c>
    </row>
    <row r="100" spans="1:7" x14ac:dyDescent="0.25">
      <c r="A100" s="15">
        <f t="shared" si="4"/>
        <v>91</v>
      </c>
      <c r="C100" s="1" t="str">
        <f>'2021 data'!B85</f>
        <v>Public Service Company of New Mexico</v>
      </c>
      <c r="E100" s="5">
        <f>'2021 data'!S85</f>
        <v>173891</v>
      </c>
      <c r="F100" s="12">
        <f>'2021 data'!AB85</f>
        <v>14610.911</v>
      </c>
      <c r="G100" s="4">
        <f t="shared" si="3"/>
        <v>11.901448171164686</v>
      </c>
    </row>
    <row r="101" spans="1:7" x14ac:dyDescent="0.25">
      <c r="A101" s="15">
        <f t="shared" si="4"/>
        <v>92</v>
      </c>
      <c r="C101" s="1" t="str">
        <f>'2021 data'!B70</f>
        <v>NorthWestern Corporation</v>
      </c>
      <c r="E101" s="5">
        <f>'2021 data'!S70</f>
        <v>108446</v>
      </c>
      <c r="F101" s="12">
        <f>'2021 data'!AB70</f>
        <v>8834.348</v>
      </c>
      <c r="G101" s="4">
        <f t="shared" si="3"/>
        <v>12.275495599675267</v>
      </c>
    </row>
    <row r="102" spans="1:7" x14ac:dyDescent="0.25">
      <c r="A102" s="15">
        <f t="shared" si="4"/>
        <v>93</v>
      </c>
      <c r="C102" s="1" t="str">
        <f>'2021 data'!B23</f>
        <v>Consolidated Edison Company of New York, Inc.</v>
      </c>
      <c r="E102" s="5">
        <f>'2021 data'!S23</f>
        <v>556760</v>
      </c>
      <c r="F102" s="12">
        <f>'2021 data'!AB23</f>
        <v>43398.69</v>
      </c>
      <c r="G102" s="4">
        <f t="shared" si="3"/>
        <v>12.828958662116298</v>
      </c>
    </row>
    <row r="103" spans="1:7" x14ac:dyDescent="0.25">
      <c r="A103" s="15">
        <f t="shared" si="4"/>
        <v>94</v>
      </c>
      <c r="C103" s="1" t="str">
        <f>'2021 data'!B7</f>
        <v>Alaska Electric Light and Power Company</v>
      </c>
      <c r="E103" s="5">
        <f>'2021 data'!S7</f>
        <v>5235</v>
      </c>
      <c r="F103" s="12">
        <f>'2021 data'!AB7</f>
        <v>404.334</v>
      </c>
      <c r="G103" s="4">
        <f t="shared" si="3"/>
        <v>12.9472169048361</v>
      </c>
    </row>
    <row r="104" spans="1:7" x14ac:dyDescent="0.25">
      <c r="A104" s="15">
        <f t="shared" si="4"/>
        <v>95</v>
      </c>
      <c r="C104" s="1" t="str">
        <f>'2021 data'!B104</f>
        <v>Unitil Energy Systems, Inc.</v>
      </c>
      <c r="E104" s="5">
        <f>'2021 data'!S104</f>
        <v>10527</v>
      </c>
      <c r="F104" s="12">
        <f>'2021 data'!AB104</f>
        <v>799.84799999999996</v>
      </c>
      <c r="G104" s="4">
        <f t="shared" si="3"/>
        <v>13.16125063762115</v>
      </c>
    </row>
    <row r="105" spans="1:7" ht="19.5" x14ac:dyDescent="0.35">
      <c r="A105" s="15">
        <f t="shared" si="4"/>
        <v>96</v>
      </c>
      <c r="C105" s="1" t="str">
        <f>'2021 data'!B90</f>
        <v>Rockland Electric Company</v>
      </c>
      <c r="D105" s="6"/>
      <c r="E105" s="5">
        <f>'2021 data'!S90</f>
        <v>20982</v>
      </c>
      <c r="F105" s="12">
        <f>'2021 data'!AB90</f>
        <v>1495.5889999999999</v>
      </c>
      <c r="G105" s="4">
        <f t="shared" si="3"/>
        <v>14.029255363605911</v>
      </c>
    </row>
    <row r="106" spans="1:7" x14ac:dyDescent="0.25">
      <c r="A106" s="15">
        <f t="shared" si="4"/>
        <v>97</v>
      </c>
      <c r="C106" s="1" t="str">
        <f>'2021 data'!B107</f>
        <v>Upper Peninsula Power Company</v>
      </c>
      <c r="E106" s="5">
        <f>'2021 data'!S107</f>
        <v>10895</v>
      </c>
      <c r="F106" s="12">
        <f>'2021 data'!AB107</f>
        <v>765.125</v>
      </c>
      <c r="G106" s="4">
        <f t="shared" ref="G106:G119" si="5">E106/F106</f>
        <v>14.239503349125959</v>
      </c>
    </row>
    <row r="107" spans="1:7" x14ac:dyDescent="0.25">
      <c r="A107" s="15">
        <f t="shared" si="4"/>
        <v>98</v>
      </c>
      <c r="C107" s="1" t="str">
        <f>'2021 data'!B76</f>
        <v>Orange and Rockland Utilities, Inc.</v>
      </c>
      <c r="E107" s="5">
        <f>'2021 data'!S76</f>
        <v>67510</v>
      </c>
      <c r="F107" s="12">
        <f>'2021 data'!AB76</f>
        <v>4252.5330000000004</v>
      </c>
      <c r="G107" s="4">
        <f t="shared" si="5"/>
        <v>15.875244236787815</v>
      </c>
    </row>
    <row r="108" spans="1:7" ht="19.5" x14ac:dyDescent="0.35">
      <c r="A108" s="15">
        <f t="shared" si="4"/>
        <v>99</v>
      </c>
      <c r="C108" s="1" t="str">
        <f>'2021 data'!B5</f>
        <v>AES Ohio</v>
      </c>
      <c r="D108" s="6"/>
      <c r="E108" s="5">
        <f>'2021 data'!S5</f>
        <v>67333</v>
      </c>
      <c r="F108" s="12">
        <f>'2021 data'!AB5</f>
        <v>4213.8029999999999</v>
      </c>
      <c r="G108" s="4">
        <f t="shared" si="5"/>
        <v>15.97915232392212</v>
      </c>
    </row>
    <row r="109" spans="1:7" x14ac:dyDescent="0.25">
      <c r="A109" s="15">
        <f t="shared" si="4"/>
        <v>100</v>
      </c>
      <c r="C109" s="1" t="str">
        <f>'2021 data'!B8</f>
        <v>Ameren Illinois Company</v>
      </c>
      <c r="E109" s="5">
        <f>'2021 data'!S8</f>
        <v>139515</v>
      </c>
      <c r="F109" s="12">
        <f>'2021 data'!AB8</f>
        <v>8093.4560000000001</v>
      </c>
      <c r="G109" s="4">
        <f t="shared" si="5"/>
        <v>17.23800067610178</v>
      </c>
    </row>
    <row r="110" spans="1:7" x14ac:dyDescent="0.25">
      <c r="A110" s="15">
        <f t="shared" si="4"/>
        <v>101</v>
      </c>
      <c r="C110" s="1" t="str">
        <f>'2021 data'!B20</f>
        <v>Chugach Electric Association, Inc.</v>
      </c>
      <c r="E110" s="5">
        <f>'2021 data'!S20</f>
        <v>40756</v>
      </c>
      <c r="F110" s="12">
        <f>'2021 data'!AB20</f>
        <v>2122.0430000000001</v>
      </c>
      <c r="G110" s="4">
        <f t="shared" si="5"/>
        <v>19.206019859164023</v>
      </c>
    </row>
    <row r="111" spans="1:7" x14ac:dyDescent="0.25">
      <c r="A111" s="15">
        <f t="shared" si="4"/>
        <v>102</v>
      </c>
      <c r="C111" s="1" t="str">
        <f>'2021 data'!B66</f>
        <v>Niagara Mohawk Power Corporation</v>
      </c>
      <c r="E111" s="5">
        <f>'2021 data'!S66</f>
        <v>327873</v>
      </c>
      <c r="F111" s="12">
        <f>'2021 data'!AB66</f>
        <v>15175.067999999999</v>
      </c>
      <c r="G111" s="4">
        <f t="shared" si="5"/>
        <v>21.606031683021126</v>
      </c>
    </row>
    <row r="112" spans="1:7" x14ac:dyDescent="0.25">
      <c r="A112" s="15">
        <f t="shared" si="4"/>
        <v>103</v>
      </c>
      <c r="C112" s="1" t="str">
        <f>'2021 data'!B45</f>
        <v>Fitchburg Gas and Electric Light Company</v>
      </c>
      <c r="E112" s="5">
        <f>'2021 data'!S45</f>
        <v>5223</v>
      </c>
      <c r="F112" s="12">
        <f>'2021 data'!AB45</f>
        <v>219.85599999999999</v>
      </c>
      <c r="G112" s="4">
        <f t="shared" si="5"/>
        <v>23.756458773015066</v>
      </c>
    </row>
    <row r="113" spans="1:7" x14ac:dyDescent="0.25">
      <c r="A113" s="15">
        <f t="shared" si="4"/>
        <v>104</v>
      </c>
      <c r="C113" s="1" t="str">
        <f>'2021 data'!B17</f>
        <v>Central Hudson Gas &amp; Electric Corporation</v>
      </c>
      <c r="E113" s="5">
        <f>'2021 data'!S17</f>
        <v>67070</v>
      </c>
      <c r="F113" s="12">
        <f>'2021 data'!AB17</f>
        <v>2721.7080000000001</v>
      </c>
      <c r="G113" s="4">
        <f t="shared" si="5"/>
        <v>24.642614123190292</v>
      </c>
    </row>
    <row r="114" spans="1:7" x14ac:dyDescent="0.25">
      <c r="A114" s="15">
        <f t="shared" si="4"/>
        <v>105</v>
      </c>
      <c r="C114" s="1" t="str">
        <f>'2021 data'!B78</f>
        <v>Pacific Gas and Electric Company</v>
      </c>
      <c r="E114" s="5">
        <f>'2021 data'!S78</f>
        <v>2972623</v>
      </c>
      <c r="F114" s="12">
        <f>'2021 data'!AB78</f>
        <v>95700.028000000006</v>
      </c>
      <c r="G114" s="4">
        <f t="shared" si="5"/>
        <v>31.061882238947724</v>
      </c>
    </row>
    <row r="115" spans="1:7" x14ac:dyDescent="0.25">
      <c r="A115" s="15">
        <f t="shared" si="4"/>
        <v>106</v>
      </c>
      <c r="C115" s="1" t="str">
        <f>'2021 data'!B93</f>
        <v>Southern California Edison Company</v>
      </c>
      <c r="E115" s="5">
        <f>'2021 data'!S93</f>
        <v>2730166</v>
      </c>
      <c r="F115" s="12">
        <f>'2021 data'!AB93</f>
        <v>85276.826000000001</v>
      </c>
      <c r="G115" s="4">
        <f t="shared" si="5"/>
        <v>32.015333216083818</v>
      </c>
    </row>
    <row r="116" spans="1:7" x14ac:dyDescent="0.25">
      <c r="A116" s="15">
        <f t="shared" si="4"/>
        <v>107</v>
      </c>
      <c r="C116" s="1" t="str">
        <f>'2021 data'!B91</f>
        <v>San Diego Gas &amp; Electric Company</v>
      </c>
      <c r="E116" s="5">
        <f>'2021 data'!S91</f>
        <v>656792</v>
      </c>
      <c r="F116" s="12">
        <f>'2021 data'!AB91</f>
        <v>20493.646000000001</v>
      </c>
      <c r="G116" s="4">
        <f t="shared" si="5"/>
        <v>32.048567638964776</v>
      </c>
    </row>
    <row r="117" spans="1:7" x14ac:dyDescent="0.25">
      <c r="A117" s="15">
        <f t="shared" si="4"/>
        <v>108</v>
      </c>
      <c r="C117" s="1" t="str">
        <f>'2021 data'!B63</f>
        <v>Narragansett Electric Company</v>
      </c>
      <c r="E117" s="5">
        <f>'2021 data'!S63</f>
        <v>141580</v>
      </c>
      <c r="F117" s="12">
        <f>'2021 data'!AB63</f>
        <v>4045.8339999999998</v>
      </c>
      <c r="G117" s="4">
        <f t="shared" si="5"/>
        <v>34.994021010254009</v>
      </c>
    </row>
    <row r="118" spans="1:7" x14ac:dyDescent="0.25">
      <c r="A118" s="15">
        <f t="shared" si="4"/>
        <v>109</v>
      </c>
      <c r="C118" s="1" t="str">
        <f>'2021 data'!B57</f>
        <v>Massachusetts Electric Company</v>
      </c>
      <c r="E118" s="5">
        <f>'2021 data'!S57</f>
        <v>315907</v>
      </c>
      <c r="F118" s="12">
        <f>'2021 data'!AB57</f>
        <v>5506.4359999999997</v>
      </c>
      <c r="G118" s="4">
        <f t="shared" si="5"/>
        <v>57.370502444775532</v>
      </c>
    </row>
    <row r="119" spans="1:7" x14ac:dyDescent="0.25">
      <c r="A119" s="15">
        <f t="shared" si="4"/>
        <v>110</v>
      </c>
      <c r="C119" s="1" t="str">
        <f>'2021 data'!B18</f>
        <v>Central Maine Power Company</v>
      </c>
      <c r="E119" s="5">
        <f>'2021 data'!S18</f>
        <v>60486</v>
      </c>
      <c r="F119" s="12">
        <f>'2021 data'!AB18</f>
        <v>332.226</v>
      </c>
      <c r="G119" s="4">
        <f t="shared" si="5"/>
        <v>182.06281266366869</v>
      </c>
    </row>
    <row r="120" spans="1:7" x14ac:dyDescent="0.25">
      <c r="E120" s="5"/>
      <c r="G120" s="4"/>
    </row>
    <row r="121" spans="1:7" x14ac:dyDescent="0.25">
      <c r="E121" s="5"/>
      <c r="G121" s="4"/>
    </row>
    <row r="122" spans="1:7" x14ac:dyDescent="0.25">
      <c r="E122" s="5"/>
      <c r="G122" s="4"/>
    </row>
    <row r="123" spans="1:7" x14ac:dyDescent="0.25">
      <c r="C123" s="21" t="s">
        <v>10</v>
      </c>
      <c r="D123" s="21"/>
      <c r="E123" s="9">
        <f>SUM(E10:E119)</f>
        <v>19924143</v>
      </c>
      <c r="F123" s="14">
        <f>SUM(F10:F119)</f>
        <v>2610340.7829999984</v>
      </c>
      <c r="G123" s="10">
        <f>E123/F123</f>
        <v>7.6327746667244298</v>
      </c>
    </row>
    <row r="124" spans="1:7" x14ac:dyDescent="0.25">
      <c r="C124" s="21"/>
      <c r="D124" s="21"/>
      <c r="E124" s="21"/>
      <c r="F124" s="45"/>
      <c r="G124" s="21"/>
    </row>
    <row r="125" spans="1:7" x14ac:dyDescent="0.25">
      <c r="C125" s="21" t="s">
        <v>11</v>
      </c>
      <c r="D125" s="21"/>
      <c r="E125" s="9">
        <f>AVERAGE(E10:E119)</f>
        <v>181128.57272727272</v>
      </c>
      <c r="F125" s="14">
        <f>AVERAGE(F10:F119)</f>
        <v>23730.370754545442</v>
      </c>
      <c r="G125" s="10">
        <f>AVERAGE(G10:G119)</f>
        <v>10.277347695959532</v>
      </c>
    </row>
  </sheetData>
  <sortState ref="C10:G119">
    <sortCondition ref="G10:G119"/>
  </sortState>
  <mergeCells count="5">
    <mergeCell ref="A2:G2"/>
    <mergeCell ref="A3:G3"/>
    <mergeCell ref="A4:G4"/>
    <mergeCell ref="A5:G5"/>
    <mergeCell ref="A6:G6"/>
  </mergeCells>
  <pageMargins left="0.7" right="0.7" top="0.75" bottom="0.75" header="0.3" footer="0.3"/>
  <pageSetup scale="75" orientation="portrait" r:id="rId1"/>
  <headerFooter>
    <oddHeader>&amp;RExhibit BRS-20
2022 Rate Case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8"/>
  <sheetViews>
    <sheetView view="pageLayout" zoomScaleNormal="100" workbookViewId="0">
      <selection activeCell="A5" sqref="A5:G5"/>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22</v>
      </c>
      <c r="B4" s="72"/>
      <c r="C4" s="72"/>
      <c r="D4" s="72"/>
      <c r="E4" s="72"/>
      <c r="F4" s="72"/>
      <c r="G4" s="72"/>
    </row>
    <row r="5" spans="1:7" ht="15.4" x14ac:dyDescent="0.35">
      <c r="A5" s="72" t="s">
        <v>23</v>
      </c>
      <c r="B5" s="72"/>
      <c r="C5" s="72"/>
      <c r="D5" s="72"/>
      <c r="E5" s="72"/>
      <c r="F5" s="72"/>
      <c r="G5" s="72"/>
    </row>
    <row r="6" spans="1:7" ht="15.4" x14ac:dyDescent="0.35">
      <c r="A6" s="72" t="s">
        <v>18</v>
      </c>
      <c r="B6" s="73"/>
      <c r="C6" s="73"/>
      <c r="D6" s="73"/>
      <c r="E6" s="73"/>
      <c r="F6" s="73"/>
      <c r="G6" s="73"/>
    </row>
    <row r="7" spans="1:7" ht="15.4" x14ac:dyDescent="0.35">
      <c r="A7" s="72">
        <v>2018</v>
      </c>
      <c r="B7" s="72"/>
      <c r="C7" s="72"/>
      <c r="D7" s="72"/>
      <c r="E7" s="72"/>
      <c r="F7" s="72"/>
      <c r="G7" s="72"/>
    </row>
    <row r="10" spans="1:7" ht="50.25" customHeight="1" thickBot="1" x14ac:dyDescent="0.4">
      <c r="A10" s="3" t="s">
        <v>5</v>
      </c>
      <c r="B10" s="2"/>
      <c r="C10" s="3" t="s">
        <v>6</v>
      </c>
      <c r="D10" s="2"/>
      <c r="E10" s="3" t="s">
        <v>24</v>
      </c>
      <c r="F10" s="11" t="s">
        <v>8</v>
      </c>
      <c r="G10" s="3" t="s">
        <v>9</v>
      </c>
    </row>
    <row r="11" spans="1:7" ht="15.4" x14ac:dyDescent="0.35">
      <c r="A11" s="15">
        <v>1</v>
      </c>
      <c r="C11" s="1" t="str">
        <f>'2018 data'!B58</f>
        <v>Liberty Utilities (Granite State Electric) Corp.</v>
      </c>
      <c r="E11" s="27">
        <f>'2018 data'!S58-'2018 data'!U58-'2018 data'!V58-'2018 data'!W58-'2018 data'!X58</f>
        <v>119</v>
      </c>
      <c r="F11" s="28">
        <f>'2018 data'!AB58</f>
        <v>918.11699999999996</v>
      </c>
      <c r="G11" s="29">
        <f t="shared" ref="G11:G42" si="0">E11/F11</f>
        <v>0.12961311031164874</v>
      </c>
    </row>
    <row r="12" spans="1:7" ht="15.4" x14ac:dyDescent="0.35">
      <c r="A12" s="15">
        <f t="shared" ref="A12:A43" si="1">1+A11</f>
        <v>2</v>
      </c>
      <c r="C12" s="1" t="str">
        <f>'2018 data'!B64</f>
        <v>MidAmerican Energy Company</v>
      </c>
      <c r="E12" s="27">
        <f>'2018 data'!S64-'2018 data'!U64-'2018 data'!V64-'2018 data'!W64-'2018 data'!X64</f>
        <v>26483</v>
      </c>
      <c r="F12" s="28">
        <f>'2018 data'!AB64</f>
        <v>37108.538999999997</v>
      </c>
      <c r="G12" s="29">
        <f t="shared" si="0"/>
        <v>0.71366323530010178</v>
      </c>
    </row>
    <row r="13" spans="1:7" ht="15.4" x14ac:dyDescent="0.35">
      <c r="A13" s="15">
        <f t="shared" si="1"/>
        <v>3</v>
      </c>
      <c r="C13" s="1" t="str">
        <f>'2018 data'!B112</f>
        <v>The United Illuminating Company</v>
      </c>
      <c r="E13" s="27">
        <f>'2018 data'!S112-'2018 data'!U112-'2018 data'!V112-'2018 data'!W112-'2018 data'!X112</f>
        <v>3976</v>
      </c>
      <c r="F13" s="28">
        <f>'2018 data'!AB112</f>
        <v>5191.0569999999998</v>
      </c>
      <c r="G13" s="29">
        <f t="shared" si="0"/>
        <v>0.76593264146396389</v>
      </c>
    </row>
    <row r="14" spans="1:7" ht="15.4" x14ac:dyDescent="0.35">
      <c r="A14" s="15">
        <f t="shared" si="1"/>
        <v>4</v>
      </c>
      <c r="C14" s="1" t="str">
        <f>'2018 data'!B57</f>
        <v>Kingsport Power Company</v>
      </c>
      <c r="E14" s="27">
        <f>'2018 data'!S57-'2018 data'!U57-'2018 data'!V57-'2018 data'!W57-'2018 data'!X57</f>
        <v>1655</v>
      </c>
      <c r="F14" s="28">
        <f>'2018 data'!AB57</f>
        <v>2053.098</v>
      </c>
      <c r="G14" s="29">
        <f t="shared" si="0"/>
        <v>0.80609888081328807</v>
      </c>
    </row>
    <row r="15" spans="1:7" ht="15.4" x14ac:dyDescent="0.35">
      <c r="A15" s="15">
        <f t="shared" si="1"/>
        <v>5</v>
      </c>
      <c r="C15" s="1" t="str">
        <f>'2018 data'!B20</f>
        <v>Cleco Power LLC</v>
      </c>
      <c r="E15" s="27">
        <f>'2018 data'!S20-'2018 data'!U20-'2018 data'!V20-'2018 data'!W20-'2018 data'!X20</f>
        <v>11681</v>
      </c>
      <c r="F15" s="28">
        <f>'2018 data'!AB20</f>
        <v>11917.445</v>
      </c>
      <c r="G15" s="29">
        <f t="shared" si="0"/>
        <v>0.9801597573976637</v>
      </c>
    </row>
    <row r="16" spans="1:7" ht="17.649999999999999" x14ac:dyDescent="0.35">
      <c r="A16" s="15">
        <f t="shared" si="1"/>
        <v>6</v>
      </c>
      <c r="C16" s="1" t="str">
        <f>'2018 data'!B123</f>
        <v>Wheeling Power Company</v>
      </c>
      <c r="D16" s="6"/>
      <c r="E16" s="27">
        <f>'2018 data'!S123-'2018 data'!U123-'2018 data'!V123-'2018 data'!W123-'2018 data'!X123</f>
        <v>6686</v>
      </c>
      <c r="F16" s="28">
        <f>'2018 data'!AB123</f>
        <v>5055.9960000000001</v>
      </c>
      <c r="G16" s="29">
        <f t="shared" si="0"/>
        <v>1.3223902867011761</v>
      </c>
    </row>
    <row r="17" spans="1:7" ht="15.4" x14ac:dyDescent="0.35">
      <c r="A17" s="15">
        <f t="shared" si="1"/>
        <v>7</v>
      </c>
      <c r="C17" s="1" t="str">
        <f>'2018 data'!B78</f>
        <v>Ohio Power Company</v>
      </c>
      <c r="E17" s="27">
        <f>'2018 data'!S78-'2018 data'!U78-'2018 data'!V78-'2018 data'!W78-'2018 data'!X78</f>
        <v>64281</v>
      </c>
      <c r="F17" s="28">
        <f>'2018 data'!AB78</f>
        <v>47557.544000000002</v>
      </c>
      <c r="G17" s="29">
        <f t="shared" si="0"/>
        <v>1.3516467545086011</v>
      </c>
    </row>
    <row r="18" spans="1:7" ht="15.4" x14ac:dyDescent="0.35">
      <c r="A18" s="15">
        <f t="shared" si="1"/>
        <v>8</v>
      </c>
      <c r="C18" s="1" t="str">
        <f>'2018 data'!B30</f>
        <v>Duke Energy Ohio, Inc.</v>
      </c>
      <c r="E18" s="27">
        <f>'2018 data'!S30-'2018 data'!U30-'2018 data'!V30-'2018 data'!W30-'2018 data'!X30</f>
        <v>34143</v>
      </c>
      <c r="F18" s="28">
        <f>'2018 data'!AB30</f>
        <v>21785.878000000001</v>
      </c>
      <c r="G18" s="29">
        <f t="shared" si="0"/>
        <v>1.5672078949491959</v>
      </c>
    </row>
    <row r="19" spans="1:7" ht="15.4" x14ac:dyDescent="0.35">
      <c r="A19" s="15">
        <f t="shared" si="1"/>
        <v>9</v>
      </c>
      <c r="C19" s="1" t="str">
        <f>'2018 data'!B80</f>
        <v>Oncor Electric Delivery Company LLC</v>
      </c>
      <c r="E19" s="27">
        <f>'2018 data'!S80-'2018 data'!U80-'2018 data'!V80-'2018 data'!W80-'2018 data'!X80</f>
        <v>212894</v>
      </c>
      <c r="F19" s="28">
        <f>'2018 data'!AB80</f>
        <v>130007.69</v>
      </c>
      <c r="G19" s="29">
        <f t="shared" si="0"/>
        <v>1.6375492865075905</v>
      </c>
    </row>
    <row r="20" spans="1:7" ht="15.4" x14ac:dyDescent="0.35">
      <c r="A20" s="15">
        <f t="shared" si="1"/>
        <v>10</v>
      </c>
      <c r="C20" s="1" t="str">
        <f>'2018 data'!B104</f>
        <v>Southwestern Electric Power Company</v>
      </c>
      <c r="E20" s="27">
        <f>'2018 data'!S104-'2018 data'!U104-'2018 data'!V104-'2018 data'!W104-'2018 data'!X104</f>
        <v>45784</v>
      </c>
      <c r="F20" s="28">
        <f>'2018 data'!AB104</f>
        <v>25793.976999999999</v>
      </c>
      <c r="G20" s="29">
        <f t="shared" si="0"/>
        <v>1.7749880136746652</v>
      </c>
    </row>
    <row r="21" spans="1:7" ht="15.4" x14ac:dyDescent="0.35">
      <c r="A21" s="15">
        <f t="shared" si="1"/>
        <v>11</v>
      </c>
      <c r="C21" s="1" t="str">
        <f>'2018 data'!B36</f>
        <v>Entergy Louisiana, LLC</v>
      </c>
      <c r="E21" s="27">
        <f>'2018 data'!S36-'2018 data'!U36-'2018 data'!V36-'2018 data'!W36-'2018 data'!X36</f>
        <v>114590</v>
      </c>
      <c r="F21" s="28">
        <f>'2018 data'!AB36</f>
        <v>63409.627999999997</v>
      </c>
      <c r="G21" s="29">
        <f t="shared" si="0"/>
        <v>1.8071388149446328</v>
      </c>
    </row>
    <row r="22" spans="1:7" ht="15.4" x14ac:dyDescent="0.35">
      <c r="A22" s="15">
        <f t="shared" si="1"/>
        <v>12</v>
      </c>
      <c r="C22" s="1" t="str">
        <f>'2018 data'!B15</f>
        <v>CenterPoint Energy Houston Electric, LLC</v>
      </c>
      <c r="E22" s="27">
        <f>'2018 data'!S15-'2018 data'!U15-'2018 data'!V15-'2018 data'!W15-'2018 data'!X15</f>
        <v>164178</v>
      </c>
      <c r="F22" s="28">
        <f>'2018 data'!AB15</f>
        <v>90408.835999999996</v>
      </c>
      <c r="G22" s="29">
        <f t="shared" si="0"/>
        <v>1.8159508214440456</v>
      </c>
    </row>
    <row r="23" spans="1:7" ht="17.649999999999999" x14ac:dyDescent="0.35">
      <c r="A23" s="15">
        <f t="shared" si="1"/>
        <v>13</v>
      </c>
      <c r="B23" s="6"/>
      <c r="C23" s="1" t="str">
        <f>'2018 data'!B105</f>
        <v>Southwestern Public Service Company</v>
      </c>
      <c r="E23" s="27">
        <f>'2018 data'!S105-'2018 data'!U105-'2018 data'!V105-'2018 data'!W105-'2018 data'!X105</f>
        <v>56527</v>
      </c>
      <c r="F23" s="28">
        <f>'2018 data'!AB105</f>
        <v>30527.54</v>
      </c>
      <c r="G23" s="29">
        <f t="shared" si="0"/>
        <v>1.8516722932801004</v>
      </c>
    </row>
    <row r="24" spans="1:7" ht="15.4" x14ac:dyDescent="0.35">
      <c r="A24" s="15">
        <f t="shared" si="1"/>
        <v>14</v>
      </c>
      <c r="C24" s="1" t="str">
        <f>'2018 data'!B111</f>
        <v>The Toledo Edison Company</v>
      </c>
      <c r="E24" s="27">
        <f>'2018 data'!S111-'2018 data'!U111-'2018 data'!V111-'2018 data'!W111-'2018 data'!X111</f>
        <v>19894</v>
      </c>
      <c r="F24" s="28">
        <f>'2018 data'!AB111</f>
        <v>10597.384</v>
      </c>
      <c r="G24" s="29">
        <f t="shared" si="0"/>
        <v>1.8772557453801806</v>
      </c>
    </row>
    <row r="25" spans="1:7" s="6" customFormat="1" ht="17.649999999999999" x14ac:dyDescent="0.35">
      <c r="A25" s="15">
        <f t="shared" si="1"/>
        <v>15</v>
      </c>
      <c r="C25" s="1" t="str">
        <f>'2018 data'!B93</f>
        <v>Public Service Company of Oklahoma</v>
      </c>
      <c r="D25" s="1"/>
      <c r="E25" s="27">
        <f>'2018 data'!S93-'2018 data'!U93-'2018 data'!V93-'2018 data'!W93-'2018 data'!X93</f>
        <v>39639</v>
      </c>
      <c r="F25" s="28">
        <f>'2018 data'!AB93</f>
        <v>20679.61</v>
      </c>
      <c r="G25" s="29">
        <f t="shared" si="0"/>
        <v>1.9168156459430328</v>
      </c>
    </row>
    <row r="26" spans="1:7" ht="15.4" x14ac:dyDescent="0.35">
      <c r="A26" s="15">
        <f t="shared" si="1"/>
        <v>16</v>
      </c>
      <c r="C26" s="1" t="str">
        <f>'2018 data'!B45</f>
        <v>Florida Power &amp; Light Company</v>
      </c>
      <c r="E26" s="27">
        <f>'2018 data'!S45-'2018 data'!U45-'2018 data'!V45-'2018 data'!W45-'2018 data'!X45</f>
        <v>231913</v>
      </c>
      <c r="F26" s="28">
        <f>'2018 data'!AB45</f>
        <v>119910.217</v>
      </c>
      <c r="G26" s="29">
        <f t="shared" si="0"/>
        <v>1.934055377449613</v>
      </c>
    </row>
    <row r="27" spans="1:7" s="6" customFormat="1" ht="17.649999999999999" x14ac:dyDescent="0.35">
      <c r="A27" s="16">
        <f t="shared" si="1"/>
        <v>17</v>
      </c>
      <c r="C27" s="6" t="str">
        <f>'2018 data'!B39</f>
        <v>Entergy Texas, Inc.</v>
      </c>
      <c r="E27" s="38">
        <f>'2018 data'!S39-'2018 data'!U39-'2018 data'!V39-'2018 data'!W39-'2018 data'!X39</f>
        <v>42297</v>
      </c>
      <c r="F27" s="39">
        <f>'2018 data'!AB39</f>
        <v>21696.988000000001</v>
      </c>
      <c r="G27" s="40">
        <f t="shared" si="0"/>
        <v>1.9494410929295807</v>
      </c>
    </row>
    <row r="28" spans="1:7" ht="15.4" x14ac:dyDescent="0.35">
      <c r="A28" s="15">
        <f t="shared" si="1"/>
        <v>18</v>
      </c>
      <c r="C28" s="1" t="str">
        <f>'2018 data'!B52</f>
        <v>Indiana Michigan Power Company</v>
      </c>
      <c r="E28" s="27">
        <f>'2018 data'!S52-'2018 data'!U52-'2018 data'!V52-'2018 data'!W52-'2018 data'!X52</f>
        <v>62002</v>
      </c>
      <c r="F28" s="28">
        <f>'2018 data'!AB52</f>
        <v>30103.425999999999</v>
      </c>
      <c r="G28" s="29">
        <f t="shared" si="0"/>
        <v>2.059632681011125</v>
      </c>
    </row>
    <row r="29" spans="1:7" x14ac:dyDescent="0.25">
      <c r="A29" s="15">
        <f t="shared" si="1"/>
        <v>19</v>
      </c>
      <c r="C29" s="1" t="str">
        <f>'2018 data'!B107</f>
        <v>Texas-New Mexico Power Company</v>
      </c>
      <c r="E29" s="27">
        <f>'2018 data'!S107-'2018 data'!U107-'2018 data'!V107-'2018 data'!W107-'2018 data'!X107</f>
        <v>21055</v>
      </c>
      <c r="F29" s="28">
        <f>'2018 data'!AB107</f>
        <v>10063.531999999999</v>
      </c>
      <c r="G29" s="29">
        <f t="shared" si="0"/>
        <v>2.0922077854971795</v>
      </c>
    </row>
    <row r="30" spans="1:7" x14ac:dyDescent="0.25">
      <c r="A30" s="15">
        <f t="shared" si="1"/>
        <v>20</v>
      </c>
      <c r="C30" s="1" t="str">
        <f>'2018 data'!B120</f>
        <v>Virginia Electric and Power Company</v>
      </c>
      <c r="E30" s="27">
        <f>'2018 data'!S120-'2018 data'!U120-'2018 data'!V120-'2018 data'!W120-'2018 data'!X120</f>
        <v>185282</v>
      </c>
      <c r="F30" s="28">
        <f>'2018 data'!AB120</f>
        <v>88037.623000000007</v>
      </c>
      <c r="G30" s="29">
        <f t="shared" si="0"/>
        <v>2.104577494101584</v>
      </c>
    </row>
    <row r="31" spans="1:7" x14ac:dyDescent="0.25">
      <c r="A31" s="15">
        <f t="shared" si="1"/>
        <v>21</v>
      </c>
      <c r="C31" s="1" t="str">
        <f>'2018 data'!B8</f>
        <v>Appalachian Power Company</v>
      </c>
      <c r="E31" s="27">
        <f>'2018 data'!S8-'2018 data'!U8-'2018 data'!V8-'2018 data'!W8-'2018 data'!X8</f>
        <v>74441</v>
      </c>
      <c r="F31" s="28">
        <f>'2018 data'!AB8</f>
        <v>34856.127999999997</v>
      </c>
      <c r="G31" s="29">
        <f t="shared" si="0"/>
        <v>2.1356646383671762</v>
      </c>
    </row>
    <row r="32" spans="1:7" ht="19.5" x14ac:dyDescent="0.35">
      <c r="A32" s="15">
        <f t="shared" si="1"/>
        <v>22</v>
      </c>
      <c r="B32" s="6"/>
      <c r="C32" s="1" t="str">
        <f>'2018 data'!B90</f>
        <v>Public Service Company of Colorado</v>
      </c>
      <c r="E32" s="27">
        <f>'2018 data'!S90-'2018 data'!U90-'2018 data'!V90-'2018 data'!W90-'2018 data'!X90</f>
        <v>99775</v>
      </c>
      <c r="F32" s="28">
        <f>'2018 data'!AB90</f>
        <v>42511.737999999998</v>
      </c>
      <c r="G32" s="29">
        <f t="shared" si="0"/>
        <v>2.3469988453541939</v>
      </c>
    </row>
    <row r="33" spans="1:7" x14ac:dyDescent="0.25">
      <c r="A33" s="15">
        <f t="shared" si="1"/>
        <v>23</v>
      </c>
      <c r="C33" s="1" t="str">
        <f>'2018 data'!B55</f>
        <v>Kentucky Power Company</v>
      </c>
      <c r="E33" s="27">
        <f>'2018 data'!S55-'2018 data'!U55-'2018 data'!V55-'2018 data'!W55-'2018 data'!X55</f>
        <v>16154</v>
      </c>
      <c r="F33" s="28">
        <f>'2018 data'!AB55</f>
        <v>6831.3289999999997</v>
      </c>
      <c r="G33" s="29">
        <f t="shared" si="0"/>
        <v>2.3646936050071665</v>
      </c>
    </row>
    <row r="34" spans="1:7" x14ac:dyDescent="0.25">
      <c r="A34" s="15">
        <f t="shared" si="1"/>
        <v>24</v>
      </c>
      <c r="C34" s="1" t="str">
        <f>'2018 data'!B69</f>
        <v>Nevada Power Company</v>
      </c>
      <c r="E34" s="27">
        <f>'2018 data'!S69-'2018 data'!U69-'2018 data'!V69-'2018 data'!W69-'2018 data'!X69</f>
        <v>53889</v>
      </c>
      <c r="F34" s="28">
        <f>'2018 data'!AB69</f>
        <v>22407.614000000001</v>
      </c>
      <c r="G34" s="29">
        <f t="shared" si="0"/>
        <v>2.4049414632008563</v>
      </c>
    </row>
    <row r="35" spans="1:7" x14ac:dyDescent="0.25">
      <c r="A35" s="15">
        <f t="shared" si="1"/>
        <v>25</v>
      </c>
      <c r="C35" s="1" t="str">
        <f>'2018 data'!B77</f>
        <v>Ohio Edison Company</v>
      </c>
      <c r="E35" s="27">
        <f>'2018 data'!S77-'2018 data'!U77-'2018 data'!V77-'2018 data'!W77-'2018 data'!X77</f>
        <v>59607</v>
      </c>
      <c r="F35" s="28">
        <f>'2018 data'!AB77</f>
        <v>24413.58</v>
      </c>
      <c r="G35" s="29">
        <f t="shared" si="0"/>
        <v>2.4415509728601865</v>
      </c>
    </row>
    <row r="36" spans="1:7" x14ac:dyDescent="0.25">
      <c r="A36" s="15">
        <f t="shared" si="1"/>
        <v>26</v>
      </c>
      <c r="C36" s="1" t="str">
        <f>'2018 data'!B101</f>
        <v>Sierra Pacific Power Company</v>
      </c>
      <c r="E36" s="27">
        <f>'2018 data'!S101-'2018 data'!U101-'2018 data'!V101-'2018 data'!W101-'2018 data'!X101</f>
        <v>23751</v>
      </c>
      <c r="F36" s="28">
        <f>'2018 data'!AB101</f>
        <v>9679.8209999999999</v>
      </c>
      <c r="G36" s="29">
        <f t="shared" si="0"/>
        <v>2.4536610749310346</v>
      </c>
    </row>
    <row r="37" spans="1:7" x14ac:dyDescent="0.25">
      <c r="A37" s="15">
        <f t="shared" si="1"/>
        <v>27</v>
      </c>
      <c r="C37" s="1" t="str">
        <f>'2018 data'!B38</f>
        <v>Entergy New Orleans, LLC</v>
      </c>
      <c r="E37" s="27">
        <f>'2018 data'!S38-'2018 data'!U38-'2018 data'!V38-'2018 data'!W38-'2018 data'!X38</f>
        <v>18292</v>
      </c>
      <c r="F37" s="28">
        <f>'2018 data'!AB38</f>
        <v>7400.0370000000003</v>
      </c>
      <c r="G37" s="29">
        <f t="shared" si="0"/>
        <v>2.4718795324942295</v>
      </c>
    </row>
    <row r="38" spans="1:7" ht="19.5" x14ac:dyDescent="0.35">
      <c r="A38" s="15">
        <f t="shared" si="1"/>
        <v>28</v>
      </c>
      <c r="B38" s="6"/>
      <c r="C38" s="1" t="str">
        <f>'2018 data'!B118</f>
        <v>Upper Michigan Energy Resources Corporation</v>
      </c>
      <c r="E38" s="27">
        <f>'2018 data'!S118-'2018 data'!U118-'2018 data'!V118-'2018 data'!W118-'2018 data'!X118</f>
        <v>1553</v>
      </c>
      <c r="F38" s="28">
        <f>'2018 data'!AB118</f>
        <v>623.13800000000003</v>
      </c>
      <c r="G38" s="29">
        <f t="shared" si="0"/>
        <v>2.4922248362321024</v>
      </c>
    </row>
    <row r="39" spans="1:7" x14ac:dyDescent="0.25">
      <c r="A39" s="15">
        <f t="shared" si="1"/>
        <v>29</v>
      </c>
      <c r="C39" s="1" t="str">
        <f>'2018 data'!B35</f>
        <v>Entergy Arkansas, LLC</v>
      </c>
      <c r="E39" s="27">
        <f>'2018 data'!S35-'2018 data'!U35-'2018 data'!V35-'2018 data'!W35-'2018 data'!X35</f>
        <v>76980</v>
      </c>
      <c r="F39" s="28">
        <f>'2018 data'!AB35</f>
        <v>30744.991999999998</v>
      </c>
      <c r="G39" s="29">
        <f t="shared" si="0"/>
        <v>2.5038224111426017</v>
      </c>
    </row>
    <row r="40" spans="1:7" x14ac:dyDescent="0.25">
      <c r="A40" s="15">
        <f t="shared" si="1"/>
        <v>30</v>
      </c>
      <c r="C40" s="1" t="str">
        <f>'2018 data'!B23</f>
        <v>Consumers Energy Company</v>
      </c>
      <c r="E40" s="27">
        <f>'2018 data'!S23-'2018 data'!U23-'2018 data'!V23-'2018 data'!W23-'2018 data'!X23</f>
        <v>94666</v>
      </c>
      <c r="F40" s="28">
        <f>'2018 data'!AB23</f>
        <v>37717.794000000002</v>
      </c>
      <c r="G40" s="29">
        <f t="shared" si="0"/>
        <v>2.5098498602542874</v>
      </c>
    </row>
    <row r="41" spans="1:7" x14ac:dyDescent="0.25">
      <c r="A41" s="15">
        <f t="shared" si="1"/>
        <v>31</v>
      </c>
      <c r="C41" s="1" t="str">
        <f>'2018 data'!B46</f>
        <v>Georgia Power Company</v>
      </c>
      <c r="E41" s="27">
        <f>'2018 data'!S46-'2018 data'!U46-'2018 data'!V46-'2018 data'!W46-'2018 data'!X46</f>
        <v>225444</v>
      </c>
      <c r="F41" s="28">
        <f>'2018 data'!AB46</f>
        <v>89159.322</v>
      </c>
      <c r="G41" s="29">
        <f t="shared" si="0"/>
        <v>2.528552202314863</v>
      </c>
    </row>
    <row r="42" spans="1:7" x14ac:dyDescent="0.25">
      <c r="A42" s="15">
        <f t="shared" si="1"/>
        <v>32</v>
      </c>
      <c r="C42" s="1" t="str">
        <f>'2018 data'!B110</f>
        <v>The Potomac Edison Company</v>
      </c>
      <c r="E42" s="27">
        <f>'2018 data'!S110-'2018 data'!U110-'2018 data'!V110-'2018 data'!W110-'2018 data'!X110</f>
        <v>30552</v>
      </c>
      <c r="F42" s="28">
        <f>'2018 data'!AB110</f>
        <v>12018.573</v>
      </c>
      <c r="G42" s="29">
        <f t="shared" si="0"/>
        <v>2.5420655180943692</v>
      </c>
    </row>
    <row r="43" spans="1:7" x14ac:dyDescent="0.25">
      <c r="A43" s="15">
        <f t="shared" si="1"/>
        <v>33</v>
      </c>
      <c r="C43" s="1" t="str">
        <f>'2018 data'!B108</f>
        <v>The Cleveland Electric Illuminating Company</v>
      </c>
      <c r="E43" s="27">
        <f>'2018 data'!S108-'2018 data'!U108-'2018 data'!V108-'2018 data'!W108-'2018 data'!X108</f>
        <v>48309</v>
      </c>
      <c r="F43" s="28">
        <f>'2018 data'!AB108</f>
        <v>18806.107</v>
      </c>
      <c r="G43" s="29">
        <f t="shared" ref="G43:G74" si="2">E43/F43</f>
        <v>2.5687932116944778</v>
      </c>
    </row>
    <row r="44" spans="1:7" x14ac:dyDescent="0.25">
      <c r="A44" s="15">
        <f t="shared" ref="A44:A75" si="3">1+A43</f>
        <v>34</v>
      </c>
      <c r="C44" s="1" t="str">
        <f>'2018 data'!B94</f>
        <v>Public Service Electric and Gas Company</v>
      </c>
      <c r="E44" s="27">
        <f>'2018 data'!S94-'2018 data'!U94-'2018 data'!V94-'2018 data'!W94-'2018 data'!X94</f>
        <v>109676</v>
      </c>
      <c r="F44" s="28">
        <f>'2018 data'!AB94</f>
        <v>42034.8</v>
      </c>
      <c r="G44" s="29">
        <f t="shared" si="2"/>
        <v>2.609171448418929</v>
      </c>
    </row>
    <row r="45" spans="1:7" x14ac:dyDescent="0.25">
      <c r="A45" s="15">
        <f t="shared" si="3"/>
        <v>35</v>
      </c>
      <c r="C45" s="1" t="str">
        <f>'2018 data'!B67</f>
        <v>Monongahela Power Company</v>
      </c>
      <c r="E45" s="27">
        <f>'2018 data'!S67-'2018 data'!U67-'2018 data'!V67-'2018 data'!W67-'2018 data'!X67</f>
        <v>44812</v>
      </c>
      <c r="F45" s="28">
        <f>'2018 data'!AB67</f>
        <v>17037.922999999999</v>
      </c>
      <c r="G45" s="29">
        <f t="shared" si="2"/>
        <v>2.6301327925944964</v>
      </c>
    </row>
    <row r="46" spans="1:7" x14ac:dyDescent="0.25">
      <c r="A46" s="15">
        <f t="shared" si="3"/>
        <v>36</v>
      </c>
      <c r="C46" s="1" t="str">
        <f>'2018 data'!B121</f>
        <v>West Penn Power Company</v>
      </c>
      <c r="E46" s="27">
        <f>'2018 data'!S121-'2018 data'!U121-'2018 data'!V121-'2018 data'!W121-'2018 data'!X121</f>
        <v>54477</v>
      </c>
      <c r="F46" s="28">
        <f>'2018 data'!AB121</f>
        <v>20582.894</v>
      </c>
      <c r="G46" s="29">
        <f t="shared" si="2"/>
        <v>2.6467123622168973</v>
      </c>
    </row>
    <row r="47" spans="1:7" x14ac:dyDescent="0.25">
      <c r="A47" s="15">
        <f t="shared" si="3"/>
        <v>37</v>
      </c>
      <c r="C47" s="1" t="str">
        <f>'2018 data'!B29</f>
        <v>Duke Energy Kentucky, Inc.</v>
      </c>
      <c r="E47" s="27">
        <f>'2018 data'!S29-'2018 data'!U29-'2018 data'!V29-'2018 data'!W29-'2018 data'!X29</f>
        <v>12310</v>
      </c>
      <c r="F47" s="28">
        <f>'2018 data'!AB29</f>
        <v>4641.0349999999999</v>
      </c>
      <c r="G47" s="29">
        <f t="shared" si="2"/>
        <v>2.6524255904124834</v>
      </c>
    </row>
    <row r="48" spans="1:7" x14ac:dyDescent="0.25">
      <c r="A48" s="15">
        <f t="shared" si="3"/>
        <v>38</v>
      </c>
      <c r="C48" s="1" t="str">
        <f>'2018 data'!B124</f>
        <v>Wisconsin Electric Power Company</v>
      </c>
      <c r="E48" s="27">
        <f>'2018 data'!S124-'2018 data'!U124-'2018 data'!V124-'2018 data'!W124-'2018 data'!X124</f>
        <v>87302</v>
      </c>
      <c r="F48" s="28">
        <f>'2018 data'!AB124</f>
        <v>32658.563999999998</v>
      </c>
      <c r="G48" s="29">
        <f t="shared" si="2"/>
        <v>2.673173260159265</v>
      </c>
    </row>
    <row r="49" spans="1:7" x14ac:dyDescent="0.25">
      <c r="A49" s="15">
        <f t="shared" si="3"/>
        <v>39</v>
      </c>
      <c r="C49" s="1" t="str">
        <f>'2018 data'!B79</f>
        <v>Oklahoma Gas and Electric Company</v>
      </c>
      <c r="E49" s="27">
        <f>'2018 data'!S79-'2018 data'!U79-'2018 data'!V79-'2018 data'!W79-'2018 data'!X79</f>
        <v>81716</v>
      </c>
      <c r="F49" s="28">
        <f>'2018 data'!AB79</f>
        <v>29445.754000000001</v>
      </c>
      <c r="G49" s="29">
        <f t="shared" si="2"/>
        <v>2.7751369518335309</v>
      </c>
    </row>
    <row r="50" spans="1:7" x14ac:dyDescent="0.25">
      <c r="A50" s="15">
        <f t="shared" si="3"/>
        <v>40</v>
      </c>
      <c r="C50" s="1" t="str">
        <f>'2018 data'!B95</f>
        <v>Puget Sound Energy, Inc.</v>
      </c>
      <c r="E50" s="27">
        <f>'2018 data'!S95-'2018 data'!U95-'2018 data'!V95-'2018 data'!W95-'2018 data'!X95</f>
        <v>75077</v>
      </c>
      <c r="F50" s="28">
        <f>'2018 data'!AB95</f>
        <v>26081.826000000001</v>
      </c>
      <c r="G50" s="29">
        <f t="shared" si="2"/>
        <v>2.8785177847593952</v>
      </c>
    </row>
    <row r="51" spans="1:7" x14ac:dyDescent="0.25">
      <c r="A51" s="15">
        <f t="shared" si="3"/>
        <v>41</v>
      </c>
      <c r="C51" s="1" t="str">
        <f>'2018 data'!B28</f>
        <v>Duke Energy Indiana, LLC</v>
      </c>
      <c r="E51" s="27">
        <f>'2018 data'!S28-'2018 data'!U28-'2018 data'!V28-'2018 data'!W28-'2018 data'!X28</f>
        <v>98610</v>
      </c>
      <c r="F51" s="28">
        <f>'2018 data'!AB28</f>
        <v>34254.697</v>
      </c>
      <c r="G51" s="29">
        <f t="shared" si="2"/>
        <v>2.8787293024369767</v>
      </c>
    </row>
    <row r="52" spans="1:7" x14ac:dyDescent="0.25">
      <c r="A52" s="15">
        <f t="shared" si="3"/>
        <v>42</v>
      </c>
      <c r="C52" s="1" t="str">
        <f>'2018 data'!B37</f>
        <v>Entergy Mississippi, LLC</v>
      </c>
      <c r="E52" s="27">
        <f>'2018 data'!S37-'2018 data'!U37-'2018 data'!V37-'2018 data'!W37-'2018 data'!X37</f>
        <v>43566</v>
      </c>
      <c r="F52" s="28">
        <f>'2018 data'!AB37</f>
        <v>14750.687</v>
      </c>
      <c r="G52" s="29">
        <f t="shared" si="2"/>
        <v>2.9534895561135559</v>
      </c>
    </row>
    <row r="53" spans="1:7" x14ac:dyDescent="0.25">
      <c r="A53" s="15">
        <f t="shared" si="3"/>
        <v>43</v>
      </c>
      <c r="C53" s="1" t="str">
        <f>'2018 data'!B126</f>
        <v>Wisconsin Public Service Corporation</v>
      </c>
      <c r="E53" s="27">
        <f>'2018 data'!S126-'2018 data'!U126-'2018 data'!V126-'2018 data'!W126-'2018 data'!X126</f>
        <v>46031</v>
      </c>
      <c r="F53" s="28">
        <f>'2018 data'!AB126</f>
        <v>15212.884</v>
      </c>
      <c r="G53" s="29">
        <f t="shared" si="2"/>
        <v>3.0257905075723972</v>
      </c>
    </row>
    <row r="54" spans="1:7" x14ac:dyDescent="0.25">
      <c r="A54" s="15">
        <f t="shared" si="3"/>
        <v>44</v>
      </c>
      <c r="C54" s="1" t="str">
        <f>'2018 data'!B56</f>
        <v>Kentucky Utilities Company</v>
      </c>
      <c r="E54" s="27">
        <f>'2018 data'!S56-'2018 data'!U56-'2018 data'!V56-'2018 data'!W56-'2018 data'!X56</f>
        <v>67001</v>
      </c>
      <c r="F54" s="28">
        <f>'2018 data'!AB56</f>
        <v>21587.706999999999</v>
      </c>
      <c r="G54" s="29">
        <f t="shared" si="2"/>
        <v>3.1036645068417874</v>
      </c>
    </row>
    <row r="55" spans="1:7" x14ac:dyDescent="0.25">
      <c r="A55" s="15">
        <f t="shared" si="3"/>
        <v>45</v>
      </c>
      <c r="C55" s="1" t="str">
        <f>'2018 data'!B7</f>
        <v>Ameren Illinois Company</v>
      </c>
      <c r="E55" s="27">
        <f>'2018 data'!S7-'2018 data'!U7-'2018 data'!V7-'2018 data'!W7-'2018 data'!X7</f>
        <v>117299</v>
      </c>
      <c r="F55" s="28">
        <f>'2018 data'!AB7</f>
        <v>37367.923999999999</v>
      </c>
      <c r="G55" s="29">
        <f t="shared" si="2"/>
        <v>3.1390290774515597</v>
      </c>
    </row>
    <row r="56" spans="1:7" x14ac:dyDescent="0.25">
      <c r="A56" s="15">
        <f t="shared" si="3"/>
        <v>46</v>
      </c>
      <c r="C56" s="1" t="str">
        <f>'2018 data'!B100</f>
        <v>Sempra</v>
      </c>
      <c r="E56" s="27">
        <f>'2018 data'!S100-'2018 data'!U100-'2018 data'!V100-'2018 data'!W100-'2018 data'!X100</f>
        <v>502606</v>
      </c>
      <c r="F56" s="28">
        <f>'2018 data'!AB100</f>
        <v>156346.09599999999</v>
      </c>
      <c r="G56" s="29">
        <f t="shared" si="2"/>
        <v>3.2147013124011745</v>
      </c>
    </row>
    <row r="57" spans="1:7" x14ac:dyDescent="0.25">
      <c r="A57" s="15">
        <f t="shared" si="3"/>
        <v>47</v>
      </c>
      <c r="C57" s="1" t="str">
        <f>'2018 data'!B99</f>
        <v>SCANA Corporation</v>
      </c>
      <c r="E57" s="27">
        <f>'2018 data'!S99-'2018 data'!U99-'2018 data'!V99-'2018 data'!W99-'2018 data'!X99</f>
        <v>85809</v>
      </c>
      <c r="F57" s="28">
        <f>'2018 data'!AB99</f>
        <v>26632.057000000001</v>
      </c>
      <c r="G57" s="29">
        <f t="shared" si="2"/>
        <v>3.2220192379432051</v>
      </c>
    </row>
    <row r="58" spans="1:7" x14ac:dyDescent="0.25">
      <c r="A58" s="15">
        <f t="shared" si="3"/>
        <v>48</v>
      </c>
      <c r="C58" s="1" t="str">
        <f>'2018 data'!B66</f>
        <v>Mississippi Power Company</v>
      </c>
      <c r="E58" s="27">
        <f>'2018 data'!S66-'2018 data'!U66-'2018 data'!V66-'2018 data'!W66-'2018 data'!X66</f>
        <v>53649</v>
      </c>
      <c r="F58" s="28">
        <f>'2018 data'!AB66</f>
        <v>16435.424999999999</v>
      </c>
      <c r="G58" s="29">
        <f t="shared" si="2"/>
        <v>3.2642295529321572</v>
      </c>
    </row>
    <row r="59" spans="1:7" x14ac:dyDescent="0.25">
      <c r="A59" s="15">
        <f t="shared" si="3"/>
        <v>49</v>
      </c>
      <c r="C59" s="1" t="str">
        <f>'2018 data'!B85</f>
        <v>Pennsylvania Electric Company</v>
      </c>
      <c r="E59" s="27">
        <f>'2018 data'!S85-'2018 data'!U85-'2018 data'!V85-'2018 data'!W85-'2018 data'!X85</f>
        <v>48284</v>
      </c>
      <c r="F59" s="28">
        <f>'2018 data'!AB85</f>
        <v>14708.12</v>
      </c>
      <c r="G59" s="29">
        <f t="shared" si="2"/>
        <v>3.2828124872519395</v>
      </c>
    </row>
    <row r="60" spans="1:7" x14ac:dyDescent="0.25">
      <c r="A60" s="15">
        <f t="shared" si="3"/>
        <v>50</v>
      </c>
      <c r="C60" s="1" t="str">
        <f>'2018 data'!B9</f>
        <v>Arizona Public Service Company</v>
      </c>
      <c r="E60" s="27">
        <f>'2018 data'!S9-'2018 data'!U9-'2018 data'!V9-'2018 data'!W9-'2018 data'!X9</f>
        <v>102872</v>
      </c>
      <c r="F60" s="28">
        <f>'2018 data'!AB9</f>
        <v>30879.837</v>
      </c>
      <c r="G60" s="29">
        <f t="shared" si="2"/>
        <v>3.3313647348591897</v>
      </c>
    </row>
    <row r="61" spans="1:7" x14ac:dyDescent="0.25">
      <c r="A61" s="15">
        <f t="shared" si="3"/>
        <v>51</v>
      </c>
      <c r="C61" s="1" t="str">
        <f>'2018 data'!B106</f>
        <v>Tampa Electric Company</v>
      </c>
      <c r="E61" s="27">
        <f>'2018 data'!S106-'2018 data'!U106-'2018 data'!V106-'2018 data'!W106-'2018 data'!X106</f>
        <v>66545</v>
      </c>
      <c r="F61" s="28">
        <f>'2018 data'!AB106</f>
        <v>19917.618999999999</v>
      </c>
      <c r="G61" s="29">
        <f t="shared" si="2"/>
        <v>3.3410117946326818</v>
      </c>
    </row>
    <row r="62" spans="1:7" x14ac:dyDescent="0.25">
      <c r="A62" s="15">
        <f t="shared" si="3"/>
        <v>52</v>
      </c>
      <c r="C62" s="1" t="str">
        <f>'2018 data'!B42</f>
        <v>Evergy Metro, Inc.</v>
      </c>
      <c r="E62" s="27">
        <f>'2018 data'!S42-'2018 data'!U42-'2018 data'!V42-'2018 data'!W42-'2018 data'!X42</f>
        <v>68442</v>
      </c>
      <c r="F62" s="28">
        <f>'2018 data'!AB42</f>
        <v>20314.566999999999</v>
      </c>
      <c r="G62" s="29">
        <f t="shared" si="2"/>
        <v>3.3691094671129345</v>
      </c>
    </row>
    <row r="63" spans="1:7" x14ac:dyDescent="0.25">
      <c r="A63" s="15">
        <f t="shared" si="3"/>
        <v>53</v>
      </c>
      <c r="C63" s="1" t="str">
        <f>'2018 data'!B115</f>
        <v>Union Electric Company</v>
      </c>
      <c r="E63" s="27">
        <f>'2018 data'!S115-'2018 data'!U115-'2018 data'!V115-'2018 data'!W115-'2018 data'!X115</f>
        <v>148084</v>
      </c>
      <c r="F63" s="28">
        <f>'2018 data'!AB115</f>
        <v>43735.391000000003</v>
      </c>
      <c r="G63" s="29">
        <f t="shared" si="2"/>
        <v>3.3859077651780907</v>
      </c>
    </row>
    <row r="64" spans="1:7" x14ac:dyDescent="0.25">
      <c r="A64" s="15">
        <f t="shared" si="3"/>
        <v>54</v>
      </c>
      <c r="C64" s="1" t="str">
        <f>'2018 data'!B89</f>
        <v>PPL Electric Utilities Corporation</v>
      </c>
      <c r="E64" s="27">
        <f>'2018 data'!S89-'2018 data'!U89-'2018 data'!V89-'2018 data'!W89-'2018 data'!X89</f>
        <v>130715</v>
      </c>
      <c r="F64" s="28">
        <f>'2018 data'!AB89</f>
        <v>38482.008000000002</v>
      </c>
      <c r="G64" s="29">
        <f t="shared" si="2"/>
        <v>3.3967822053360623</v>
      </c>
    </row>
    <row r="65" spans="1:7" x14ac:dyDescent="0.25">
      <c r="A65" s="15">
        <f t="shared" si="3"/>
        <v>55</v>
      </c>
      <c r="C65" s="1" t="str">
        <f>'2018 data'!B48</f>
        <v>Gulf Power Company</v>
      </c>
      <c r="E65" s="27">
        <f>'2018 data'!S48-'2018 data'!U48-'2018 data'!V48-'2018 data'!W48-'2018 data'!X48</f>
        <v>52733</v>
      </c>
      <c r="F65" s="28">
        <f>'2018 data'!AB48</f>
        <v>15492.843999999999</v>
      </c>
      <c r="G65" s="29">
        <f t="shared" si="2"/>
        <v>3.4037004438952594</v>
      </c>
    </row>
    <row r="66" spans="1:7" x14ac:dyDescent="0.25">
      <c r="A66" s="15">
        <f t="shared" si="3"/>
        <v>56</v>
      </c>
      <c r="C66" s="1" t="str">
        <f>'2018 data'!B117</f>
        <v>UNS Electric, Inc.</v>
      </c>
      <c r="E66" s="27">
        <f>'2018 data'!S117-'2018 data'!U117-'2018 data'!V117-'2018 data'!W117-'2018 data'!X117</f>
        <v>7137</v>
      </c>
      <c r="F66" s="28">
        <f>'2018 data'!AB117</f>
        <v>2068.4899999999998</v>
      </c>
      <c r="G66" s="29">
        <f t="shared" si="2"/>
        <v>3.4503430038337148</v>
      </c>
    </row>
    <row r="67" spans="1:7" x14ac:dyDescent="0.25">
      <c r="A67" s="15">
        <f t="shared" si="3"/>
        <v>57</v>
      </c>
      <c r="C67" s="1" t="str">
        <f>'2018 data'!B59</f>
        <v>Louisville Gas and Electric Company</v>
      </c>
      <c r="E67" s="27">
        <f>'2018 data'!S59-'2018 data'!U59-'2018 data'!V59-'2018 data'!W59-'2018 data'!X59</f>
        <v>48074</v>
      </c>
      <c r="F67" s="28">
        <f>'2018 data'!AB59</f>
        <v>13856.034</v>
      </c>
      <c r="G67" s="29">
        <f t="shared" si="2"/>
        <v>3.4695353663248807</v>
      </c>
    </row>
    <row r="68" spans="1:7" x14ac:dyDescent="0.25">
      <c r="A68" s="15">
        <f t="shared" si="3"/>
        <v>58</v>
      </c>
      <c r="C68" s="1" t="str">
        <f>'2018 data'!B54</f>
        <v>Jersey Central Power &amp; Light Company</v>
      </c>
      <c r="E68" s="27">
        <f>'2018 data'!S54-'2018 data'!U54-'2018 data'!V54-'2018 data'!W54-'2018 data'!X54</f>
        <v>76522</v>
      </c>
      <c r="F68" s="28">
        <f>'2018 data'!AB54</f>
        <v>21243.135999999999</v>
      </c>
      <c r="G68" s="29">
        <f t="shared" si="2"/>
        <v>3.6021988467239492</v>
      </c>
    </row>
    <row r="69" spans="1:7" x14ac:dyDescent="0.25">
      <c r="A69" s="15">
        <f t="shared" si="3"/>
        <v>59</v>
      </c>
      <c r="C69" s="1" t="str">
        <f>'2018 data'!B84</f>
        <v>PECO Energy Company</v>
      </c>
      <c r="E69" s="27">
        <f>'2018 data'!S84-'2018 data'!U84-'2018 data'!V84-'2018 data'!W84-'2018 data'!X84</f>
        <v>140693</v>
      </c>
      <c r="F69" s="28">
        <f>'2018 data'!AB84</f>
        <v>38468.472999999998</v>
      </c>
      <c r="G69" s="29">
        <f t="shared" si="2"/>
        <v>3.6573585855617408</v>
      </c>
    </row>
    <row r="70" spans="1:7" x14ac:dyDescent="0.25">
      <c r="A70" s="15">
        <f t="shared" si="3"/>
        <v>60</v>
      </c>
      <c r="C70" s="1" t="str">
        <f>'2018 data'!B31</f>
        <v>Duke Energy Progress, LLC</v>
      </c>
      <c r="E70" s="27">
        <f>'2018 data'!S31-'2018 data'!U31-'2018 data'!V31-'2018 data'!W31-'2018 data'!X31</f>
        <v>253893</v>
      </c>
      <c r="F70" s="28">
        <f>'2018 data'!AB31</f>
        <v>69332.748999999996</v>
      </c>
      <c r="G70" s="29">
        <f t="shared" si="2"/>
        <v>3.6619491317155188</v>
      </c>
    </row>
    <row r="71" spans="1:7" ht="19.5" x14ac:dyDescent="0.35">
      <c r="A71" s="15">
        <f t="shared" si="3"/>
        <v>61</v>
      </c>
      <c r="C71" s="1" t="str">
        <f>'2018 data'!B21</f>
        <v>Commonwealth Edison Company</v>
      </c>
      <c r="D71" s="6"/>
      <c r="E71" s="27">
        <f>'2018 data'!S21-'2018 data'!U21-'2018 data'!V21-'2018 data'!W21-'2018 data'!X21</f>
        <v>337736</v>
      </c>
      <c r="F71" s="28">
        <f>'2018 data'!AB21</f>
        <v>90445.38</v>
      </c>
      <c r="G71" s="29">
        <f t="shared" si="2"/>
        <v>3.7341431922780353</v>
      </c>
    </row>
    <row r="72" spans="1:7" x14ac:dyDescent="0.25">
      <c r="A72" s="15">
        <f t="shared" si="3"/>
        <v>62</v>
      </c>
      <c r="C72" s="1" t="str">
        <f>'2018 data'!B73</f>
        <v>Northern States Power Company</v>
      </c>
      <c r="E72" s="27">
        <f>'2018 data'!S73-'2018 data'!U73-'2018 data'!V73-'2018 data'!W73-'2018 data'!X73</f>
        <v>26232</v>
      </c>
      <c r="F72" s="28">
        <f>'2018 data'!AB73</f>
        <v>6987.9620000000004</v>
      </c>
      <c r="G72" s="29">
        <f t="shared" si="2"/>
        <v>3.7538841796792823</v>
      </c>
    </row>
    <row r="73" spans="1:7" x14ac:dyDescent="0.25">
      <c r="A73" s="15">
        <f t="shared" si="3"/>
        <v>63</v>
      </c>
      <c r="C73" s="1" t="str">
        <f>'2018 data'!B26</f>
        <v>Duke Energy Carolinas, LLC</v>
      </c>
      <c r="E73" s="27">
        <f>'2018 data'!S26-'2018 data'!U26-'2018 data'!V26-'2018 data'!W26-'2018 data'!X26</f>
        <v>352347</v>
      </c>
      <c r="F73" s="28">
        <f>'2018 data'!AB26</f>
        <v>92280.213000000003</v>
      </c>
      <c r="G73" s="29">
        <f t="shared" si="2"/>
        <v>3.8182291581836725</v>
      </c>
    </row>
    <row r="74" spans="1:7" x14ac:dyDescent="0.25">
      <c r="A74" s="15">
        <f t="shared" si="3"/>
        <v>64</v>
      </c>
      <c r="C74" s="1" t="str">
        <f>'2018 data'!B122</f>
        <v>Westar Energy (KPL)</v>
      </c>
      <c r="E74" s="27">
        <f>'2018 data'!S122-'2018 data'!U122-'2018 data'!V122-'2018 data'!W122-'2018 data'!X122</f>
        <v>73504</v>
      </c>
      <c r="F74" s="28">
        <f>'2018 data'!AB122</f>
        <v>19093.710999999999</v>
      </c>
      <c r="G74" s="29">
        <f t="shared" si="2"/>
        <v>3.8496445243148387</v>
      </c>
    </row>
    <row r="75" spans="1:7" x14ac:dyDescent="0.25">
      <c r="A75" s="15">
        <f t="shared" si="3"/>
        <v>65</v>
      </c>
      <c r="C75" s="1" t="str">
        <f>'2018 data'!B27</f>
        <v>Duke Energy Florida, LLC</v>
      </c>
      <c r="E75" s="27">
        <f>'2018 data'!S27-'2018 data'!U27-'2018 data'!V27-'2018 data'!W27-'2018 data'!X27</f>
        <v>161644</v>
      </c>
      <c r="F75" s="28">
        <f>'2018 data'!AB27</f>
        <v>41528.281999999999</v>
      </c>
      <c r="G75" s="29">
        <f t="shared" ref="G75:G106" si="4">E75/F75</f>
        <v>3.8923835086652514</v>
      </c>
    </row>
    <row r="76" spans="1:7" x14ac:dyDescent="0.25">
      <c r="A76" s="15">
        <f t="shared" ref="A76:A107" si="5">1+A75</f>
        <v>66</v>
      </c>
      <c r="C76" s="1" t="str">
        <f>'2018 data'!B6</f>
        <v>Alabama Power Company</v>
      </c>
      <c r="E76" s="27">
        <f>'2018 data'!S6-'2018 data'!U6-'2018 data'!V6-'2018 data'!W6-'2018 data'!X6</f>
        <v>257367</v>
      </c>
      <c r="F76" s="28">
        <f>'2018 data'!AB6</f>
        <v>65269.546999999999</v>
      </c>
      <c r="G76" s="29">
        <f t="shared" si="4"/>
        <v>3.9431405889794209</v>
      </c>
    </row>
    <row r="77" spans="1:7" x14ac:dyDescent="0.25">
      <c r="A77" s="15">
        <f t="shared" si="5"/>
        <v>67</v>
      </c>
      <c r="C77" s="1" t="str">
        <f>'2018 data'!B65</f>
        <v>Minnesota Power Enterprises, Inc.</v>
      </c>
      <c r="E77" s="27">
        <f>'2018 data'!S65-'2018 data'!U65-'2018 data'!V65-'2018 data'!W65-'2018 data'!X65</f>
        <v>57802</v>
      </c>
      <c r="F77" s="28">
        <f>'2018 data'!AB65</f>
        <v>14591.253000000001</v>
      </c>
      <c r="G77" s="29">
        <f t="shared" si="4"/>
        <v>3.9614144172539532</v>
      </c>
    </row>
    <row r="78" spans="1:7" x14ac:dyDescent="0.25">
      <c r="A78" s="15">
        <f t="shared" si="5"/>
        <v>68</v>
      </c>
      <c r="C78" s="1" t="str">
        <f>'2018 data'!B125</f>
        <v>Wisconsin Power and Light Company</v>
      </c>
      <c r="E78" s="27">
        <f>'2018 data'!S125-'2018 data'!U125-'2018 data'!V125-'2018 data'!W125-'2018 data'!X125</f>
        <v>58129</v>
      </c>
      <c r="F78" s="28">
        <f>'2018 data'!AB125</f>
        <v>14519.365</v>
      </c>
      <c r="G78" s="29">
        <f t="shared" si="4"/>
        <v>4.003549742016955</v>
      </c>
    </row>
    <row r="79" spans="1:7" x14ac:dyDescent="0.25">
      <c r="A79" s="15">
        <f t="shared" si="5"/>
        <v>69</v>
      </c>
      <c r="C79" s="1" t="str">
        <f>'2018 data'!B70</f>
        <v>New York State Electric &amp; Gas Corporation</v>
      </c>
      <c r="E79" s="27">
        <f>'2018 data'!S70-'2018 data'!U70-'2018 data'!V70-'2018 data'!W70-'2018 data'!X70</f>
        <v>73184</v>
      </c>
      <c r="F79" s="28">
        <f>'2018 data'!AB70</f>
        <v>18128.399000000001</v>
      </c>
      <c r="G79" s="29">
        <f t="shared" si="4"/>
        <v>4.0369808718354001</v>
      </c>
    </row>
    <row r="80" spans="1:7" x14ac:dyDescent="0.25">
      <c r="A80" s="15">
        <f t="shared" si="5"/>
        <v>70</v>
      </c>
      <c r="C80" s="1" t="str">
        <f>'2018 data'!B47</f>
        <v>Green Mountain Power Corporation</v>
      </c>
      <c r="E80" s="27">
        <f>'2018 data'!S47-'2018 data'!U47-'2018 data'!V47-'2018 data'!W47-'2018 data'!X47</f>
        <v>22679</v>
      </c>
      <c r="F80" s="28">
        <f>'2018 data'!AB47</f>
        <v>5597.1279999999997</v>
      </c>
      <c r="G80" s="29">
        <f t="shared" si="4"/>
        <v>4.0518994741588905</v>
      </c>
    </row>
    <row r="81" spans="1:7" x14ac:dyDescent="0.25">
      <c r="A81" s="15">
        <f t="shared" si="5"/>
        <v>71</v>
      </c>
      <c r="C81" s="1" t="str">
        <f>'2018 data'!B74</f>
        <v>Northern States Power Company-MN</v>
      </c>
      <c r="E81" s="27">
        <f>'2018 data'!S74-'2018 data'!U74-'2018 data'!V74-'2018 data'!W74-'2018 data'!X74</f>
        <v>172771</v>
      </c>
      <c r="F81" s="28">
        <f>'2018 data'!AB74</f>
        <v>42564.875999999997</v>
      </c>
      <c r="G81" s="29">
        <f t="shared" si="4"/>
        <v>4.0590039543401941</v>
      </c>
    </row>
    <row r="82" spans="1:7" x14ac:dyDescent="0.25">
      <c r="A82" s="15">
        <f t="shared" si="5"/>
        <v>72</v>
      </c>
      <c r="C82" s="1" t="str">
        <f>'2018 data'!B22</f>
        <v>Consolidated Edison Company of New York, Inc.</v>
      </c>
      <c r="E82" s="27">
        <f>'2018 data'!S22-'2018 data'!U22-'2018 data'!V22-'2018 data'!W22-'2018 data'!X22</f>
        <v>196996</v>
      </c>
      <c r="F82" s="28">
        <f>'2018 data'!AB22</f>
        <v>47626.425999999999</v>
      </c>
      <c r="G82" s="29">
        <f t="shared" si="4"/>
        <v>4.1362751007182439</v>
      </c>
    </row>
    <row r="83" spans="1:7" x14ac:dyDescent="0.25">
      <c r="A83" s="15">
        <f t="shared" si="5"/>
        <v>73</v>
      </c>
      <c r="C83" s="1" t="str">
        <f>'2018 data'!B25</f>
        <v>DTE Electric Company</v>
      </c>
      <c r="E83" s="27">
        <f>'2018 data'!S25-'2018 data'!U25-'2018 data'!V25-'2018 data'!W25-'2018 data'!X25</f>
        <v>197642</v>
      </c>
      <c r="F83" s="28">
        <f>'2018 data'!AB25</f>
        <v>46593.146000000001</v>
      </c>
      <c r="G83" s="29">
        <f t="shared" si="4"/>
        <v>4.2418685357713342</v>
      </c>
    </row>
    <row r="84" spans="1:7" x14ac:dyDescent="0.25">
      <c r="A84" s="15">
        <f t="shared" si="5"/>
        <v>74</v>
      </c>
      <c r="C84" s="1" t="str">
        <f>'2018 data'!B62</f>
        <v>Maui Electric Company, Limited</v>
      </c>
      <c r="E84" s="27">
        <f>'2018 data'!S62-'2018 data'!U62-'2018 data'!V62-'2018 data'!W62-'2018 data'!X62</f>
        <v>4672</v>
      </c>
      <c r="F84" s="28">
        <f>'2018 data'!AB62</f>
        <v>1099.019</v>
      </c>
      <c r="G84" s="29">
        <f t="shared" si="4"/>
        <v>4.2510639033538089</v>
      </c>
    </row>
    <row r="85" spans="1:7" x14ac:dyDescent="0.25">
      <c r="A85" s="15">
        <f t="shared" si="5"/>
        <v>75</v>
      </c>
      <c r="C85" s="1" t="str">
        <f>'2018 data'!B40</f>
        <v>Evergy Kansas Central, Inc.</v>
      </c>
      <c r="E85" s="27">
        <f>'2018 data'!S40-'2018 data'!U40-'2018 data'!V40-'2018 data'!W40-'2018 data'!X40</f>
        <v>134889</v>
      </c>
      <c r="F85" s="28">
        <f>'2018 data'!AB40</f>
        <v>31211.606</v>
      </c>
      <c r="G85" s="29">
        <f t="shared" si="4"/>
        <v>4.3217577461409711</v>
      </c>
    </row>
    <row r="86" spans="1:7" x14ac:dyDescent="0.25">
      <c r="A86" s="15">
        <f t="shared" si="5"/>
        <v>76</v>
      </c>
      <c r="C86" s="1" t="str">
        <f>'2018 data'!B11</f>
        <v>Avista Corporation</v>
      </c>
      <c r="E86" s="27">
        <f>'2018 data'!S11-'2018 data'!U11-'2018 data'!V11-'2018 data'!W11-'2018 data'!X11</f>
        <v>55394</v>
      </c>
      <c r="F86" s="28">
        <f>'2018 data'!AB11</f>
        <v>12365.036</v>
      </c>
      <c r="G86" s="29">
        <f t="shared" si="4"/>
        <v>4.4798899089335444</v>
      </c>
    </row>
    <row r="87" spans="1:7" x14ac:dyDescent="0.25">
      <c r="A87" s="15">
        <f t="shared" si="5"/>
        <v>77</v>
      </c>
      <c r="C87" s="1" t="str">
        <f>'2018 data'!B53</f>
        <v>Interstate Power and Light Company</v>
      </c>
      <c r="E87" s="27">
        <f>'2018 data'!S53-'2018 data'!U53-'2018 data'!V53-'2018 data'!W53-'2018 data'!X53</f>
        <v>83562</v>
      </c>
      <c r="F87" s="28">
        <f>'2018 data'!AB53</f>
        <v>18270.964</v>
      </c>
      <c r="G87" s="29">
        <f t="shared" si="4"/>
        <v>4.5734861061518153</v>
      </c>
    </row>
    <row r="88" spans="1:7" x14ac:dyDescent="0.25">
      <c r="A88" s="15">
        <f t="shared" si="5"/>
        <v>78</v>
      </c>
      <c r="C88" s="1" t="str">
        <f>'2018 data'!B96</f>
        <v>Rochester Gas and Electric Co</v>
      </c>
      <c r="E88" s="27">
        <f>'2018 data'!S96-'2018 data'!U96-'2018 data'!V96-'2018 data'!W96-'2018 data'!X96</f>
        <v>35484</v>
      </c>
      <c r="F88" s="28">
        <f>'2018 data'!AB96</f>
        <v>7438.6390000000001</v>
      </c>
      <c r="G88" s="29">
        <f t="shared" si="4"/>
        <v>4.7702274569313019</v>
      </c>
    </row>
    <row r="89" spans="1:7" x14ac:dyDescent="0.25">
      <c r="A89" s="15">
        <f t="shared" si="5"/>
        <v>79</v>
      </c>
      <c r="C89" s="1" t="str">
        <f>'2018 data'!B87</f>
        <v>Portland General Electric Company</v>
      </c>
      <c r="E89" s="27">
        <f>'2018 data'!S87-'2018 data'!U87-'2018 data'!V87-'2018 data'!W87-'2018 data'!X87</f>
        <v>105303</v>
      </c>
      <c r="F89" s="28">
        <f>'2018 data'!AB87</f>
        <v>21876.991999999998</v>
      </c>
      <c r="G89" s="29">
        <f t="shared" si="4"/>
        <v>4.8134131054214402</v>
      </c>
    </row>
    <row r="90" spans="1:7" x14ac:dyDescent="0.25">
      <c r="A90" s="15">
        <f t="shared" si="5"/>
        <v>80</v>
      </c>
      <c r="C90" s="1" t="str">
        <f>'2018 data'!B34</f>
        <v>Empire District Electric Company</v>
      </c>
      <c r="E90" s="27">
        <f>'2018 data'!S34-'2018 data'!U34-'2018 data'!V34-'2018 data'!W34-'2018 data'!X34</f>
        <v>25290</v>
      </c>
      <c r="F90" s="28">
        <f>'2018 data'!AB34</f>
        <v>5236.6769999999997</v>
      </c>
      <c r="G90" s="29">
        <f t="shared" si="4"/>
        <v>4.8293984906840732</v>
      </c>
    </row>
    <row r="91" spans="1:7" x14ac:dyDescent="0.25">
      <c r="A91" s="15">
        <f t="shared" si="5"/>
        <v>81</v>
      </c>
      <c r="C91" s="1" t="str">
        <f>'2018 data'!B63</f>
        <v>MDU Resources Group, Inc.</v>
      </c>
      <c r="E91" s="27">
        <f>'2018 data'!S63-'2018 data'!U63-'2018 data'!V63-'2018 data'!W63-'2018 data'!X63</f>
        <v>16486</v>
      </c>
      <c r="F91" s="28">
        <f>'2018 data'!AB63</f>
        <v>3400.375</v>
      </c>
      <c r="G91" s="29">
        <f t="shared" si="4"/>
        <v>4.8482887916773887</v>
      </c>
    </row>
    <row r="92" spans="1:7" x14ac:dyDescent="0.25">
      <c r="A92" s="15">
        <f t="shared" si="5"/>
        <v>82</v>
      </c>
      <c r="C92" s="1" t="str">
        <f>'2018 data'!B76</f>
        <v>NSTAR Electric Company</v>
      </c>
      <c r="E92" s="27">
        <f>'2018 data'!S76-'2018 data'!U76-'2018 data'!V76-'2018 data'!W76-'2018 data'!X76</f>
        <v>124891</v>
      </c>
      <c r="F92" s="28">
        <f>'2018 data'!AB76</f>
        <v>25261.677</v>
      </c>
      <c r="G92" s="29">
        <f t="shared" si="4"/>
        <v>4.9438918880959486</v>
      </c>
    </row>
    <row r="93" spans="1:7" x14ac:dyDescent="0.25">
      <c r="A93" s="15">
        <f t="shared" si="5"/>
        <v>83</v>
      </c>
      <c r="C93" s="1" t="str">
        <f>'2018 data'!B12</f>
        <v>Baltimore Gas and Electric Company</v>
      </c>
      <c r="E93" s="27">
        <f>'2018 data'!S12-'2018 data'!U12-'2018 data'!V12-'2018 data'!W12-'2018 data'!X12</f>
        <v>150662</v>
      </c>
      <c r="F93" s="28">
        <f>'2018 data'!AB12</f>
        <v>30223.77</v>
      </c>
      <c r="G93" s="29">
        <f t="shared" si="4"/>
        <v>4.9848844138239539</v>
      </c>
    </row>
    <row r="94" spans="1:7" x14ac:dyDescent="0.25">
      <c r="A94" s="15">
        <f t="shared" si="5"/>
        <v>84</v>
      </c>
      <c r="C94" s="1" t="str">
        <f>'2018 data'!B113</f>
        <v>Tucson Electric Power Company</v>
      </c>
      <c r="E94" s="27">
        <f>'2018 data'!S113-'2018 data'!U113-'2018 data'!V113-'2018 data'!W113-'2018 data'!X113</f>
        <v>80157</v>
      </c>
      <c r="F94" s="28">
        <f>'2018 data'!AB113</f>
        <v>16059.482</v>
      </c>
      <c r="G94" s="29">
        <f t="shared" si="4"/>
        <v>4.9912568786465217</v>
      </c>
    </row>
    <row r="95" spans="1:7" x14ac:dyDescent="0.25">
      <c r="A95" s="15">
        <f t="shared" si="5"/>
        <v>85</v>
      </c>
      <c r="C95" s="1" t="str">
        <f>'2018 data'!B116</f>
        <v>Unitil Energy Systems, Inc.</v>
      </c>
      <c r="E95" s="27">
        <f>'2018 data'!S116-'2018 data'!U116-'2018 data'!V116-'2018 data'!W116-'2018 data'!X116</f>
        <v>6821</v>
      </c>
      <c r="F95" s="28">
        <f>'2018 data'!AB116</f>
        <v>1279.68</v>
      </c>
      <c r="G95" s="29">
        <f t="shared" si="4"/>
        <v>5.3302388097024256</v>
      </c>
    </row>
    <row r="96" spans="1:7" x14ac:dyDescent="0.25">
      <c r="A96" s="15">
        <f t="shared" si="5"/>
        <v>86</v>
      </c>
      <c r="C96" s="1" t="str">
        <f>'2018 data'!B51</f>
        <v>Idaho Power Company</v>
      </c>
      <c r="E96" s="27">
        <f>'2018 data'!S51-'2018 data'!U51-'2018 data'!V51-'2018 data'!W51-'2018 data'!X51</f>
        <v>93196</v>
      </c>
      <c r="F96" s="28">
        <f>'2018 data'!AB51</f>
        <v>17450.159</v>
      </c>
      <c r="G96" s="29">
        <f t="shared" si="4"/>
        <v>5.3406963225951118</v>
      </c>
    </row>
    <row r="97" spans="1:7" x14ac:dyDescent="0.25">
      <c r="A97" s="15">
        <f t="shared" si="5"/>
        <v>87</v>
      </c>
      <c r="C97" s="1" t="str">
        <f>'2018 data'!B86</f>
        <v>PNM Resources, Inc.</v>
      </c>
      <c r="E97" s="27">
        <f>'2018 data'!S86-'2018 data'!U86-'2018 data'!V86-'2018 data'!W86-'2018 data'!X86</f>
        <v>114735</v>
      </c>
      <c r="F97" s="28">
        <f>'2018 data'!AB86</f>
        <v>21441.806</v>
      </c>
      <c r="G97" s="29">
        <f t="shared" si="4"/>
        <v>5.3509951540462586</v>
      </c>
    </row>
    <row r="98" spans="1:7" x14ac:dyDescent="0.25">
      <c r="A98" s="15">
        <f t="shared" si="5"/>
        <v>88</v>
      </c>
      <c r="C98" s="1" t="str">
        <f>'2018 data'!B41</f>
        <v>Evergy Kansas South, Inc.</v>
      </c>
      <c r="E98" s="27">
        <f>'2018 data'!S41-'2018 data'!U41-'2018 data'!V41-'2018 data'!W41-'2018 data'!X41</f>
        <v>60973</v>
      </c>
      <c r="F98" s="28">
        <f>'2018 data'!AB41</f>
        <v>11007.717000000001</v>
      </c>
      <c r="G98" s="29">
        <f t="shared" si="4"/>
        <v>5.5391140597092017</v>
      </c>
    </row>
    <row r="99" spans="1:7" x14ac:dyDescent="0.25">
      <c r="A99" s="15">
        <f t="shared" si="5"/>
        <v>89</v>
      </c>
      <c r="C99" s="1" t="str">
        <f>'2018 data'!B18</f>
        <v>Cheyenne Light, Fuel and Power Company</v>
      </c>
      <c r="E99" s="27">
        <f>'2018 data'!S18-'2018 data'!U18-'2018 data'!V18-'2018 data'!W18-'2018 data'!X18</f>
        <v>9848</v>
      </c>
      <c r="F99" s="28">
        <f>'2018 data'!AB18</f>
        <v>1740.575</v>
      </c>
      <c r="G99" s="29">
        <f t="shared" si="4"/>
        <v>5.6579004064748712</v>
      </c>
    </row>
    <row r="100" spans="1:7" x14ac:dyDescent="0.25">
      <c r="A100" s="15">
        <f t="shared" si="5"/>
        <v>90</v>
      </c>
      <c r="C100" s="1" t="str">
        <f>'2018 data'!B114</f>
        <v>UGI Utilities, Inc.</v>
      </c>
      <c r="E100" s="27">
        <f>'2018 data'!S114-'2018 data'!U114-'2018 data'!V114-'2018 data'!W114-'2018 data'!X114</f>
        <v>5717</v>
      </c>
      <c r="F100" s="28">
        <f>'2018 data'!AB114</f>
        <v>1009.019</v>
      </c>
      <c r="G100" s="29">
        <f t="shared" si="4"/>
        <v>5.6658992546225591</v>
      </c>
    </row>
    <row r="101" spans="1:7" x14ac:dyDescent="0.25">
      <c r="A101" s="15">
        <f t="shared" si="5"/>
        <v>91</v>
      </c>
      <c r="C101" s="1" t="str">
        <f>'2018 data'!B109</f>
        <v>The Connecticut Light and Power Company</v>
      </c>
      <c r="E101" s="27">
        <f>'2018 data'!S109-'2018 data'!U109-'2018 data'!V109-'2018 data'!W109-'2018 data'!X109</f>
        <v>129742</v>
      </c>
      <c r="F101" s="28">
        <f>'2018 data'!AB109</f>
        <v>22020.42</v>
      </c>
      <c r="G101" s="29">
        <f t="shared" si="4"/>
        <v>5.891894886655205</v>
      </c>
    </row>
    <row r="102" spans="1:7" x14ac:dyDescent="0.25">
      <c r="A102" s="15">
        <f t="shared" si="5"/>
        <v>92</v>
      </c>
      <c r="C102" s="1" t="str">
        <f>'2018 data'!B43</f>
        <v>Evergy Missouri West, Inc.</v>
      </c>
      <c r="E102" s="27">
        <f>'2018 data'!S43-'2018 data'!U43-'2018 data'!V43-'2018 data'!W43-'2018 data'!X43</f>
        <v>53922</v>
      </c>
      <c r="F102" s="28">
        <f>'2018 data'!AB43</f>
        <v>9004.5930000000008</v>
      </c>
      <c r="G102" s="29">
        <f t="shared" si="4"/>
        <v>5.9882773158098308</v>
      </c>
    </row>
    <row r="103" spans="1:7" x14ac:dyDescent="0.25">
      <c r="A103" s="15">
        <f t="shared" si="5"/>
        <v>93</v>
      </c>
      <c r="C103" s="1" t="str">
        <f>'2018 data'!B83</f>
        <v>Pacific Gas and Electric Company</v>
      </c>
      <c r="E103" s="27">
        <f>'2018 data'!S83-'2018 data'!U83-'2018 data'!V83-'2018 data'!W83-'2018 data'!X83</f>
        <v>552026</v>
      </c>
      <c r="F103" s="28">
        <f>'2018 data'!AB83</f>
        <v>90857.206000000006</v>
      </c>
      <c r="G103" s="29">
        <f t="shared" si="4"/>
        <v>6.0757536391775018</v>
      </c>
    </row>
    <row r="104" spans="1:7" x14ac:dyDescent="0.25">
      <c r="A104" s="15">
        <f t="shared" si="5"/>
        <v>94</v>
      </c>
      <c r="C104" s="1" t="str">
        <f>'2018 data'!B88</f>
        <v>Potomac Electric Power Company</v>
      </c>
      <c r="E104" s="27">
        <f>'2018 data'!S88-'2018 data'!U88-'2018 data'!V88-'2018 data'!W88-'2018 data'!X88</f>
        <v>157520</v>
      </c>
      <c r="F104" s="28">
        <f>'2018 data'!AB88</f>
        <v>25836.914000000001</v>
      </c>
      <c r="G104" s="29">
        <f t="shared" si="4"/>
        <v>6.0967033446796313</v>
      </c>
    </row>
    <row r="105" spans="1:7" x14ac:dyDescent="0.25">
      <c r="A105" s="15">
        <f t="shared" si="5"/>
        <v>95</v>
      </c>
      <c r="C105" s="1" t="str">
        <f>'2018 data'!B81</f>
        <v>Orange and Rockland Utilities, Inc.</v>
      </c>
      <c r="E105" s="27">
        <f>'2018 data'!S81-'2018 data'!U81-'2018 data'!V81-'2018 data'!W81-'2018 data'!X81</f>
        <v>26008</v>
      </c>
      <c r="F105" s="28">
        <f>'2018 data'!AB81</f>
        <v>4232.576</v>
      </c>
      <c r="G105" s="29">
        <f t="shared" si="4"/>
        <v>6.1447213233737559</v>
      </c>
    </row>
    <row r="106" spans="1:7" x14ac:dyDescent="0.25">
      <c r="A106" s="15">
        <f t="shared" si="5"/>
        <v>96</v>
      </c>
      <c r="C106" s="1" t="str">
        <f>'2018 data'!B103</f>
        <v>Southern Indiana Gas and Electric Company</v>
      </c>
      <c r="E106" s="27">
        <f>'2018 data'!S103-'2018 data'!U103-'2018 data'!V103-'2018 data'!W103-'2018 data'!X103</f>
        <v>35740</v>
      </c>
      <c r="F106" s="28">
        <f>'2018 data'!AB103</f>
        <v>5814.3720000000003</v>
      </c>
      <c r="G106" s="29">
        <f t="shared" si="4"/>
        <v>6.1468375260475243</v>
      </c>
    </row>
    <row r="107" spans="1:7" x14ac:dyDescent="0.25">
      <c r="A107" s="15">
        <f t="shared" si="5"/>
        <v>97</v>
      </c>
      <c r="C107" s="1" t="str">
        <f>'2018 data'!B119</f>
        <v>Upper Peninsula Power Company</v>
      </c>
      <c r="E107" s="27">
        <f>'2018 data'!S119-'2018 data'!U119-'2018 data'!V119-'2018 data'!W119-'2018 data'!X119</f>
        <v>4728</v>
      </c>
      <c r="F107" s="28">
        <f>'2018 data'!AB119</f>
        <v>753.34699999999998</v>
      </c>
      <c r="G107" s="29">
        <f t="shared" ref="G107:G133" si="6">E107/F107</f>
        <v>6.2759923381920952</v>
      </c>
    </row>
    <row r="108" spans="1:7" x14ac:dyDescent="0.25">
      <c r="A108" s="15">
        <f t="shared" ref="A108:A133" si="7">1+A107</f>
        <v>98</v>
      </c>
      <c r="C108" s="1" t="str">
        <f>'2018 data'!B32</f>
        <v>Duquesne Light Company</v>
      </c>
      <c r="E108" s="27">
        <f>'2018 data'!S32-'2018 data'!U32-'2018 data'!V32-'2018 data'!W32-'2018 data'!X32</f>
        <v>83720</v>
      </c>
      <c r="F108" s="28">
        <f>'2018 data'!AB32</f>
        <v>13178.049000000001</v>
      </c>
      <c r="G108" s="29">
        <f t="shared" si="6"/>
        <v>6.3529889743163039</v>
      </c>
    </row>
    <row r="109" spans="1:7" x14ac:dyDescent="0.25">
      <c r="A109" s="15">
        <f t="shared" si="7"/>
        <v>99</v>
      </c>
      <c r="C109" s="1" t="str">
        <f>'2018 data'!B4</f>
        <v>AES Indiana</v>
      </c>
      <c r="E109" s="27">
        <f>'2018 data'!S4-'2018 data'!U4-'2018 data'!V4-'2018 data'!W4-'2018 data'!X4</f>
        <v>96989</v>
      </c>
      <c r="F109" s="28">
        <f>'2018 data'!AB4</f>
        <v>15091.945</v>
      </c>
      <c r="G109" s="29">
        <f t="shared" si="6"/>
        <v>6.4265407805289509</v>
      </c>
    </row>
    <row r="110" spans="1:7" x14ac:dyDescent="0.25">
      <c r="A110" s="15">
        <f t="shared" si="7"/>
        <v>100</v>
      </c>
      <c r="C110" s="1" t="str">
        <f>'2018 data'!B91</f>
        <v>Public Service Company of New Hampshire</v>
      </c>
      <c r="E110" s="27">
        <f>'2018 data'!S91-'2018 data'!U91-'2018 data'!V91-'2018 data'!W91-'2018 data'!X91</f>
        <v>56928</v>
      </c>
      <c r="F110" s="28">
        <f>'2018 data'!AB91</f>
        <v>8791.1740000000009</v>
      </c>
      <c r="G110" s="29">
        <f t="shared" si="6"/>
        <v>6.4755856271301191</v>
      </c>
    </row>
    <row r="111" spans="1:7" x14ac:dyDescent="0.25">
      <c r="A111" s="15">
        <f t="shared" si="7"/>
        <v>101</v>
      </c>
      <c r="C111" s="1" t="str">
        <f>'2018 data'!B33</f>
        <v>El Paso Electric Company</v>
      </c>
      <c r="E111" s="27">
        <f>'2018 data'!S33-'2018 data'!U33-'2018 data'!V33-'2018 data'!W33-'2018 data'!X33</f>
        <v>77493</v>
      </c>
      <c r="F111" s="28">
        <f>'2018 data'!AB33</f>
        <v>11728.995000000001</v>
      </c>
      <c r="G111" s="29">
        <f t="shared" si="6"/>
        <v>6.6069599313496168</v>
      </c>
    </row>
    <row r="112" spans="1:7" x14ac:dyDescent="0.25">
      <c r="A112" s="15">
        <f t="shared" si="7"/>
        <v>102</v>
      </c>
      <c r="C112" s="1" t="str">
        <f>'2018 data'!B97</f>
        <v>Rockland Electric Company</v>
      </c>
      <c r="E112" s="27">
        <f>'2018 data'!S97-'2018 data'!U97-'2018 data'!V97-'2018 data'!W97-'2018 data'!X97</f>
        <v>10641</v>
      </c>
      <c r="F112" s="28">
        <f>'2018 data'!AB97</f>
        <v>1574.884</v>
      </c>
      <c r="G112" s="29">
        <f t="shared" si="6"/>
        <v>6.7566881116323492</v>
      </c>
    </row>
    <row r="113" spans="1:7" x14ac:dyDescent="0.25">
      <c r="A113" s="15">
        <f t="shared" si="7"/>
        <v>103</v>
      </c>
      <c r="C113" s="1" t="str">
        <f>'2018 data'!B82</f>
        <v>Otter Tail Power Company</v>
      </c>
      <c r="E113" s="27">
        <f>'2018 data'!S82-'2018 data'!U82-'2018 data'!V82-'2018 data'!W82-'2018 data'!X82</f>
        <v>37074</v>
      </c>
      <c r="F113" s="28">
        <f>'2018 data'!AB82</f>
        <v>5289.3720000000003</v>
      </c>
      <c r="G113" s="29">
        <f t="shared" si="6"/>
        <v>7.0091496684294468</v>
      </c>
    </row>
    <row r="114" spans="1:7" x14ac:dyDescent="0.25">
      <c r="A114" s="15">
        <f t="shared" si="7"/>
        <v>104</v>
      </c>
      <c r="C114" s="1" t="str">
        <f>'2018 data'!B60</f>
        <v>Madison Gas and Electric Company</v>
      </c>
      <c r="E114" s="27">
        <f>'2018 data'!S60-'2018 data'!U60-'2018 data'!V60-'2018 data'!W60-'2018 data'!X60</f>
        <v>26422</v>
      </c>
      <c r="F114" s="28">
        <f>'2018 data'!AB60</f>
        <v>3743.7049999999999</v>
      </c>
      <c r="G114" s="29">
        <f t="shared" si="6"/>
        <v>7.0577142162643689</v>
      </c>
    </row>
    <row r="115" spans="1:7" x14ac:dyDescent="0.25">
      <c r="A115" s="15">
        <f t="shared" si="7"/>
        <v>105</v>
      </c>
      <c r="C115" s="1" t="str">
        <f>'2018 data'!B24</f>
        <v>Delmarva Power &amp; Light Company</v>
      </c>
      <c r="E115" s="27">
        <f>'2018 data'!S24-'2018 data'!U24-'2018 data'!V24-'2018 data'!W24-'2018 data'!X24</f>
        <v>92767</v>
      </c>
      <c r="F115" s="28">
        <f>'2018 data'!AB24</f>
        <v>12837.352999999999</v>
      </c>
      <c r="G115" s="29">
        <f t="shared" si="6"/>
        <v>7.2263339646420883</v>
      </c>
    </row>
    <row r="116" spans="1:7" x14ac:dyDescent="0.25">
      <c r="A116" s="15">
        <f t="shared" si="7"/>
        <v>106</v>
      </c>
      <c r="C116" s="1" t="str">
        <f>'2018 data'!B44</f>
        <v>Fitchburg Gas and Electric Light Company</v>
      </c>
      <c r="E116" s="27">
        <f>'2018 data'!S44-'2018 data'!U44-'2018 data'!V44-'2018 data'!W44-'2018 data'!X44</f>
        <v>3531</v>
      </c>
      <c r="F116" s="28">
        <f>'2018 data'!AB44</f>
        <v>477.64699999999999</v>
      </c>
      <c r="G116" s="29">
        <f t="shared" si="6"/>
        <v>7.392488595134064</v>
      </c>
    </row>
    <row r="117" spans="1:7" x14ac:dyDescent="0.25">
      <c r="A117" s="15">
        <f t="shared" si="7"/>
        <v>107</v>
      </c>
      <c r="C117" s="1" t="str">
        <f>'2018 data'!B14</f>
        <v>Black Hills Power, Inc.</v>
      </c>
      <c r="E117" s="27">
        <f>'2018 data'!S14-'2018 data'!U14-'2018 data'!V14-'2018 data'!W14-'2018 data'!X14</f>
        <v>23544</v>
      </c>
      <c r="F117" s="28">
        <f>'2018 data'!AB14</f>
        <v>3167.4810000000002</v>
      </c>
      <c r="G117" s="29">
        <f t="shared" si="6"/>
        <v>7.4330359045563332</v>
      </c>
    </row>
    <row r="118" spans="1:7" x14ac:dyDescent="0.25">
      <c r="A118" s="15">
        <f t="shared" si="7"/>
        <v>108</v>
      </c>
      <c r="C118" s="1" t="str">
        <f>'2018 data'!B102</f>
        <v>Southern California Edison Company</v>
      </c>
      <c r="E118" s="27">
        <f>'2018 data'!S102-'2018 data'!U102-'2018 data'!V102-'2018 data'!W102-'2018 data'!X102</f>
        <v>695778</v>
      </c>
      <c r="F118" s="28">
        <f>'2018 data'!AB102</f>
        <v>91315.483999999997</v>
      </c>
      <c r="G118" s="29">
        <f t="shared" si="6"/>
        <v>7.6194963824536046</v>
      </c>
    </row>
    <row r="119" spans="1:7" x14ac:dyDescent="0.25">
      <c r="A119" s="15">
        <f t="shared" si="7"/>
        <v>109</v>
      </c>
      <c r="C119" s="1" t="str">
        <f>'2018 data'!B75</f>
        <v>NorthWestern Corporation</v>
      </c>
      <c r="E119" s="27">
        <f>'2018 data'!S75-'2018 data'!U75-'2018 data'!V75-'2018 data'!W75-'2018 data'!X75</f>
        <v>66665</v>
      </c>
      <c r="F119" s="28">
        <f>'2018 data'!AB75</f>
        <v>8732.8310000000001</v>
      </c>
      <c r="G119" s="29">
        <f t="shared" si="6"/>
        <v>7.633836037820954</v>
      </c>
    </row>
    <row r="120" spans="1:7" x14ac:dyDescent="0.25">
      <c r="A120" s="15">
        <f t="shared" si="7"/>
        <v>110</v>
      </c>
      <c r="C120" s="1" t="str">
        <f>'2018 data'!B10</f>
        <v>Atlantic City Electric Company</v>
      </c>
      <c r="E120" s="27">
        <f>'2018 data'!S10-'2018 data'!U10-'2018 data'!V10-'2018 data'!W10-'2018 data'!X10</f>
        <v>85555</v>
      </c>
      <c r="F120" s="28">
        <f>'2018 data'!AB10</f>
        <v>10564.915000000001</v>
      </c>
      <c r="G120" s="29">
        <f t="shared" si="6"/>
        <v>8.0980301308623872</v>
      </c>
    </row>
    <row r="121" spans="1:7" x14ac:dyDescent="0.25">
      <c r="A121" s="15">
        <f t="shared" si="7"/>
        <v>111</v>
      </c>
      <c r="C121" s="1" t="str">
        <f>'2018 data'!B92</f>
        <v>Public Service Company of New Mexico</v>
      </c>
      <c r="E121" s="27">
        <f>'2018 data'!S92-'2018 data'!U92-'2018 data'!V92-'2018 data'!W92-'2018 data'!X92</f>
        <v>93680</v>
      </c>
      <c r="F121" s="28">
        <f>'2018 data'!AB92</f>
        <v>11378.273999999999</v>
      </c>
      <c r="G121" s="29">
        <f t="shared" si="6"/>
        <v>8.2332346716206697</v>
      </c>
    </row>
    <row r="122" spans="1:7" x14ac:dyDescent="0.25">
      <c r="A122" s="15">
        <f t="shared" si="7"/>
        <v>112</v>
      </c>
      <c r="C122" s="1" t="str">
        <f>'2018 data'!B72</f>
        <v>Northern Indiana Public Service Company</v>
      </c>
      <c r="E122" s="27">
        <f>'2018 data'!S72-'2018 data'!U72-'2018 data'!V72-'2018 data'!W72-'2018 data'!X72</f>
        <v>151172</v>
      </c>
      <c r="F122" s="28">
        <f>'2018 data'!AB72</f>
        <v>16447.939999999999</v>
      </c>
      <c r="G122" s="29">
        <f t="shared" si="6"/>
        <v>9.1909381965157948</v>
      </c>
    </row>
    <row r="123" spans="1:7" x14ac:dyDescent="0.25">
      <c r="A123" s="15">
        <f t="shared" si="7"/>
        <v>113</v>
      </c>
      <c r="C123" s="1" t="str">
        <f>'2018 data'!B13</f>
        <v>Black Hills Colorado Electric, Inc.</v>
      </c>
      <c r="E123" s="27">
        <f>'2018 data'!S13-'2018 data'!U13-'2018 data'!V13-'2018 data'!W13-'2018 data'!X13</f>
        <v>18450</v>
      </c>
      <c r="F123" s="28">
        <f>'2018 data'!AB13</f>
        <v>2005.56</v>
      </c>
      <c r="G123" s="29">
        <f t="shared" si="6"/>
        <v>9.1994255968407828</v>
      </c>
    </row>
    <row r="124" spans="1:7" x14ac:dyDescent="0.25">
      <c r="A124" s="15">
        <f t="shared" si="7"/>
        <v>114</v>
      </c>
      <c r="C124" s="1" t="str">
        <f>'2018 data'!B49</f>
        <v>Hawaii Electric Light Company, Inc.</v>
      </c>
      <c r="E124" s="27">
        <f>'2018 data'!S49-'2018 data'!U49-'2018 data'!V49-'2018 data'!W49-'2018 data'!X49</f>
        <v>9980</v>
      </c>
      <c r="F124" s="28">
        <f>'2018 data'!AB49</f>
        <v>1064.0820000000001</v>
      </c>
      <c r="G124" s="29">
        <f t="shared" si="6"/>
        <v>9.3789764322674376</v>
      </c>
    </row>
    <row r="125" spans="1:7" x14ac:dyDescent="0.25">
      <c r="A125" s="15">
        <f t="shared" si="7"/>
        <v>115</v>
      </c>
      <c r="C125" s="1" t="str">
        <f>'2018 data'!B50</f>
        <v>Hawaiian Electric Company, Inc.</v>
      </c>
      <c r="E125" s="27">
        <f>'2018 data'!S50-'2018 data'!U50-'2018 data'!V50-'2018 data'!W50-'2018 data'!X50</f>
        <v>68804</v>
      </c>
      <c r="F125" s="28">
        <f>'2018 data'!AB50</f>
        <v>6525.67</v>
      </c>
      <c r="G125" s="29">
        <f t="shared" si="6"/>
        <v>10.54359169250054</v>
      </c>
    </row>
    <row r="126" spans="1:7" x14ac:dyDescent="0.25">
      <c r="A126" s="15">
        <f t="shared" si="7"/>
        <v>116</v>
      </c>
      <c r="C126" s="1" t="str">
        <f>'2018 data'!B98</f>
        <v>San Diego Gas &amp; Electric Company</v>
      </c>
      <c r="E126" s="27">
        <f>'2018 data'!S98-'2018 data'!U98-'2018 data'!V98-'2018 data'!W98-'2018 data'!X98</f>
        <v>289712</v>
      </c>
      <c r="F126" s="28">
        <f>'2018 data'!AB98</f>
        <v>26338.405999999999</v>
      </c>
      <c r="G126" s="29">
        <f t="shared" si="6"/>
        <v>10.999602633507889</v>
      </c>
    </row>
    <row r="127" spans="1:7" x14ac:dyDescent="0.25">
      <c r="A127" s="15">
        <f t="shared" si="7"/>
        <v>117</v>
      </c>
      <c r="C127" s="1" t="str">
        <f>'2018 data'!B5</f>
        <v>AES Ohio</v>
      </c>
      <c r="E127" s="27">
        <f>'2018 data'!S5-'2018 data'!U5-'2018 data'!V5-'2018 data'!W5-'2018 data'!X5</f>
        <v>48020</v>
      </c>
      <c r="F127" s="28">
        <f>'2018 data'!AB5</f>
        <v>4236.0839999999998</v>
      </c>
      <c r="G127" s="29">
        <f t="shared" si="6"/>
        <v>11.335941402483993</v>
      </c>
    </row>
    <row r="128" spans="1:7" x14ac:dyDescent="0.25">
      <c r="A128" s="15">
        <f t="shared" si="7"/>
        <v>118</v>
      </c>
      <c r="C128" s="1" t="str">
        <f>'2018 data'!B71</f>
        <v>Niagara Mohawk Power Corporation</v>
      </c>
      <c r="E128" s="27">
        <f>'2018 data'!S71-'2018 data'!U71-'2018 data'!V71-'2018 data'!W71-'2018 data'!X71</f>
        <v>206260</v>
      </c>
      <c r="F128" s="28">
        <f>'2018 data'!AB71</f>
        <v>14273.885</v>
      </c>
      <c r="G128" s="29">
        <f t="shared" si="6"/>
        <v>14.450165459508746</v>
      </c>
    </row>
    <row r="129" spans="1:7" x14ac:dyDescent="0.25">
      <c r="A129" s="15">
        <f t="shared" si="7"/>
        <v>119</v>
      </c>
      <c r="C129" s="1" t="str">
        <f>'2018 data'!B16</f>
        <v>Central Hudson Gas &amp; Electric Corporation</v>
      </c>
      <c r="E129" s="27">
        <f>'2018 data'!S16-'2018 data'!U16-'2018 data'!V16-'2018 data'!W16-'2018 data'!X16</f>
        <v>42654</v>
      </c>
      <c r="F129" s="28">
        <f>'2018 data'!AB16</f>
        <v>2841.0410000000002</v>
      </c>
      <c r="G129" s="29">
        <f t="shared" si="6"/>
        <v>15.01351089266223</v>
      </c>
    </row>
    <row r="130" spans="1:7" x14ac:dyDescent="0.25">
      <c r="A130" s="15">
        <f t="shared" si="7"/>
        <v>120</v>
      </c>
      <c r="C130" s="1" t="str">
        <f>'2018 data'!B19</f>
        <v>Chugach Electric Association, Inc.</v>
      </c>
      <c r="E130" s="27">
        <f>'2018 data'!S19-'2018 data'!U19-'2018 data'!V19-'2018 data'!W19-'2018 data'!X19</f>
        <v>17457</v>
      </c>
      <c r="F130" s="28">
        <f>'2018 data'!AB19</f>
        <v>1130.8140000000001</v>
      </c>
      <c r="G130" s="29">
        <f t="shared" si="6"/>
        <v>15.43755206426521</v>
      </c>
    </row>
    <row r="131" spans="1:7" x14ac:dyDescent="0.25">
      <c r="A131" s="15">
        <f t="shared" si="7"/>
        <v>121</v>
      </c>
      <c r="C131" s="1" t="str">
        <f>'2018 data'!B68</f>
        <v>Narragansett Electric Company</v>
      </c>
      <c r="E131" s="27">
        <f>'2018 data'!S68-'2018 data'!U68-'2018 data'!V68-'2018 data'!W68-'2018 data'!X68</f>
        <v>62986</v>
      </c>
      <c r="F131" s="28">
        <f>'2018 data'!AB68</f>
        <v>4034.8719999999998</v>
      </c>
      <c r="G131" s="29">
        <f t="shared" si="6"/>
        <v>15.610408459053968</v>
      </c>
    </row>
    <row r="132" spans="1:7" x14ac:dyDescent="0.25">
      <c r="A132" s="15">
        <f t="shared" si="7"/>
        <v>122</v>
      </c>
      <c r="C132" s="1" t="str">
        <f>'2018 data'!B61</f>
        <v>Massachusetts Electric Company</v>
      </c>
      <c r="E132" s="27">
        <f>'2018 data'!S61-'2018 data'!U61-'2018 data'!V61-'2018 data'!W61-'2018 data'!X61</f>
        <v>148570</v>
      </c>
      <c r="F132" s="28">
        <f>'2018 data'!AB61</f>
        <v>6493.4340000000002</v>
      </c>
      <c r="G132" s="29">
        <f t="shared" si="6"/>
        <v>22.880035432715569</v>
      </c>
    </row>
    <row r="133" spans="1:7" ht="19.5" x14ac:dyDescent="0.35">
      <c r="A133" s="15">
        <f t="shared" si="7"/>
        <v>123</v>
      </c>
      <c r="C133" s="1" t="str">
        <f>'2018 data'!B17</f>
        <v>Central Maine Power Company</v>
      </c>
      <c r="D133" s="6"/>
      <c r="E133" s="27">
        <f>'2018 data'!S17-'2018 data'!U17-'2018 data'!V17-'2018 data'!W17-'2018 data'!X17</f>
        <v>44553</v>
      </c>
      <c r="F133" s="28">
        <f>'2018 data'!AB17</f>
        <v>199.21199999999999</v>
      </c>
      <c r="G133" s="29">
        <f t="shared" si="6"/>
        <v>223.64616589362089</v>
      </c>
    </row>
    <row r="134" spans="1:7" x14ac:dyDescent="0.25">
      <c r="E134" s="5"/>
      <c r="G134" s="4"/>
    </row>
    <row r="135" spans="1:7" x14ac:dyDescent="0.25">
      <c r="E135" s="5"/>
      <c r="G135" s="4"/>
    </row>
    <row r="136" spans="1:7" x14ac:dyDescent="0.25">
      <c r="C136" s="21" t="s">
        <v>10</v>
      </c>
      <c r="D136" s="21"/>
      <c r="E136" s="33">
        <f>SUM(E11:E133)</f>
        <v>11407631</v>
      </c>
      <c r="F136" s="35">
        <f>SUM(F11:F133)</f>
        <v>3107145.2570000007</v>
      </c>
      <c r="G136" s="34">
        <f>E136/F136</f>
        <v>3.6714186355787737</v>
      </c>
    </row>
    <row r="137" spans="1:7" x14ac:dyDescent="0.25">
      <c r="C137" s="21"/>
      <c r="D137" s="21"/>
      <c r="E137" s="21"/>
      <c r="F137" s="35"/>
      <c r="G137" s="21"/>
    </row>
    <row r="138" spans="1:7" x14ac:dyDescent="0.25">
      <c r="C138" s="21" t="s">
        <v>11</v>
      </c>
      <c r="D138" s="21"/>
      <c r="E138" s="33">
        <f>AVERAGE(E11:E133)</f>
        <v>92744.9674796748</v>
      </c>
      <c r="F138" s="33">
        <f>AVERAGE(F11:F133)</f>
        <v>25261.343552845534</v>
      </c>
      <c r="G138" s="34">
        <f>AVERAGE(G10:G133)</f>
        <v>6.4556511409259913</v>
      </c>
    </row>
  </sheetData>
  <mergeCells count="6">
    <mergeCell ref="A2:G2"/>
    <mergeCell ref="A3:G3"/>
    <mergeCell ref="A4:G4"/>
    <mergeCell ref="A5:G5"/>
    <mergeCell ref="A7:G7"/>
    <mergeCell ref="A6:G6"/>
  </mergeCells>
  <pageMargins left="0.7" right="0.7" top="0.75" bottom="0.75" header="0.3" footer="0.3"/>
  <pageSetup scale="75" orientation="portrait" r:id="rId1"/>
  <headerFooter>
    <oddHeader>&amp;RExhibit BRS-21
2022 Rate Case
Page &amp;P of &amp;N</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6"/>
  <sheetViews>
    <sheetView view="pageLayout" zoomScaleNormal="100" workbookViewId="0">
      <selection activeCell="A2" sqref="A2:G2"/>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22</v>
      </c>
      <c r="B4" s="72"/>
      <c r="C4" s="72"/>
      <c r="D4" s="72"/>
      <c r="E4" s="72"/>
      <c r="F4" s="72"/>
      <c r="G4" s="72"/>
    </row>
    <row r="5" spans="1:7" ht="15.4" x14ac:dyDescent="0.35">
      <c r="A5" s="72" t="s">
        <v>23</v>
      </c>
      <c r="B5" s="72"/>
      <c r="C5" s="72"/>
      <c r="D5" s="72"/>
      <c r="E5" s="72"/>
      <c r="F5" s="72"/>
      <c r="G5" s="72"/>
    </row>
    <row r="6" spans="1:7" ht="15.4" x14ac:dyDescent="0.35">
      <c r="A6" s="72" t="s">
        <v>18</v>
      </c>
      <c r="B6" s="73"/>
      <c r="C6" s="73"/>
      <c r="D6" s="73"/>
      <c r="E6" s="73"/>
      <c r="F6" s="73"/>
      <c r="G6" s="73"/>
    </row>
    <row r="7" spans="1:7" ht="15.4" x14ac:dyDescent="0.35">
      <c r="A7" s="72">
        <v>2019</v>
      </c>
      <c r="B7" s="72"/>
      <c r="C7" s="72"/>
      <c r="D7" s="72"/>
      <c r="E7" s="72"/>
      <c r="F7" s="72"/>
      <c r="G7" s="72"/>
    </row>
    <row r="10" spans="1:7" ht="50.25" customHeight="1" thickBot="1" x14ac:dyDescent="0.4">
      <c r="A10" s="3" t="s">
        <v>5</v>
      </c>
      <c r="B10" s="2"/>
      <c r="C10" s="3" t="s">
        <v>6</v>
      </c>
      <c r="D10" s="2"/>
      <c r="E10" s="3" t="s">
        <v>24</v>
      </c>
      <c r="F10" s="11" t="s">
        <v>8</v>
      </c>
      <c r="G10" s="3" t="s">
        <v>9</v>
      </c>
    </row>
    <row r="11" spans="1:7" ht="15.4" x14ac:dyDescent="0.35">
      <c r="A11" s="15">
        <v>1</v>
      </c>
      <c r="C11" s="1" t="str">
        <f>'[1]2019 data'!B110</f>
        <v>The United Illuminating Company</v>
      </c>
      <c r="E11" s="57">
        <f>'[1]2019 data'!S110-'[1]2019 data'!U110-'[1]2019 data'!V110-'[1]2019 data'!W110-'[1]2019 data'!X110</f>
        <v>4</v>
      </c>
      <c r="F11" s="56">
        <f>'[1]2019 data'!AB110</f>
        <v>4978.47</v>
      </c>
      <c r="G11" s="55">
        <f t="shared" ref="G11:G42" si="0">E11/F11</f>
        <v>8.0345969745725088E-4</v>
      </c>
    </row>
    <row r="12" spans="1:7" ht="15.4" x14ac:dyDescent="0.35">
      <c r="A12" s="15">
        <f t="shared" ref="A12:A43" si="1">1+A11</f>
        <v>2</v>
      </c>
      <c r="C12" s="1" t="str">
        <f>'[1]2019 data'!B55</f>
        <v>Kingsport Power Company</v>
      </c>
      <c r="E12" s="57">
        <f>'[1]2019 data'!S55-'[1]2019 data'!U55-'[1]2019 data'!V55-'[1]2019 data'!W55-'[1]2019 data'!X55</f>
        <v>1414</v>
      </c>
      <c r="F12" s="56">
        <f>'[1]2019 data'!AB55</f>
        <v>1944.08</v>
      </c>
      <c r="G12" s="55">
        <f t="shared" si="0"/>
        <v>0.72733632360808198</v>
      </c>
    </row>
    <row r="13" spans="1:7" ht="15.4" x14ac:dyDescent="0.35">
      <c r="A13" s="15">
        <f t="shared" si="1"/>
        <v>3</v>
      </c>
      <c r="C13" s="1" t="str">
        <f>'[1]2019 data'!B61</f>
        <v>MidAmerican Energy Company</v>
      </c>
      <c r="E13" s="57">
        <f>'[1]2019 data'!S61-'[1]2019 data'!U61-'[1]2019 data'!V61-'[1]2019 data'!W61-'[1]2019 data'!X61</f>
        <v>29864</v>
      </c>
      <c r="F13" s="56">
        <f>'[1]2019 data'!AB61</f>
        <v>36283.892</v>
      </c>
      <c r="G13" s="55">
        <f t="shared" si="0"/>
        <v>0.82306495675822211</v>
      </c>
    </row>
    <row r="14" spans="1:7" ht="15.4" x14ac:dyDescent="0.35">
      <c r="A14" s="15">
        <f t="shared" si="1"/>
        <v>4</v>
      </c>
      <c r="C14" s="1" t="str">
        <f>'[1]2019 data'!B116</f>
        <v>Upper Michigan Energy Resources Corporation</v>
      </c>
      <c r="E14" s="57">
        <f>'[1]2019 data'!S116-'[1]2019 data'!U116-'[1]2019 data'!V116-'[1]2019 data'!W116-'[1]2019 data'!X116</f>
        <v>1481</v>
      </c>
      <c r="F14" s="56">
        <f>'[1]2019 data'!AB116</f>
        <v>1676.7860000000001</v>
      </c>
      <c r="G14" s="55">
        <f t="shared" si="0"/>
        <v>0.88323733618959122</v>
      </c>
    </row>
    <row r="15" spans="1:7" ht="15.4" x14ac:dyDescent="0.35">
      <c r="A15" s="15">
        <f t="shared" si="1"/>
        <v>5</v>
      </c>
      <c r="C15" s="1" t="str">
        <f>'[1]2019 data'!B121</f>
        <v>Wheeling Power Company</v>
      </c>
      <c r="E15" s="57">
        <f>'[1]2019 data'!S121-'[1]2019 data'!U121-'[1]2019 data'!V121-'[1]2019 data'!W121-'[1]2019 data'!X121</f>
        <v>6009</v>
      </c>
      <c r="F15" s="56">
        <f>'[1]2019 data'!AB121</f>
        <v>4919.0339999999997</v>
      </c>
      <c r="G15" s="55">
        <f t="shared" si="0"/>
        <v>1.2215813104768132</v>
      </c>
    </row>
    <row r="16" spans="1:7" ht="15.4" x14ac:dyDescent="0.35">
      <c r="A16" s="15">
        <f t="shared" si="1"/>
        <v>6</v>
      </c>
      <c r="C16" s="1" t="str">
        <f>'[1]2019 data'!B75</f>
        <v>Ohio Power Company</v>
      </c>
      <c r="E16" s="57">
        <f>'[1]2019 data'!S75-'[1]2019 data'!U75-'[1]2019 data'!V75-'[1]2019 data'!W75-'[1]2019 data'!X75</f>
        <v>60916</v>
      </c>
      <c r="F16" s="56">
        <f>'[1]2019 data'!AB75</f>
        <v>46457.834999999999</v>
      </c>
      <c r="G16" s="55">
        <f t="shared" si="0"/>
        <v>1.3112104771993787</v>
      </c>
    </row>
    <row r="17" spans="1:7" ht="15.4" x14ac:dyDescent="0.35">
      <c r="A17" s="15">
        <f t="shared" si="1"/>
        <v>7</v>
      </c>
      <c r="C17" s="1" t="str">
        <f>'[1]2019 data'!B109</f>
        <v>The Toledo Edison Company</v>
      </c>
      <c r="E17" s="57">
        <f>'[1]2019 data'!S109-'[1]2019 data'!U109-'[1]2019 data'!V109-'[1]2019 data'!W109-'[1]2019 data'!X109</f>
        <v>16427</v>
      </c>
      <c r="F17" s="56">
        <f>'[1]2019 data'!AB109</f>
        <v>10369.218000000001</v>
      </c>
      <c r="G17" s="55">
        <f t="shared" si="0"/>
        <v>1.5842081823335181</v>
      </c>
    </row>
    <row r="18" spans="1:7" ht="15.4" x14ac:dyDescent="0.35">
      <c r="A18" s="15">
        <f t="shared" si="1"/>
        <v>8</v>
      </c>
      <c r="C18" s="1" t="str">
        <f>'[1]2019 data'!B77</f>
        <v>Oncor Electric Delivery Company LLC</v>
      </c>
      <c r="E18" s="57">
        <f>'[1]2019 data'!S77-'[1]2019 data'!U77-'[1]2019 data'!V77-'[1]2019 data'!W77-'[1]2019 data'!X77</f>
        <v>221058</v>
      </c>
      <c r="F18" s="56">
        <f>'[1]2019 data'!AB77</f>
        <v>133357.45199999999</v>
      </c>
      <c r="G18" s="55">
        <f t="shared" si="0"/>
        <v>1.6576351503776483</v>
      </c>
    </row>
    <row r="19" spans="1:7" ht="15.4" x14ac:dyDescent="0.35">
      <c r="A19" s="15">
        <f t="shared" si="1"/>
        <v>9</v>
      </c>
      <c r="C19" s="1" t="str">
        <f>'[1]2019 data'!B15</f>
        <v>CenterPoint Energy Houston Electric, LLC</v>
      </c>
      <c r="E19" s="57">
        <f>'[1]2019 data'!S15-'[1]2019 data'!U15-'[1]2019 data'!V15-'[1]2019 data'!W15-'[1]2019 data'!X15</f>
        <v>158476</v>
      </c>
      <c r="F19" s="56">
        <f>'[1]2019 data'!AB15</f>
        <v>92179.774000000005</v>
      </c>
      <c r="G19" s="55">
        <f t="shared" si="0"/>
        <v>1.7192057771805775</v>
      </c>
    </row>
    <row r="20" spans="1:7" ht="15.4" x14ac:dyDescent="0.35">
      <c r="A20" s="15">
        <f t="shared" si="1"/>
        <v>10</v>
      </c>
      <c r="C20" s="1" t="str">
        <f>'[1]2019 data'!B91</f>
        <v>Public Service Company of Oklahoma</v>
      </c>
      <c r="E20" s="57">
        <f>'[1]2019 data'!S91-'[1]2019 data'!U91-'[1]2019 data'!V91-'[1]2019 data'!W91-'[1]2019 data'!X91</f>
        <v>35892</v>
      </c>
      <c r="F20" s="56">
        <f>'[1]2019 data'!AB91</f>
        <v>20409.260999999999</v>
      </c>
      <c r="G20" s="55">
        <f t="shared" si="0"/>
        <v>1.7586134059435079</v>
      </c>
    </row>
    <row r="21" spans="1:7" ht="17.649999999999999" x14ac:dyDescent="0.35">
      <c r="A21" s="15">
        <f t="shared" si="1"/>
        <v>11</v>
      </c>
      <c r="C21" s="1" t="str">
        <f>'[1]2019 data'!B102</f>
        <v>Southwestern Electric Power Company</v>
      </c>
      <c r="D21" s="6"/>
      <c r="E21" s="57">
        <f>'[1]2019 data'!S102-'[1]2019 data'!U102-'[1]2019 data'!V102-'[1]2019 data'!W102-'[1]2019 data'!X102</f>
        <v>46012</v>
      </c>
      <c r="F21" s="56">
        <f>'[1]2019 data'!AB102</f>
        <v>25160.460999999999</v>
      </c>
      <c r="G21" s="55">
        <f t="shared" si="0"/>
        <v>1.8287423270980607</v>
      </c>
    </row>
    <row r="22" spans="1:7" ht="15.4" x14ac:dyDescent="0.35">
      <c r="A22" s="15">
        <f t="shared" si="1"/>
        <v>12</v>
      </c>
      <c r="C22" s="1" t="str">
        <f>'[1]2019 data'!B30</f>
        <v>Duke Energy Ohio, Inc.</v>
      </c>
      <c r="E22" s="57">
        <f>'[1]2019 data'!S30-'[1]2019 data'!U30-'[1]2019 data'!V30-'[1]2019 data'!W30-'[1]2019 data'!X30</f>
        <v>39741</v>
      </c>
      <c r="F22" s="56">
        <f>'[1]2019 data'!AB30</f>
        <v>21237.518</v>
      </c>
      <c r="G22" s="55">
        <f t="shared" si="0"/>
        <v>1.8712638642613511</v>
      </c>
    </row>
    <row r="23" spans="1:7" ht="17.649999999999999" x14ac:dyDescent="0.35">
      <c r="A23" s="15">
        <f t="shared" si="1"/>
        <v>13</v>
      </c>
      <c r="B23" s="6"/>
      <c r="C23" s="1" t="str">
        <f>'[1]2019 data'!B122</f>
        <v>Wisconsin Electric Power Company</v>
      </c>
      <c r="E23" s="57">
        <f>'[1]2019 data'!S122-'[1]2019 data'!U122-'[1]2019 data'!V122-'[1]2019 data'!W122-'[1]2019 data'!X122</f>
        <v>57892</v>
      </c>
      <c r="F23" s="56">
        <f>'[1]2019 data'!AB122</f>
        <v>30819.911</v>
      </c>
      <c r="G23" s="55">
        <f t="shared" si="0"/>
        <v>1.8783960797291075</v>
      </c>
    </row>
    <row r="24" spans="1:7" ht="17.649999999999999" x14ac:dyDescent="0.35">
      <c r="A24" s="15">
        <f t="shared" si="1"/>
        <v>14</v>
      </c>
      <c r="C24" s="1" t="str">
        <f>'[1]2019 data'!B45</f>
        <v>Florida Power &amp; Light Company</v>
      </c>
      <c r="D24" s="6"/>
      <c r="E24" s="57">
        <f>'[1]2019 data'!S45-'[1]2019 data'!U45-'[1]2019 data'!V45-'[1]2019 data'!W45-'[1]2019 data'!X45</f>
        <v>233116</v>
      </c>
      <c r="F24" s="56">
        <f>'[1]2019 data'!AB45</f>
        <v>122399.61900000001</v>
      </c>
      <c r="G24" s="55">
        <f t="shared" si="0"/>
        <v>1.9045484120338643</v>
      </c>
    </row>
    <row r="25" spans="1:7" s="6" customFormat="1" ht="17.649999999999999" x14ac:dyDescent="0.35">
      <c r="A25" s="15">
        <f t="shared" si="1"/>
        <v>15</v>
      </c>
      <c r="C25" s="1" t="str">
        <f>'[1]2019 data'!B64</f>
        <v>Monongahela Power Company</v>
      </c>
      <c r="D25" s="1"/>
      <c r="E25" s="57">
        <f>'[1]2019 data'!S64-'[1]2019 data'!U64-'[1]2019 data'!V64-'[1]2019 data'!W64-'[1]2019 data'!X64</f>
        <v>34970</v>
      </c>
      <c r="F25" s="56">
        <f>'[1]2019 data'!AB64</f>
        <v>17270.646000000001</v>
      </c>
      <c r="G25" s="55">
        <f t="shared" si="0"/>
        <v>2.0248229278742671</v>
      </c>
    </row>
    <row r="26" spans="1:7" ht="15.4" x14ac:dyDescent="0.35">
      <c r="A26" s="15">
        <f t="shared" si="1"/>
        <v>16</v>
      </c>
      <c r="C26" s="1" t="str">
        <f>'[1]2019 data'!B74</f>
        <v>Ohio Edison Company</v>
      </c>
      <c r="E26" s="57">
        <f>'[1]2019 data'!S74-'[1]2019 data'!U74-'[1]2019 data'!V74-'[1]2019 data'!W74-'[1]2019 data'!X74</f>
        <v>47657</v>
      </c>
      <c r="F26" s="56">
        <f>'[1]2019 data'!AB74</f>
        <v>23441.456999999999</v>
      </c>
      <c r="G26" s="55">
        <f t="shared" si="0"/>
        <v>2.0330220941471344</v>
      </c>
    </row>
    <row r="27" spans="1:7" s="6" customFormat="1" ht="17.649999999999999" x14ac:dyDescent="0.35">
      <c r="A27" s="15">
        <f t="shared" si="1"/>
        <v>17</v>
      </c>
      <c r="C27" s="1" t="str">
        <f>'[1]2019 data'!B108</f>
        <v>The Potomac Edison Company</v>
      </c>
      <c r="D27" s="1"/>
      <c r="E27" s="57">
        <f>'[1]2019 data'!S108-'[1]2019 data'!U108-'[1]2019 data'!V108-'[1]2019 data'!W108-'[1]2019 data'!X108</f>
        <v>24275</v>
      </c>
      <c r="F27" s="56">
        <f>'[1]2019 data'!AB108</f>
        <v>11782.66</v>
      </c>
      <c r="G27" s="55">
        <f t="shared" si="0"/>
        <v>2.0602308816515116</v>
      </c>
    </row>
    <row r="28" spans="1:7" ht="15.4" x14ac:dyDescent="0.35">
      <c r="A28" s="15">
        <f t="shared" si="1"/>
        <v>18</v>
      </c>
      <c r="C28" s="1" t="str">
        <f>'[1]2019 data'!B103</f>
        <v>Southwestern Public Service Company</v>
      </c>
      <c r="E28" s="57">
        <f>'[1]2019 data'!S103-'[1]2019 data'!U103-'[1]2019 data'!V103-'[1]2019 data'!W103-'[1]2019 data'!X103</f>
        <v>61758</v>
      </c>
      <c r="F28" s="56">
        <f>'[1]2019 data'!AB103</f>
        <v>29814.59</v>
      </c>
      <c r="G28" s="55">
        <f t="shared" si="0"/>
        <v>2.0714019545464151</v>
      </c>
    </row>
    <row r="29" spans="1:7" x14ac:dyDescent="0.25">
      <c r="A29" s="15">
        <f t="shared" si="1"/>
        <v>19</v>
      </c>
      <c r="C29" s="1" t="str">
        <f>'[1]2019 data'!B105</f>
        <v>Texas-New Mexico Power Company</v>
      </c>
      <c r="E29" s="57">
        <f>'[1]2019 data'!S105-'[1]2019 data'!U105-'[1]2019 data'!V105-'[1]2019 data'!W105-'[1]2019 data'!X105</f>
        <v>22726</v>
      </c>
      <c r="F29" s="56">
        <f>'[1]2019 data'!AB105</f>
        <v>10827.785</v>
      </c>
      <c r="G29" s="55">
        <f t="shared" si="0"/>
        <v>2.0988595543779267</v>
      </c>
    </row>
    <row r="30" spans="1:7" x14ac:dyDescent="0.25">
      <c r="A30" s="15">
        <f t="shared" si="1"/>
        <v>20</v>
      </c>
      <c r="C30" s="1" t="str">
        <f>'[1]2019 data'!B83</f>
        <v>Pennsylvania Power Company</v>
      </c>
      <c r="E30" s="57">
        <f>'[1]2019 data'!S83-'[1]2019 data'!U83-'[1]2019 data'!V83-'[1]2019 data'!W83-'[1]2019 data'!X83</f>
        <v>9880</v>
      </c>
      <c r="F30" s="56">
        <f>'[1]2019 data'!AB83</f>
        <v>4664.4690000000001</v>
      </c>
      <c r="G30" s="55">
        <f t="shared" si="0"/>
        <v>2.1181403499519451</v>
      </c>
    </row>
    <row r="31" spans="1:7" x14ac:dyDescent="0.25">
      <c r="A31" s="15">
        <f t="shared" si="1"/>
        <v>21</v>
      </c>
      <c r="C31" s="1" t="str">
        <f>'[1]2019 data'!B8</f>
        <v>Appalachian Power Company</v>
      </c>
      <c r="E31" s="57">
        <f>'[1]2019 data'!S8-'[1]2019 data'!U8-'[1]2019 data'!V8-'[1]2019 data'!W8-'[1]2019 data'!X8</f>
        <v>73381</v>
      </c>
      <c r="F31" s="56">
        <f>'[1]2019 data'!AB8</f>
        <v>33841.807999999997</v>
      </c>
      <c r="G31" s="55">
        <f t="shared" si="0"/>
        <v>2.1683534165786891</v>
      </c>
    </row>
    <row r="32" spans="1:7" x14ac:dyDescent="0.25">
      <c r="A32" s="15">
        <f t="shared" si="1"/>
        <v>22</v>
      </c>
      <c r="C32" s="1" t="str">
        <f>'[1]2019 data'!B106</f>
        <v>The Cleveland Electric Illuminating Company</v>
      </c>
      <c r="E32" s="57">
        <f>'[1]2019 data'!S106-'[1]2019 data'!U106-'[1]2019 data'!V106-'[1]2019 data'!W106-'[1]2019 data'!X106</f>
        <v>39452</v>
      </c>
      <c r="F32" s="56">
        <f>'[1]2019 data'!AB106</f>
        <v>18053.756000000001</v>
      </c>
      <c r="G32" s="55">
        <f t="shared" si="0"/>
        <v>2.1852516451424289</v>
      </c>
    </row>
    <row r="33" spans="1:7" x14ac:dyDescent="0.25">
      <c r="A33" s="15">
        <f t="shared" si="1"/>
        <v>23</v>
      </c>
      <c r="C33" s="1" t="str">
        <f>'[1]2019 data'!B23</f>
        <v>Consumers Energy Company</v>
      </c>
      <c r="E33" s="57">
        <f>'[1]2019 data'!S23-'[1]2019 data'!U23-'[1]2019 data'!V23-'[1]2019 data'!W23-'[1]2019 data'!X23</f>
        <v>81648</v>
      </c>
      <c r="F33" s="56">
        <f>'[1]2019 data'!AB23</f>
        <v>37155.928999999996</v>
      </c>
      <c r="G33" s="55">
        <f t="shared" si="0"/>
        <v>2.1974420287001841</v>
      </c>
    </row>
    <row r="34" spans="1:7" x14ac:dyDescent="0.25">
      <c r="A34" s="15">
        <f t="shared" si="1"/>
        <v>24</v>
      </c>
      <c r="C34" s="1" t="str">
        <f>'[1]2019 data'!B46</f>
        <v>Georgia Power Company</v>
      </c>
      <c r="E34" s="57">
        <f>'[1]2019 data'!S46-'[1]2019 data'!U46-'[1]2019 data'!V46-'[1]2019 data'!W46-'[1]2019 data'!X46</f>
        <v>193808</v>
      </c>
      <c r="F34" s="56">
        <f>'[1]2019 data'!AB46</f>
        <v>87680.543999999994</v>
      </c>
      <c r="G34" s="55">
        <f t="shared" si="0"/>
        <v>2.2103877457694607</v>
      </c>
    </row>
    <row r="35" spans="1:7" x14ac:dyDescent="0.25">
      <c r="A35" s="15">
        <f t="shared" si="1"/>
        <v>25</v>
      </c>
      <c r="C35" s="1" t="str">
        <f>'[1]2019 data'!B42</f>
        <v>Evergy Metro, Inc.</v>
      </c>
      <c r="E35" s="57">
        <f>'[1]2019 data'!S42-'[1]2019 data'!U42-'[1]2019 data'!V42-'[1]2019 data'!W42-'[1]2019 data'!X42</f>
        <v>46576</v>
      </c>
      <c r="F35" s="56">
        <f>'[1]2019 data'!AB42</f>
        <v>20934.469000000001</v>
      </c>
      <c r="G35" s="55">
        <f t="shared" si="0"/>
        <v>2.2248474513492553</v>
      </c>
    </row>
    <row r="36" spans="1:7" x14ac:dyDescent="0.25">
      <c r="A36" s="15">
        <f t="shared" si="1"/>
        <v>26</v>
      </c>
      <c r="C36" s="1" t="str">
        <f>'[1]2019 data'!B88</f>
        <v>Public Service Company of Colorado</v>
      </c>
      <c r="E36" s="57">
        <f>'[1]2019 data'!S88-'[1]2019 data'!U88-'[1]2019 data'!V88-'[1]2019 data'!W88-'[1]2019 data'!X88</f>
        <v>99795</v>
      </c>
      <c r="F36" s="56">
        <f>'[1]2019 data'!AB88</f>
        <v>44049.22</v>
      </c>
      <c r="G36" s="55">
        <f t="shared" si="0"/>
        <v>2.2655338732445207</v>
      </c>
    </row>
    <row r="37" spans="1:7" x14ac:dyDescent="0.25">
      <c r="A37" s="15">
        <f t="shared" si="1"/>
        <v>27</v>
      </c>
      <c r="C37" s="1" t="str">
        <f>'[1]2019 data'!B66</f>
        <v>Nevada Power Company</v>
      </c>
      <c r="E37" s="57">
        <f>'[1]2019 data'!S66-'[1]2019 data'!U66-'[1]2019 data'!V66-'[1]2019 data'!W66-'[1]2019 data'!X66</f>
        <v>50052</v>
      </c>
      <c r="F37" s="56">
        <f>'[1]2019 data'!AB66</f>
        <v>21941.008999999998</v>
      </c>
      <c r="G37" s="55">
        <f t="shared" si="0"/>
        <v>2.2812077603176775</v>
      </c>
    </row>
    <row r="38" spans="1:7" ht="19.5" x14ac:dyDescent="0.35">
      <c r="A38" s="15">
        <f t="shared" si="1"/>
        <v>28</v>
      </c>
      <c r="B38" s="6"/>
      <c r="C38" s="1" t="str">
        <f>'[1]2019 data'!B50</f>
        <v>Indiana Michigan Power Company</v>
      </c>
      <c r="E38" s="57">
        <f>'[1]2019 data'!S50-'[1]2019 data'!U50-'[1]2019 data'!V50-'[1]2019 data'!W50-'[1]2019 data'!X50</f>
        <v>61157</v>
      </c>
      <c r="F38" s="56">
        <f>'[1]2019 data'!AB50</f>
        <v>26514.011999999999</v>
      </c>
      <c r="G38" s="55">
        <f t="shared" si="0"/>
        <v>2.3065916995134499</v>
      </c>
    </row>
    <row r="39" spans="1:7" x14ac:dyDescent="0.25">
      <c r="A39" s="15">
        <f t="shared" si="1"/>
        <v>29</v>
      </c>
      <c r="C39" s="1" t="str">
        <f>'[1]2019 data'!B119</f>
        <v>West Penn Power Company</v>
      </c>
      <c r="E39" s="57">
        <f>'[1]2019 data'!S119-'[1]2019 data'!U119-'[1]2019 data'!V119-'[1]2019 data'!W119-'[1]2019 data'!X119</f>
        <v>47740</v>
      </c>
      <c r="F39" s="56">
        <f>'[1]2019 data'!AB119</f>
        <v>20091.071</v>
      </c>
      <c r="G39" s="55">
        <f t="shared" si="0"/>
        <v>2.3761799458077673</v>
      </c>
    </row>
    <row r="40" spans="1:7" x14ac:dyDescent="0.25">
      <c r="A40" s="15">
        <f t="shared" si="1"/>
        <v>30</v>
      </c>
      <c r="C40" s="1" t="str">
        <f>'[1]2019 data'!B36</f>
        <v>Entergy Louisiana, LLC</v>
      </c>
      <c r="E40" s="57">
        <f>'[1]2019 data'!S36-'[1]2019 data'!U36-'[1]2019 data'!V36-'[1]2019 data'!W36-'[1]2019 data'!X36</f>
        <v>150692</v>
      </c>
      <c r="F40" s="56">
        <f>'[1]2019 data'!AB36</f>
        <v>62764.798999999999</v>
      </c>
      <c r="G40" s="55">
        <f t="shared" si="0"/>
        <v>2.4008999056939544</v>
      </c>
    </row>
    <row r="41" spans="1:7" x14ac:dyDescent="0.25">
      <c r="A41" s="15">
        <f t="shared" si="1"/>
        <v>31</v>
      </c>
      <c r="C41" s="1" t="str">
        <f>'[1]2019 data'!B53</f>
        <v>Kentucky Power Company</v>
      </c>
      <c r="E41" s="57">
        <f>'[1]2019 data'!S53-'[1]2019 data'!U53-'[1]2019 data'!V53-'[1]2019 data'!W53-'[1]2019 data'!X53</f>
        <v>15983</v>
      </c>
      <c r="F41" s="56">
        <f>'[1]2019 data'!AB53</f>
        <v>6590.402</v>
      </c>
      <c r="G41" s="55">
        <f t="shared" si="0"/>
        <v>2.425193485920889</v>
      </c>
    </row>
    <row r="42" spans="1:7" x14ac:dyDescent="0.25">
      <c r="A42" s="15">
        <f t="shared" si="1"/>
        <v>32</v>
      </c>
      <c r="C42" s="1" t="str">
        <f>'[1]2019 data'!B20</f>
        <v>Cleco Power LLC</v>
      </c>
      <c r="E42" s="57">
        <f>'[1]2019 data'!S20-'[1]2019 data'!U20-'[1]2019 data'!V20-'[1]2019 data'!W20-'[1]2019 data'!X20</f>
        <v>28093</v>
      </c>
      <c r="F42" s="56">
        <f>'[1]2019 data'!AB20</f>
        <v>11562.97</v>
      </c>
      <c r="G42" s="55">
        <f t="shared" si="0"/>
        <v>2.4295661062858418</v>
      </c>
    </row>
    <row r="43" spans="1:7" x14ac:dyDescent="0.25">
      <c r="A43" s="15">
        <f t="shared" si="1"/>
        <v>33</v>
      </c>
      <c r="C43" s="1" t="str">
        <f>'[1]2019 data'!B99</f>
        <v>Sierra Pacific Power Company</v>
      </c>
      <c r="E43" s="57">
        <f>'[1]2019 data'!S99-'[1]2019 data'!U99-'[1]2019 data'!V99-'[1]2019 data'!W99-'[1]2019 data'!X99</f>
        <v>24401</v>
      </c>
      <c r="F43" s="56">
        <f>'[1]2019 data'!AB99</f>
        <v>9857.9940000000006</v>
      </c>
      <c r="G43" s="55">
        <f t="shared" ref="G43:G74" si="2">E43/F43</f>
        <v>2.4752500356563414</v>
      </c>
    </row>
    <row r="44" spans="1:7" ht="19.5" x14ac:dyDescent="0.35">
      <c r="A44" s="15">
        <f t="shared" ref="A44:A75" si="3">1+A43</f>
        <v>34</v>
      </c>
      <c r="B44" s="6"/>
      <c r="C44" s="1" t="str">
        <f>'[1]2019 data'!B92</f>
        <v>Public Service Electric and Gas Company</v>
      </c>
      <c r="E44" s="57">
        <f>'[1]2019 data'!S92-'[1]2019 data'!U92-'[1]2019 data'!V92-'[1]2019 data'!W92-'[1]2019 data'!X92</f>
        <v>106906</v>
      </c>
      <c r="F44" s="56">
        <f>'[1]2019 data'!AB92</f>
        <v>40860.792000000001</v>
      </c>
      <c r="G44" s="55">
        <f t="shared" si="2"/>
        <v>2.6163467413945378</v>
      </c>
    </row>
    <row r="45" spans="1:7" x14ac:dyDescent="0.25">
      <c r="A45" s="15">
        <f t="shared" si="3"/>
        <v>35</v>
      </c>
      <c r="C45" s="1" t="str">
        <f>'[1]2019 data'!B60</f>
        <v>Metropolitan Edison Company</v>
      </c>
      <c r="E45" s="57">
        <f>'[1]2019 data'!S60-'[1]2019 data'!U60-'[1]2019 data'!V60-'[1]2019 data'!W60-'[1]2019 data'!X60</f>
        <v>37509</v>
      </c>
      <c r="F45" s="56">
        <f>'[1]2019 data'!AB60</f>
        <v>14264.51</v>
      </c>
      <c r="G45" s="55">
        <f t="shared" si="2"/>
        <v>2.6295330158554342</v>
      </c>
    </row>
    <row r="46" spans="1:7" x14ac:dyDescent="0.25">
      <c r="A46" s="15">
        <f t="shared" si="3"/>
        <v>36</v>
      </c>
      <c r="C46" s="1" t="str">
        <f>'[1]2019 data'!B82</f>
        <v>Pennsylvania Electric Company</v>
      </c>
      <c r="E46" s="57">
        <f>'[1]2019 data'!S82-'[1]2019 data'!U82-'[1]2019 data'!V82-'[1]2019 data'!W82-'[1]2019 data'!X82</f>
        <v>38008</v>
      </c>
      <c r="F46" s="56">
        <f>'[1]2019 data'!AB82</f>
        <v>14313.118</v>
      </c>
      <c r="G46" s="55">
        <f t="shared" si="2"/>
        <v>2.6554661255500025</v>
      </c>
    </row>
    <row r="47" spans="1:7" ht="19.5" x14ac:dyDescent="0.35">
      <c r="A47" s="16">
        <f t="shared" si="3"/>
        <v>37</v>
      </c>
      <c r="C47" s="6" t="str">
        <f>'[1]2019 data'!B39</f>
        <v>Entergy Texas, Inc.</v>
      </c>
      <c r="D47" s="6"/>
      <c r="E47" s="60">
        <f>'[1]2019 data'!S39-'[1]2019 data'!U39-'[1]2019 data'!V39-'[1]2019 data'!W39-'[1]2019 data'!X39</f>
        <v>57157</v>
      </c>
      <c r="F47" s="59">
        <f>'[1]2019 data'!AB39</f>
        <v>20823.187999999998</v>
      </c>
      <c r="G47" s="58">
        <f t="shared" si="2"/>
        <v>2.744872687121684</v>
      </c>
    </row>
    <row r="48" spans="1:7" x14ac:dyDescent="0.25">
      <c r="A48" s="15">
        <f t="shared" si="3"/>
        <v>38</v>
      </c>
      <c r="C48" s="1" t="str">
        <f>'[1]2019 data'!B63</f>
        <v>Mississippi Power Company</v>
      </c>
      <c r="E48" s="57">
        <f>'[1]2019 data'!S63-'[1]2019 data'!U63-'[1]2019 data'!V63-'[1]2019 data'!W63-'[1]2019 data'!X63</f>
        <v>50333</v>
      </c>
      <c r="F48" s="56">
        <f>'[1]2019 data'!AB63</f>
        <v>18332.63</v>
      </c>
      <c r="G48" s="55">
        <f t="shared" si="2"/>
        <v>2.7455416925994798</v>
      </c>
    </row>
    <row r="49" spans="1:7" x14ac:dyDescent="0.25">
      <c r="A49" s="15">
        <f t="shared" si="3"/>
        <v>39</v>
      </c>
      <c r="C49" s="1" t="str">
        <f>'[1]2019 data'!B38</f>
        <v>Entergy New Orleans, LLC</v>
      </c>
      <c r="E49" s="57">
        <f>'[1]2019 data'!S38-'[1]2019 data'!U38-'[1]2019 data'!V38-'[1]2019 data'!W38-'[1]2019 data'!X38</f>
        <v>21458</v>
      </c>
      <c r="F49" s="56">
        <f>'[1]2019 data'!AB38</f>
        <v>7784.6610000000001</v>
      </c>
      <c r="G49" s="55">
        <f t="shared" si="2"/>
        <v>2.7564462986891787</v>
      </c>
    </row>
    <row r="50" spans="1:7" x14ac:dyDescent="0.25">
      <c r="A50" s="15">
        <f t="shared" si="3"/>
        <v>40</v>
      </c>
      <c r="C50" s="1" t="str">
        <f>'[1]2019 data'!B76</f>
        <v>Oklahoma Gas and Electric Company</v>
      </c>
      <c r="E50" s="57">
        <f>'[1]2019 data'!S76-'[1]2019 data'!U76-'[1]2019 data'!V76-'[1]2019 data'!W76-'[1]2019 data'!X76</f>
        <v>83541</v>
      </c>
      <c r="F50" s="56">
        <f>'[1]2019 data'!AB76</f>
        <v>29591.330999999998</v>
      </c>
      <c r="G50" s="55">
        <f t="shared" si="2"/>
        <v>2.8231579039144945</v>
      </c>
    </row>
    <row r="51" spans="1:7" x14ac:dyDescent="0.25">
      <c r="A51" s="15">
        <f t="shared" si="3"/>
        <v>41</v>
      </c>
      <c r="C51" s="1" t="str">
        <f>'[1]2019 data'!B93</f>
        <v>Puget Sound Energy, Inc.</v>
      </c>
      <c r="E51" s="57">
        <f>'[1]2019 data'!S93-'[1]2019 data'!U93-'[1]2019 data'!V93-'[1]2019 data'!W93-'[1]2019 data'!X93</f>
        <v>80744</v>
      </c>
      <c r="F51" s="56">
        <f>'[1]2019 data'!AB93</f>
        <v>27486.304</v>
      </c>
      <c r="G51" s="55">
        <f t="shared" si="2"/>
        <v>2.9376084903957986</v>
      </c>
    </row>
    <row r="52" spans="1:7" x14ac:dyDescent="0.25">
      <c r="A52" s="15">
        <f t="shared" si="3"/>
        <v>42</v>
      </c>
      <c r="C52" s="1" t="str">
        <f>'[1]2019 data'!B7</f>
        <v>Ameren Illinois Company</v>
      </c>
      <c r="E52" s="57">
        <f>'[1]2019 data'!S7-'[1]2019 data'!U7-'[1]2019 data'!V7-'[1]2019 data'!W7-'[1]2019 data'!X7</f>
        <v>108981</v>
      </c>
      <c r="F52" s="56">
        <f>'[1]2019 data'!AB7</f>
        <v>36348.101999999999</v>
      </c>
      <c r="G52" s="55">
        <f t="shared" si="2"/>
        <v>2.9982583409719714</v>
      </c>
    </row>
    <row r="53" spans="1:7" x14ac:dyDescent="0.25">
      <c r="A53" s="15">
        <f t="shared" si="3"/>
        <v>43</v>
      </c>
      <c r="C53" s="1" t="str">
        <f>'[1]2019 data'!B52</f>
        <v>Jersey Central Power &amp; Light Company</v>
      </c>
      <c r="E53" s="57">
        <f>'[1]2019 data'!S52-'[1]2019 data'!U52-'[1]2019 data'!V52-'[1]2019 data'!W52-'[1]2019 data'!X52</f>
        <v>62447</v>
      </c>
      <c r="F53" s="56">
        <f>'[1]2019 data'!AB52</f>
        <v>20513.508999999998</v>
      </c>
      <c r="G53" s="55">
        <f t="shared" si="2"/>
        <v>3.0441890755989141</v>
      </c>
    </row>
    <row r="54" spans="1:7" x14ac:dyDescent="0.25">
      <c r="A54" s="15">
        <f t="shared" si="3"/>
        <v>44</v>
      </c>
      <c r="C54" s="1" t="str">
        <f>'[1]2019 data'!B26</f>
        <v>Duke Energy Carolinas, LLC</v>
      </c>
      <c r="E54" s="57">
        <f>'[1]2019 data'!S26-'[1]2019 data'!U26-'[1]2019 data'!V26-'[1]2019 data'!W26-'[1]2019 data'!X26</f>
        <v>274719</v>
      </c>
      <c r="F54" s="56">
        <f>'[1]2019 data'!AB26</f>
        <v>89920.778000000006</v>
      </c>
      <c r="G54" s="55">
        <f t="shared" si="2"/>
        <v>3.0551225880185333</v>
      </c>
    </row>
    <row r="55" spans="1:7" x14ac:dyDescent="0.25">
      <c r="A55" s="15">
        <f t="shared" si="3"/>
        <v>45</v>
      </c>
      <c r="C55" s="1" t="str">
        <f>'[1]2019 data'!B98</f>
        <v>Sempra</v>
      </c>
      <c r="E55" s="57">
        <f>'[1]2019 data'!S98-'[1]2019 data'!U98-'[1]2019 data'!V98-'[1]2019 data'!W98-'[1]2019 data'!X98</f>
        <v>494180</v>
      </c>
      <c r="F55" s="56">
        <f>'[1]2019 data'!AB98</f>
        <v>157585.85800000001</v>
      </c>
      <c r="G55" s="55">
        <f t="shared" si="2"/>
        <v>3.1359412974735332</v>
      </c>
    </row>
    <row r="56" spans="1:7" x14ac:dyDescent="0.25">
      <c r="A56" s="15">
        <f t="shared" si="3"/>
        <v>46</v>
      </c>
      <c r="C56" s="1" t="str">
        <f>'[1]2019 data'!B35</f>
        <v>Entergy Arkansas, LLC</v>
      </c>
      <c r="E56" s="57">
        <f>'[1]2019 data'!S35-'[1]2019 data'!U35-'[1]2019 data'!V35-'[1]2019 data'!W35-'[1]2019 data'!X35</f>
        <v>97895</v>
      </c>
      <c r="F56" s="56">
        <f>'[1]2019 data'!AB35</f>
        <v>31203.431</v>
      </c>
      <c r="G56" s="55">
        <f t="shared" si="2"/>
        <v>3.1373152522874808</v>
      </c>
    </row>
    <row r="57" spans="1:7" x14ac:dyDescent="0.25">
      <c r="A57" s="15">
        <f t="shared" si="3"/>
        <v>47</v>
      </c>
      <c r="C57" s="1" t="str">
        <f>'[1]2019 data'!B28</f>
        <v>Duke Energy Indiana, LLC</v>
      </c>
      <c r="E57" s="57">
        <f>'[1]2019 data'!S28-'[1]2019 data'!U28-'[1]2019 data'!V28-'[1]2019 data'!W28-'[1]2019 data'!X28</f>
        <v>101611</v>
      </c>
      <c r="F57" s="56">
        <f>'[1]2019 data'!AB28</f>
        <v>31887.363000000001</v>
      </c>
      <c r="G57" s="55">
        <f t="shared" si="2"/>
        <v>3.1865601429632169</v>
      </c>
    </row>
    <row r="58" spans="1:7" x14ac:dyDescent="0.25">
      <c r="A58" s="15">
        <f t="shared" si="3"/>
        <v>48</v>
      </c>
      <c r="C58" s="1" t="str">
        <f>'[1]2019 data'!B29</f>
        <v>Duke Energy Kentucky, Inc.</v>
      </c>
      <c r="E58" s="57">
        <f>'[1]2019 data'!S29-'[1]2019 data'!U29-'[1]2019 data'!V29-'[1]2019 data'!W29-'[1]2019 data'!X29</f>
        <v>14533</v>
      </c>
      <c r="F58" s="56">
        <f>'[1]2019 data'!AB29</f>
        <v>4554.5659999999998</v>
      </c>
      <c r="G58" s="55">
        <f t="shared" si="2"/>
        <v>3.1908638495962074</v>
      </c>
    </row>
    <row r="59" spans="1:7" x14ac:dyDescent="0.25">
      <c r="A59" s="15">
        <f t="shared" si="3"/>
        <v>49</v>
      </c>
      <c r="C59" s="1" t="str">
        <f>'[1]2019 data'!B81</f>
        <v>PECO Energy Company</v>
      </c>
      <c r="E59" s="57">
        <f>'[1]2019 data'!S81-'[1]2019 data'!U81-'[1]2019 data'!V81-'[1]2019 data'!W81-'[1]2019 data'!X81</f>
        <v>119931</v>
      </c>
      <c r="F59" s="56">
        <f>'[1]2019 data'!AB81</f>
        <v>37327.724000000002</v>
      </c>
      <c r="G59" s="55">
        <f t="shared" si="2"/>
        <v>3.2129202412662501</v>
      </c>
    </row>
    <row r="60" spans="1:7" x14ac:dyDescent="0.25">
      <c r="A60" s="15">
        <f t="shared" si="3"/>
        <v>50</v>
      </c>
      <c r="C60" s="1" t="str">
        <f>'[1]2019 data'!B31</f>
        <v>Duke Energy Progress, LLC</v>
      </c>
      <c r="E60" s="57">
        <f>'[1]2019 data'!S31-'[1]2019 data'!U31-'[1]2019 data'!V31-'[1]2019 data'!W31-'[1]2019 data'!X31</f>
        <v>222465</v>
      </c>
      <c r="F60" s="56">
        <f>'[1]2019 data'!AB31</f>
        <v>68356.824999999997</v>
      </c>
      <c r="G60" s="55">
        <f t="shared" si="2"/>
        <v>3.2544665437577009</v>
      </c>
    </row>
    <row r="61" spans="1:7" x14ac:dyDescent="0.25">
      <c r="A61" s="15">
        <f t="shared" si="3"/>
        <v>51</v>
      </c>
      <c r="C61" s="1" t="str">
        <f>'[1]2019 data'!B104</f>
        <v>Tampa Electric Company</v>
      </c>
      <c r="E61" s="57">
        <f>'[1]2019 data'!S104-'[1]2019 data'!U104-'[1]2019 data'!V104-'[1]2019 data'!W104-'[1]2019 data'!X104</f>
        <v>65963</v>
      </c>
      <c r="F61" s="56">
        <f>'[1]2019 data'!AB104</f>
        <v>19938.768</v>
      </c>
      <c r="G61" s="55">
        <f t="shared" si="2"/>
        <v>3.3082786258408743</v>
      </c>
    </row>
    <row r="62" spans="1:7" x14ac:dyDescent="0.25">
      <c r="A62" s="15">
        <f t="shared" si="3"/>
        <v>52</v>
      </c>
      <c r="C62" s="1" t="str">
        <f>'[1]2019 data'!B54</f>
        <v>Kentucky Utilities Company</v>
      </c>
      <c r="E62" s="57">
        <f>'[1]2019 data'!S54-'[1]2019 data'!U54-'[1]2019 data'!V54-'[1]2019 data'!W54-'[1]2019 data'!X54</f>
        <v>67075</v>
      </c>
      <c r="F62" s="56">
        <f>'[1]2019 data'!AB54</f>
        <v>19813.335999999999</v>
      </c>
      <c r="G62" s="55">
        <f t="shared" si="2"/>
        <v>3.3853461123356512</v>
      </c>
    </row>
    <row r="63" spans="1:7" x14ac:dyDescent="0.25">
      <c r="A63" s="15">
        <f t="shared" si="3"/>
        <v>53</v>
      </c>
      <c r="C63" s="1" t="str">
        <f>'[1]2019 data'!B97</f>
        <v>SCANA Corporation</v>
      </c>
      <c r="E63" s="57">
        <f>'[1]2019 data'!S97-'[1]2019 data'!U97-'[1]2019 data'!V97-'[1]2019 data'!W97-'[1]2019 data'!X97</f>
        <v>88350</v>
      </c>
      <c r="F63" s="56">
        <f>'[1]2019 data'!AB97</f>
        <v>25598.614000000001</v>
      </c>
      <c r="G63" s="55">
        <f t="shared" si="2"/>
        <v>3.4513587337189424</v>
      </c>
    </row>
    <row r="64" spans="1:7" x14ac:dyDescent="0.25">
      <c r="A64" s="15">
        <f t="shared" si="3"/>
        <v>54</v>
      </c>
      <c r="C64" s="1" t="str">
        <f>'[1]2019 data'!B6</f>
        <v>Alabama Power Company</v>
      </c>
      <c r="E64" s="57">
        <f>'[1]2019 data'!S6-'[1]2019 data'!U6-'[1]2019 data'!V6-'[1]2019 data'!W6-'[1]2019 data'!X6</f>
        <v>219539</v>
      </c>
      <c r="F64" s="56">
        <f>'[1]2019 data'!AB6</f>
        <v>62738.834999999999</v>
      </c>
      <c r="G64" s="55">
        <f t="shared" si="2"/>
        <v>3.4992520980027764</v>
      </c>
    </row>
    <row r="65" spans="1:7" x14ac:dyDescent="0.25">
      <c r="A65" s="15">
        <f t="shared" si="3"/>
        <v>55</v>
      </c>
      <c r="C65" s="1" t="str">
        <f>'[1]2019 data'!B113</f>
        <v>Union Electric Company</v>
      </c>
      <c r="E65" s="57">
        <f>'[1]2019 data'!S113-'[1]2019 data'!U113-'[1]2019 data'!V113-'[1]2019 data'!W113-'[1]2019 data'!X113</f>
        <v>132486</v>
      </c>
      <c r="F65" s="56">
        <f>'[1]2019 data'!AB113</f>
        <v>37596.065000000002</v>
      </c>
      <c r="G65" s="55">
        <f t="shared" si="2"/>
        <v>3.5239326243318283</v>
      </c>
    </row>
    <row r="66" spans="1:7" x14ac:dyDescent="0.25">
      <c r="A66" s="15">
        <f t="shared" si="3"/>
        <v>56</v>
      </c>
      <c r="C66" s="1" t="str">
        <f>'[1]2019 data'!B21</f>
        <v>Commonwealth Edison Company</v>
      </c>
      <c r="E66" s="57">
        <f>'[1]2019 data'!S21-'[1]2019 data'!U21-'[1]2019 data'!V21-'[1]2019 data'!W21-'[1]2019 data'!X21</f>
        <v>311057</v>
      </c>
      <c r="F66" s="56">
        <f>'[1]2019 data'!AB21</f>
        <v>88116.25</v>
      </c>
      <c r="G66" s="55">
        <f t="shared" si="2"/>
        <v>3.5300753266281757</v>
      </c>
    </row>
    <row r="67" spans="1:7" x14ac:dyDescent="0.25">
      <c r="A67" s="15">
        <f t="shared" si="3"/>
        <v>57</v>
      </c>
      <c r="C67" s="1" t="str">
        <f>'[1]2019 data'!B37</f>
        <v>Entergy Mississippi, LLC</v>
      </c>
      <c r="E67" s="57">
        <f>'[1]2019 data'!S37-'[1]2019 data'!U37-'[1]2019 data'!V37-'[1]2019 data'!W37-'[1]2019 data'!X37</f>
        <v>53649</v>
      </c>
      <c r="F67" s="56">
        <f>'[1]2019 data'!AB37</f>
        <v>15011.924000000001</v>
      </c>
      <c r="G67" s="55">
        <f t="shared" si="2"/>
        <v>3.573759099766292</v>
      </c>
    </row>
    <row r="68" spans="1:7" x14ac:dyDescent="0.25">
      <c r="A68" s="15">
        <f t="shared" si="3"/>
        <v>58</v>
      </c>
      <c r="C68" s="1" t="str">
        <f>'[1]2019 data'!B87</f>
        <v>PPL Electric Utilities Corporation</v>
      </c>
      <c r="E68" s="57">
        <f>'[1]2019 data'!S87-'[1]2019 data'!U87-'[1]2019 data'!V87-'[1]2019 data'!W87-'[1]2019 data'!X87</f>
        <v>135762</v>
      </c>
      <c r="F68" s="56">
        <f>'[1]2019 data'!AB87</f>
        <v>37986.936000000002</v>
      </c>
      <c r="G68" s="55">
        <f t="shared" si="2"/>
        <v>3.5739128841557526</v>
      </c>
    </row>
    <row r="69" spans="1:7" x14ac:dyDescent="0.25">
      <c r="A69" s="15">
        <f t="shared" si="3"/>
        <v>59</v>
      </c>
      <c r="C69" s="1" t="str">
        <f>'[1]2019 data'!B56</f>
        <v>Louisville Gas and Electric Company</v>
      </c>
      <c r="E69" s="57">
        <f>'[1]2019 data'!S56-'[1]2019 data'!U56-'[1]2019 data'!V56-'[1]2019 data'!W56-'[1]2019 data'!X56</f>
        <v>47575</v>
      </c>
      <c r="F69" s="56">
        <f>'[1]2019 data'!AB56</f>
        <v>13171.156999999999</v>
      </c>
      <c r="G69" s="55">
        <f t="shared" si="2"/>
        <v>3.612059289855857</v>
      </c>
    </row>
    <row r="70" spans="1:7" x14ac:dyDescent="0.25">
      <c r="A70" s="15">
        <f t="shared" si="3"/>
        <v>60</v>
      </c>
      <c r="C70" s="1" t="str">
        <f>'[1]2019 data'!B120</f>
        <v>Westar Energy (KPL)</v>
      </c>
      <c r="E70" s="57">
        <f>'[1]2019 data'!S120-'[1]2019 data'!U120-'[1]2019 data'!V120-'[1]2019 data'!W120-'[1]2019 data'!X120</f>
        <v>58551</v>
      </c>
      <c r="F70" s="56">
        <f>'[1]2019 data'!AB120</f>
        <v>15945.425999999999</v>
      </c>
      <c r="G70" s="55">
        <f t="shared" si="2"/>
        <v>3.6719621037405963</v>
      </c>
    </row>
    <row r="71" spans="1:7" x14ac:dyDescent="0.25">
      <c r="A71" s="15">
        <f t="shared" si="3"/>
        <v>61</v>
      </c>
      <c r="C71" s="1" t="str">
        <f>'[1]2019 data'!B115</f>
        <v>UNS Electric, Inc.</v>
      </c>
      <c r="E71" s="57">
        <f>'[1]2019 data'!S115-'[1]2019 data'!U115-'[1]2019 data'!V115-'[1]2019 data'!W115-'[1]2019 data'!X115</f>
        <v>7767</v>
      </c>
      <c r="F71" s="56">
        <f>'[1]2019 data'!AB115</f>
        <v>2065.7060000000001</v>
      </c>
      <c r="G71" s="55">
        <f t="shared" si="2"/>
        <v>3.7599735877225506</v>
      </c>
    </row>
    <row r="72" spans="1:7" x14ac:dyDescent="0.25">
      <c r="A72" s="15">
        <f t="shared" si="3"/>
        <v>62</v>
      </c>
      <c r="C72" s="1" t="str">
        <f>'[1]2019 data'!B27</f>
        <v>Duke Energy Florida, LLC</v>
      </c>
      <c r="E72" s="57">
        <f>'[1]2019 data'!S27-'[1]2019 data'!U27-'[1]2019 data'!V27-'[1]2019 data'!W27-'[1]2019 data'!X27</f>
        <v>160058</v>
      </c>
      <c r="F72" s="56">
        <f>'[1]2019 data'!AB27</f>
        <v>42257.337</v>
      </c>
      <c r="G72" s="55">
        <f t="shared" si="2"/>
        <v>3.7876972701805607</v>
      </c>
    </row>
    <row r="73" spans="1:7" x14ac:dyDescent="0.25">
      <c r="A73" s="15">
        <f t="shared" si="3"/>
        <v>63</v>
      </c>
      <c r="C73" s="1" t="str">
        <f>'[1]2019 data'!B71</f>
        <v>Northern States Power Company-MN</v>
      </c>
      <c r="E73" s="57">
        <f>'[1]2019 data'!S71-'[1]2019 data'!U71-'[1]2019 data'!V71-'[1]2019 data'!W71-'[1]2019 data'!X71</f>
        <v>171453</v>
      </c>
      <c r="F73" s="56">
        <f>'[1]2019 data'!AB71</f>
        <v>44858.726000000002</v>
      </c>
      <c r="G73" s="55">
        <f t="shared" si="2"/>
        <v>3.8220657448006881</v>
      </c>
    </row>
    <row r="74" spans="1:7" ht="19.5" x14ac:dyDescent="0.35">
      <c r="A74" s="15">
        <f t="shared" si="3"/>
        <v>64</v>
      </c>
      <c r="C74" s="1" t="str">
        <f>'[1]2019 data'!B118</f>
        <v>Virginia Electric and Power Company</v>
      </c>
      <c r="D74" s="6"/>
      <c r="E74" s="57">
        <f>'[1]2019 data'!S118-'[1]2019 data'!U118-'[1]2019 data'!V118-'[1]2019 data'!W118-'[1]2019 data'!X118</f>
        <v>339065</v>
      </c>
      <c r="F74" s="56">
        <f>'[1]2019 data'!AB118</f>
        <v>88238.368000000002</v>
      </c>
      <c r="G74" s="55">
        <f t="shared" si="2"/>
        <v>3.8426028006320334</v>
      </c>
    </row>
    <row r="75" spans="1:7" x14ac:dyDescent="0.25">
      <c r="A75" s="15">
        <f t="shared" si="3"/>
        <v>65</v>
      </c>
      <c r="C75" s="1" t="str">
        <f>'[1]2019 data'!B9</f>
        <v>Arizona Public Service Company</v>
      </c>
      <c r="E75" s="57">
        <f>'[1]2019 data'!S9-'[1]2019 data'!U9-'[1]2019 data'!V9-'[1]2019 data'!W9-'[1]2019 data'!X9</f>
        <v>122888</v>
      </c>
      <c r="F75" s="56">
        <f>'[1]2019 data'!AB9</f>
        <v>31929.592000000001</v>
      </c>
      <c r="G75" s="55">
        <f t="shared" ref="G75:G106" si="4">E75/F75</f>
        <v>3.8487181420921384</v>
      </c>
    </row>
    <row r="76" spans="1:7" x14ac:dyDescent="0.25">
      <c r="A76" s="15">
        <f t="shared" ref="A76:A107" si="5">1+A75</f>
        <v>66</v>
      </c>
      <c r="C76" s="1" t="str">
        <f>'[1]2019 data'!B62</f>
        <v>Minnesota Power Enterprises, Inc.</v>
      </c>
      <c r="E76" s="57">
        <f>'[1]2019 data'!S62-'[1]2019 data'!U62-'[1]2019 data'!V62-'[1]2019 data'!W62-'[1]2019 data'!X62</f>
        <v>52737</v>
      </c>
      <c r="F76" s="56">
        <f>'[1]2019 data'!AB62</f>
        <v>13667.757</v>
      </c>
      <c r="G76" s="55">
        <f t="shared" si="4"/>
        <v>3.8584970452723151</v>
      </c>
    </row>
    <row r="77" spans="1:7" x14ac:dyDescent="0.25">
      <c r="A77" s="15">
        <f t="shared" si="5"/>
        <v>67</v>
      </c>
      <c r="C77" s="1" t="str">
        <f>'[1]2019 data'!B70</f>
        <v>Northern States Power Company</v>
      </c>
      <c r="E77" s="57">
        <f>'[1]2019 data'!S70-'[1]2019 data'!U70-'[1]2019 data'!V70-'[1]2019 data'!W70-'[1]2019 data'!X70</f>
        <v>26206</v>
      </c>
      <c r="F77" s="56">
        <f>'[1]2019 data'!AB70</f>
        <v>6789.8270000000002</v>
      </c>
      <c r="G77" s="55">
        <f t="shared" si="4"/>
        <v>3.8595976009403477</v>
      </c>
    </row>
    <row r="78" spans="1:7" x14ac:dyDescent="0.25">
      <c r="A78" s="15">
        <f t="shared" si="5"/>
        <v>68</v>
      </c>
      <c r="C78" s="1" t="str">
        <f>'[1]2019 data'!B40</f>
        <v>Evergy Kansas Central, Inc.</v>
      </c>
      <c r="E78" s="57">
        <f>'[1]2019 data'!S40-'[1]2019 data'!U40-'[1]2019 data'!V40-'[1]2019 data'!W40-'[1]2019 data'!X40</f>
        <v>109862</v>
      </c>
      <c r="F78" s="56">
        <f>'[1]2019 data'!AB40</f>
        <v>28173.511999999999</v>
      </c>
      <c r="G78" s="55">
        <f t="shared" si="4"/>
        <v>3.8994783468954815</v>
      </c>
    </row>
    <row r="79" spans="1:7" ht="19.5" x14ac:dyDescent="0.35">
      <c r="A79" s="15">
        <f t="shared" si="5"/>
        <v>69</v>
      </c>
      <c r="C79" s="1" t="str">
        <f>'[1]2019 data'!B47</f>
        <v>Green Mountain Power Corporation</v>
      </c>
      <c r="D79" s="6"/>
      <c r="E79" s="57">
        <f>'[1]2019 data'!S47-'[1]2019 data'!U47-'[1]2019 data'!V47-'[1]2019 data'!W47-'[1]2019 data'!X47</f>
        <v>21445</v>
      </c>
      <c r="F79" s="56">
        <f>'[1]2019 data'!AB47</f>
        <v>5218.7700000000004</v>
      </c>
      <c r="G79" s="55">
        <f t="shared" si="4"/>
        <v>4.1092058090316295</v>
      </c>
    </row>
    <row r="80" spans="1:7" x14ac:dyDescent="0.25">
      <c r="A80" s="15">
        <f t="shared" si="5"/>
        <v>70</v>
      </c>
      <c r="C80" s="1" t="str">
        <f>'[1]2019 data'!B67</f>
        <v>New York State Electric &amp; Gas Corporation</v>
      </c>
      <c r="E80" s="57">
        <f>'[1]2019 data'!S67-'[1]2019 data'!U67-'[1]2019 data'!V67-'[1]2019 data'!W67-'[1]2019 data'!X67</f>
        <v>74971</v>
      </c>
      <c r="F80" s="56">
        <f>'[1]2019 data'!AB67</f>
        <v>17217.304</v>
      </c>
      <c r="G80" s="55">
        <f t="shared" si="4"/>
        <v>4.3543983425047266</v>
      </c>
    </row>
    <row r="81" spans="1:7" x14ac:dyDescent="0.25">
      <c r="A81" s="15">
        <f t="shared" si="5"/>
        <v>71</v>
      </c>
      <c r="C81" s="1" t="str">
        <f>'[1]2019 data'!B22</f>
        <v>Consolidated Edison Company of New York, Inc.</v>
      </c>
      <c r="E81" s="57">
        <f>'[1]2019 data'!S22-'[1]2019 data'!U22-'[1]2019 data'!V22-'[1]2019 data'!W22-'[1]2019 data'!X22</f>
        <v>200025</v>
      </c>
      <c r="F81" s="56">
        <f>'[1]2019 data'!AB22</f>
        <v>45579.921999999999</v>
      </c>
      <c r="G81" s="55">
        <f t="shared" si="4"/>
        <v>4.3884454212098039</v>
      </c>
    </row>
    <row r="82" spans="1:7" x14ac:dyDescent="0.25">
      <c r="A82" s="15">
        <f t="shared" si="5"/>
        <v>72</v>
      </c>
      <c r="C82" s="1" t="str">
        <f>'[1]2019 data'!B25</f>
        <v>DTE Electric Company</v>
      </c>
      <c r="E82" s="57">
        <f>'[1]2019 data'!S25-'[1]2019 data'!U25-'[1]2019 data'!V25-'[1]2019 data'!W25-'[1]2019 data'!X25</f>
        <v>200038</v>
      </c>
      <c r="F82" s="56">
        <f>'[1]2019 data'!AB25</f>
        <v>45118.243999999999</v>
      </c>
      <c r="G82" s="55">
        <f t="shared" si="4"/>
        <v>4.4336388623635266</v>
      </c>
    </row>
    <row r="83" spans="1:7" x14ac:dyDescent="0.25">
      <c r="A83" s="15">
        <f t="shared" si="5"/>
        <v>73</v>
      </c>
      <c r="C83" s="1" t="str">
        <f>'[1]2019 data'!B41</f>
        <v>Evergy Kansas South, Inc.</v>
      </c>
      <c r="E83" s="57">
        <f>'[1]2019 data'!S41-'[1]2019 data'!U41-'[1]2019 data'!V41-'[1]2019 data'!W41-'[1]2019 data'!X41</f>
        <v>50816</v>
      </c>
      <c r="F83" s="56">
        <f>'[1]2019 data'!AB41</f>
        <v>11120.812</v>
      </c>
      <c r="G83" s="55">
        <f t="shared" si="4"/>
        <v>4.5694505041538331</v>
      </c>
    </row>
    <row r="84" spans="1:7" x14ac:dyDescent="0.25">
      <c r="A84" s="15">
        <f t="shared" si="5"/>
        <v>74</v>
      </c>
      <c r="C84" s="1" t="str">
        <f>'[1]2019 data'!B51</f>
        <v>Interstate Power and Light Company</v>
      </c>
      <c r="E84" s="57">
        <f>'[1]2019 data'!S51-'[1]2019 data'!U51-'[1]2019 data'!V51-'[1]2019 data'!W51-'[1]2019 data'!X51</f>
        <v>92873</v>
      </c>
      <c r="F84" s="56">
        <f>'[1]2019 data'!AB51</f>
        <v>19472.928</v>
      </c>
      <c r="G84" s="55">
        <f t="shared" si="4"/>
        <v>4.7693392590985804</v>
      </c>
    </row>
    <row r="85" spans="1:7" x14ac:dyDescent="0.25">
      <c r="A85" s="15">
        <f t="shared" si="5"/>
        <v>75</v>
      </c>
      <c r="C85" s="1" t="str">
        <f>'[1]2019 data'!B111</f>
        <v>Tucson Electric Power Company</v>
      </c>
      <c r="E85" s="57">
        <f>'[1]2019 data'!S111-'[1]2019 data'!U111-'[1]2019 data'!V111-'[1]2019 data'!W111-'[1]2019 data'!X111</f>
        <v>81104</v>
      </c>
      <c r="F85" s="56">
        <f>'[1]2019 data'!AB111</f>
        <v>16968.919999999998</v>
      </c>
      <c r="G85" s="55">
        <f t="shared" si="4"/>
        <v>4.7795616927889348</v>
      </c>
    </row>
    <row r="86" spans="1:7" x14ac:dyDescent="0.25">
      <c r="A86" s="15">
        <f t="shared" si="5"/>
        <v>76</v>
      </c>
      <c r="C86" s="1" t="str">
        <f>'[1]2019 data'!B11</f>
        <v>Avista Corporation</v>
      </c>
      <c r="E86" s="57">
        <f>'[1]2019 data'!S11-'[1]2019 data'!U11-'[1]2019 data'!V11-'[1]2019 data'!W11-'[1]2019 data'!X11</f>
        <v>57601</v>
      </c>
      <c r="F86" s="56">
        <f>'[1]2019 data'!AB11</f>
        <v>11958.236000000001</v>
      </c>
      <c r="G86" s="55">
        <f t="shared" si="4"/>
        <v>4.8168475684875256</v>
      </c>
    </row>
    <row r="87" spans="1:7" x14ac:dyDescent="0.25">
      <c r="A87" s="15">
        <f t="shared" si="5"/>
        <v>77</v>
      </c>
      <c r="C87" s="1" t="str">
        <f>'[1]2019 data'!B84</f>
        <v>PNM Resources, Inc.</v>
      </c>
      <c r="E87" s="57">
        <f>'[1]2019 data'!S84-'[1]2019 data'!U84-'[1]2019 data'!V84-'[1]2019 data'!W84-'[1]2019 data'!X84</f>
        <v>110744</v>
      </c>
      <c r="F87" s="56">
        <f>'[1]2019 data'!AB84</f>
        <v>22684.183000000001</v>
      </c>
      <c r="G87" s="55">
        <f t="shared" si="4"/>
        <v>4.8819920029740542</v>
      </c>
    </row>
    <row r="88" spans="1:7" x14ac:dyDescent="0.25">
      <c r="A88" s="15">
        <f t="shared" si="5"/>
        <v>78</v>
      </c>
      <c r="C88" s="1" t="str">
        <f>'[1]2019 data'!B12</f>
        <v>Baltimore Gas and Electric Company</v>
      </c>
      <c r="E88" s="57">
        <f>'[1]2019 data'!S12-'[1]2019 data'!U12-'[1]2019 data'!V12-'[1]2019 data'!W12-'[1]2019 data'!X12</f>
        <v>147533</v>
      </c>
      <c r="F88" s="56">
        <f>'[1]2019 data'!AB12</f>
        <v>29683.784</v>
      </c>
      <c r="G88" s="55">
        <f t="shared" si="4"/>
        <v>4.970154748464684</v>
      </c>
    </row>
    <row r="89" spans="1:7" x14ac:dyDescent="0.25">
      <c r="A89" s="15">
        <f t="shared" si="5"/>
        <v>79</v>
      </c>
      <c r="C89" s="1" t="str">
        <f>'[1]2019 data'!B59</f>
        <v>MDU Resources Group, Inc.</v>
      </c>
      <c r="E89" s="57">
        <f>'[1]2019 data'!S59-'[1]2019 data'!U59-'[1]2019 data'!V59-'[1]2019 data'!W59-'[1]2019 data'!X59</f>
        <v>17145</v>
      </c>
      <c r="F89" s="56">
        <f>'[1]2019 data'!AB59</f>
        <v>3399.904</v>
      </c>
      <c r="G89" s="55">
        <f t="shared" si="4"/>
        <v>5.0427894434666394</v>
      </c>
    </row>
    <row r="90" spans="1:7" x14ac:dyDescent="0.25">
      <c r="A90" s="15">
        <f t="shared" si="5"/>
        <v>80</v>
      </c>
      <c r="C90" s="1" t="str">
        <f>'[1]2019 data'!B18</f>
        <v>Cheyenne Light, Fuel and Power Company</v>
      </c>
      <c r="E90" s="57">
        <f>'[1]2019 data'!S18-'[1]2019 data'!U18-'[1]2019 data'!V18-'[1]2019 data'!W18-'[1]2019 data'!X18</f>
        <v>9318</v>
      </c>
      <c r="F90" s="56">
        <f>'[1]2019 data'!AB18</f>
        <v>1807.3389999999999</v>
      </c>
      <c r="G90" s="55">
        <f t="shared" si="4"/>
        <v>5.1556459524195519</v>
      </c>
    </row>
    <row r="91" spans="1:7" x14ac:dyDescent="0.25">
      <c r="A91" s="15">
        <f t="shared" si="5"/>
        <v>81</v>
      </c>
      <c r="C91" s="1" t="str">
        <f>'[1]2019 data'!B123</f>
        <v>Wisconsin Power and Light Company</v>
      </c>
      <c r="E91" s="57">
        <f>'[1]2019 data'!S123-'[1]2019 data'!U123-'[1]2019 data'!V123-'[1]2019 data'!W123-'[1]2019 data'!X123</f>
        <v>70720</v>
      </c>
      <c r="F91" s="56">
        <f>'[1]2019 data'!AB123</f>
        <v>13688.378000000001</v>
      </c>
      <c r="G91" s="55">
        <f t="shared" si="4"/>
        <v>5.1664265846545145</v>
      </c>
    </row>
    <row r="92" spans="1:7" x14ac:dyDescent="0.25">
      <c r="A92" s="15">
        <f t="shared" si="5"/>
        <v>82</v>
      </c>
      <c r="C92" s="1" t="str">
        <f>'[1]2019 data'!B4</f>
        <v>AES Indiana</v>
      </c>
      <c r="E92" s="57">
        <f>'[1]2019 data'!S4-'[1]2019 data'!U4-'[1]2019 data'!V4-'[1]2019 data'!W4-'[1]2019 data'!X4</f>
        <v>83142</v>
      </c>
      <c r="F92" s="56">
        <f>'[1]2019 data'!AB4</f>
        <v>16083.014999999999</v>
      </c>
      <c r="G92" s="55">
        <f t="shared" si="4"/>
        <v>5.1695530968540417</v>
      </c>
    </row>
    <row r="93" spans="1:7" x14ac:dyDescent="0.25">
      <c r="A93" s="15">
        <f t="shared" si="5"/>
        <v>83</v>
      </c>
      <c r="C93" s="1" t="str">
        <f>'[1]2019 data'!B94</f>
        <v>Rochester Gas and Electric Co</v>
      </c>
      <c r="E93" s="57">
        <f>'[1]2019 data'!S94-'[1]2019 data'!U94-'[1]2019 data'!V94-'[1]2019 data'!W94-'[1]2019 data'!X94</f>
        <v>38371</v>
      </c>
      <c r="F93" s="56">
        <f>'[1]2019 data'!AB94</f>
        <v>7290.4129999999996</v>
      </c>
      <c r="G93" s="55">
        <f t="shared" si="4"/>
        <v>5.2632134832416222</v>
      </c>
    </row>
    <row r="94" spans="1:7" x14ac:dyDescent="0.25">
      <c r="A94" s="15">
        <f t="shared" si="5"/>
        <v>84</v>
      </c>
      <c r="C94" s="1" t="str">
        <f>'[1]2019 data'!B49</f>
        <v>Idaho Power Company</v>
      </c>
      <c r="E94" s="57">
        <f>'[1]2019 data'!S49-'[1]2019 data'!U49-'[1]2019 data'!V49-'[1]2019 data'!W49-'[1]2019 data'!X49</f>
        <v>91694</v>
      </c>
      <c r="F94" s="56">
        <f>'[1]2019 data'!AB49</f>
        <v>17387.635999999999</v>
      </c>
      <c r="G94" s="55">
        <f t="shared" si="4"/>
        <v>5.2735173430131619</v>
      </c>
    </row>
    <row r="95" spans="1:7" x14ac:dyDescent="0.25">
      <c r="A95" s="15">
        <f t="shared" si="5"/>
        <v>85</v>
      </c>
      <c r="C95" s="1" t="str">
        <f>'[1]2019 data'!B48</f>
        <v>Gulf Power Company</v>
      </c>
      <c r="E95" s="57">
        <f>'[1]2019 data'!S48-'[1]2019 data'!U48-'[1]2019 data'!V48-'[1]2019 data'!W48-'[1]2019 data'!X48</f>
        <v>79360</v>
      </c>
      <c r="F95" s="56">
        <f>'[1]2019 data'!AB48</f>
        <v>14942.931</v>
      </c>
      <c r="G95" s="55">
        <f t="shared" si="4"/>
        <v>5.3108724118447714</v>
      </c>
    </row>
    <row r="96" spans="1:7" x14ac:dyDescent="0.25">
      <c r="A96" s="15">
        <f t="shared" si="5"/>
        <v>86</v>
      </c>
      <c r="C96" s="1" t="str">
        <f>'[1]2019 data'!B85</f>
        <v>Portland General Electric Company</v>
      </c>
      <c r="E96" s="57">
        <f>'[1]2019 data'!S85-'[1]2019 data'!U85-'[1]2019 data'!V85-'[1]2019 data'!W85-'[1]2019 data'!X85</f>
        <v>125195</v>
      </c>
      <c r="F96" s="56">
        <f>'[1]2019 data'!AB85</f>
        <v>22572.002</v>
      </c>
      <c r="G96" s="55">
        <f t="shared" si="4"/>
        <v>5.5464730155526301</v>
      </c>
    </row>
    <row r="97" spans="1:7" x14ac:dyDescent="0.25">
      <c r="A97" s="15">
        <f t="shared" si="5"/>
        <v>87</v>
      </c>
      <c r="C97" s="1" t="str">
        <f>'[1]2019 data'!B73</f>
        <v>NSTAR Electric Company</v>
      </c>
      <c r="E97" s="57">
        <f>'[1]2019 data'!S73-'[1]2019 data'!U73-'[1]2019 data'!V73-'[1]2019 data'!W73-'[1]2019 data'!X73</f>
        <v>141217</v>
      </c>
      <c r="F97" s="56">
        <f>'[1]2019 data'!AB73</f>
        <v>24692.613000000001</v>
      </c>
      <c r="G97" s="55">
        <f t="shared" si="4"/>
        <v>5.7189978233571308</v>
      </c>
    </row>
    <row r="98" spans="1:7" x14ac:dyDescent="0.25">
      <c r="A98" s="15">
        <f t="shared" si="5"/>
        <v>88</v>
      </c>
      <c r="C98" s="1" t="str">
        <f>'[1]2019 data'!B34</f>
        <v>Empire District Electric Company</v>
      </c>
      <c r="E98" s="57">
        <f>'[1]2019 data'!S34-'[1]2019 data'!U34-'[1]2019 data'!V34-'[1]2019 data'!W34-'[1]2019 data'!X34</f>
        <v>29286</v>
      </c>
      <c r="F98" s="56">
        <f>'[1]2019 data'!AB34</f>
        <v>5113.8890000000001</v>
      </c>
      <c r="G98" s="55">
        <f t="shared" si="4"/>
        <v>5.7267570727483523</v>
      </c>
    </row>
    <row r="99" spans="1:7" x14ac:dyDescent="0.25">
      <c r="A99" s="15">
        <f t="shared" si="5"/>
        <v>89</v>
      </c>
      <c r="C99" s="1" t="str">
        <f>'[1]2019 data'!B86</f>
        <v>Potomac Electric Power Company</v>
      </c>
      <c r="E99" s="57">
        <f>'[1]2019 data'!S86-'[1]2019 data'!U86-'[1]2019 data'!V86-'[1]2019 data'!W86-'[1]2019 data'!X86</f>
        <v>145179</v>
      </c>
      <c r="F99" s="56">
        <f>'[1]2019 data'!AB86</f>
        <v>25039.992999999999</v>
      </c>
      <c r="G99" s="55">
        <f t="shared" si="4"/>
        <v>5.7978850073959691</v>
      </c>
    </row>
    <row r="100" spans="1:7" x14ac:dyDescent="0.25">
      <c r="A100" s="15">
        <f t="shared" si="5"/>
        <v>90</v>
      </c>
      <c r="C100" s="1" t="str">
        <f>'[1]2019 data'!B114</f>
        <v>Unitil Energy Systems, Inc.</v>
      </c>
      <c r="E100" s="57">
        <f>'[1]2019 data'!S114-'[1]2019 data'!U114-'[1]2019 data'!V114-'[1]2019 data'!W114-'[1]2019 data'!X114</f>
        <v>7150</v>
      </c>
      <c r="F100" s="56">
        <f>'[1]2019 data'!AB114</f>
        <v>1210.98</v>
      </c>
      <c r="G100" s="55">
        <f t="shared" si="4"/>
        <v>5.9043089068357855</v>
      </c>
    </row>
    <row r="101" spans="1:7" x14ac:dyDescent="0.25">
      <c r="A101" s="15">
        <f t="shared" si="5"/>
        <v>91</v>
      </c>
      <c r="C101" s="1" t="str">
        <f>'[1]2019 data'!B112</f>
        <v>UGI Utilities, Inc.</v>
      </c>
      <c r="E101" s="57">
        <f>'[1]2019 data'!S112-'[1]2019 data'!U112-'[1]2019 data'!V112-'[1]2019 data'!W112-'[1]2019 data'!X112</f>
        <v>5790</v>
      </c>
      <c r="F101" s="56">
        <f>'[1]2019 data'!AB112</f>
        <v>979.28</v>
      </c>
      <c r="G101" s="55">
        <f t="shared" si="4"/>
        <v>5.9125071481088147</v>
      </c>
    </row>
    <row r="102" spans="1:7" x14ac:dyDescent="0.25">
      <c r="A102" s="15">
        <f t="shared" si="5"/>
        <v>92</v>
      </c>
      <c r="C102" s="1" t="str">
        <f>'[1]2019 data'!B43</f>
        <v>Evergy Missouri West, Inc.</v>
      </c>
      <c r="E102" s="57">
        <f>'[1]2019 data'!S43-'[1]2019 data'!U43-'[1]2019 data'!V43-'[1]2019 data'!W43-'[1]2019 data'!X43</f>
        <v>55929</v>
      </c>
      <c r="F102" s="56">
        <f>'[1]2019 data'!AB43</f>
        <v>8895.3610000000008</v>
      </c>
      <c r="G102" s="55">
        <f t="shared" si="4"/>
        <v>6.2874345403182623</v>
      </c>
    </row>
    <row r="103" spans="1:7" x14ac:dyDescent="0.25">
      <c r="A103" s="15">
        <f t="shared" si="5"/>
        <v>93</v>
      </c>
      <c r="C103" s="1" t="str">
        <f>'[1]2019 data'!B24</f>
        <v>Delmarva Power &amp; Light Company</v>
      </c>
      <c r="E103" s="57">
        <f>'[1]2019 data'!S24-'[1]2019 data'!U24-'[1]2019 data'!V24-'[1]2019 data'!W24-'[1]2019 data'!X24</f>
        <v>80928</v>
      </c>
      <c r="F103" s="56">
        <f>'[1]2019 data'!AB24</f>
        <v>12408.307000000001</v>
      </c>
      <c r="G103" s="55">
        <f t="shared" si="4"/>
        <v>6.5220823437073241</v>
      </c>
    </row>
    <row r="104" spans="1:7" x14ac:dyDescent="0.25">
      <c r="A104" s="15">
        <f t="shared" si="5"/>
        <v>94</v>
      </c>
      <c r="C104" s="1" t="str">
        <f>'[1]2019 data'!B107</f>
        <v>The Connecticut Light and Power Company</v>
      </c>
      <c r="E104" s="57">
        <f>'[1]2019 data'!S107-'[1]2019 data'!U107-'[1]2019 data'!V107-'[1]2019 data'!W107-'[1]2019 data'!X107</f>
        <v>151812</v>
      </c>
      <c r="F104" s="56">
        <f>'[1]2019 data'!AB107</f>
        <v>23085.32</v>
      </c>
      <c r="G104" s="55">
        <f t="shared" si="4"/>
        <v>6.5761271665283392</v>
      </c>
    </row>
    <row r="105" spans="1:7" x14ac:dyDescent="0.25">
      <c r="A105" s="15">
        <f t="shared" si="5"/>
        <v>95</v>
      </c>
      <c r="C105" s="1" t="str">
        <f>'[1]2019 data'!B117</f>
        <v>Upper Peninsula Power Company</v>
      </c>
      <c r="E105" s="57">
        <f>'[1]2019 data'!S117-'[1]2019 data'!U117-'[1]2019 data'!V117-'[1]2019 data'!W117-'[1]2019 data'!X117</f>
        <v>5429</v>
      </c>
      <c r="F105" s="56">
        <f>'[1]2019 data'!AB117</f>
        <v>806.43799999999999</v>
      </c>
      <c r="G105" s="55">
        <f t="shared" si="4"/>
        <v>6.7320736374029995</v>
      </c>
    </row>
    <row r="106" spans="1:7" x14ac:dyDescent="0.25">
      <c r="A106" s="15">
        <f t="shared" si="5"/>
        <v>96</v>
      </c>
      <c r="C106" s="1" t="str">
        <f>'[1]2019 data'!B33</f>
        <v>El Paso Electric Company</v>
      </c>
      <c r="E106" s="57">
        <f>'[1]2019 data'!S33-'[1]2019 data'!U33-'[1]2019 data'!V33-'[1]2019 data'!W33-'[1]2019 data'!X33</f>
        <v>80510</v>
      </c>
      <c r="F106" s="56">
        <f>'[1]2019 data'!AB33</f>
        <v>11880.602999999999</v>
      </c>
      <c r="G106" s="55">
        <f t="shared" si="4"/>
        <v>6.776592063550984</v>
      </c>
    </row>
    <row r="107" spans="1:7" x14ac:dyDescent="0.25">
      <c r="A107" s="15">
        <f t="shared" si="5"/>
        <v>97</v>
      </c>
      <c r="C107" s="1" t="str">
        <f>'[1]2019 data'!B72</f>
        <v>NorthWestern Corporation</v>
      </c>
      <c r="E107" s="57">
        <f>'[1]2019 data'!S72-'[1]2019 data'!U72-'[1]2019 data'!V72-'[1]2019 data'!W72-'[1]2019 data'!X72</f>
        <v>63836</v>
      </c>
      <c r="F107" s="56">
        <f>'[1]2019 data'!AB72</f>
        <v>9114.6779999999999</v>
      </c>
      <c r="G107" s="55">
        <f t="shared" ref="G107:G130" si="6">E107/F107</f>
        <v>7.003648400963808</v>
      </c>
    </row>
    <row r="108" spans="1:7" x14ac:dyDescent="0.25">
      <c r="A108" s="15">
        <f t="shared" ref="A108:A130" si="7">1+A107</f>
        <v>98</v>
      </c>
      <c r="C108" s="1" t="str">
        <f>'[1]2019 data'!B79</f>
        <v>Otter Tail Power Company</v>
      </c>
      <c r="E108" s="57">
        <f>'[1]2019 data'!S79-'[1]2019 data'!U79-'[1]2019 data'!V79-'[1]2019 data'!W79-'[1]2019 data'!X79</f>
        <v>36930</v>
      </c>
      <c r="F108" s="56">
        <f>'[1]2019 data'!AB79</f>
        <v>5174.3239999999996</v>
      </c>
      <c r="G108" s="55">
        <f t="shared" si="6"/>
        <v>7.1371641976807023</v>
      </c>
    </row>
    <row r="109" spans="1:7" x14ac:dyDescent="0.25">
      <c r="A109" s="15">
        <f t="shared" si="7"/>
        <v>99</v>
      </c>
      <c r="C109" s="1" t="str">
        <f>'[1]2019 data'!B78</f>
        <v>Orange and Rockland Utilities, Inc.</v>
      </c>
      <c r="E109" s="57">
        <f>'[1]2019 data'!S78-'[1]2019 data'!U78-'[1]2019 data'!V78-'[1]2019 data'!W78-'[1]2019 data'!X78</f>
        <v>30108</v>
      </c>
      <c r="F109" s="56">
        <f>'[1]2019 data'!AB78</f>
        <v>4122.41</v>
      </c>
      <c r="G109" s="55">
        <f t="shared" si="6"/>
        <v>7.3034948003716273</v>
      </c>
    </row>
    <row r="110" spans="1:7" x14ac:dyDescent="0.25">
      <c r="A110" s="15">
        <f t="shared" si="7"/>
        <v>100</v>
      </c>
      <c r="C110" s="1" t="str">
        <f>'[1]2019 data'!B90</f>
        <v>Public Service Company of New Mexico</v>
      </c>
      <c r="E110" s="57">
        <f>'[1]2019 data'!S90-'[1]2019 data'!U90-'[1]2019 data'!V90-'[1]2019 data'!W90-'[1]2019 data'!X90</f>
        <v>87961</v>
      </c>
      <c r="F110" s="56">
        <f>'[1]2019 data'!AB90</f>
        <v>11856.397999999999</v>
      </c>
      <c r="G110" s="55">
        <f t="shared" si="6"/>
        <v>7.4188636380121524</v>
      </c>
    </row>
    <row r="111" spans="1:7" x14ac:dyDescent="0.25">
      <c r="A111" s="15">
        <f t="shared" si="7"/>
        <v>101</v>
      </c>
      <c r="C111" s="1" t="str">
        <f>'[1]2019 data'!B89</f>
        <v>Public Service Company of New Hampshire</v>
      </c>
      <c r="E111" s="57">
        <f>'[1]2019 data'!S89-'[1]2019 data'!U89-'[1]2019 data'!V89-'[1]2019 data'!W89-'[1]2019 data'!X89</f>
        <v>63244</v>
      </c>
      <c r="F111" s="56">
        <f>'[1]2019 data'!AB89</f>
        <v>8433.3870000000006</v>
      </c>
      <c r="G111" s="55">
        <f t="shared" si="6"/>
        <v>7.4992408151078562</v>
      </c>
    </row>
    <row r="112" spans="1:7" x14ac:dyDescent="0.25">
      <c r="A112" s="15">
        <f t="shared" si="7"/>
        <v>102</v>
      </c>
      <c r="C112" s="1" t="str">
        <f>'[1]2019 data'!B100</f>
        <v>Southern California Edison Company</v>
      </c>
      <c r="E112" s="57">
        <f>'[1]2019 data'!S100-'[1]2019 data'!U100-'[1]2019 data'!V100-'[1]2019 data'!W100-'[1]2019 data'!X100</f>
        <v>663048</v>
      </c>
      <c r="F112" s="56">
        <f>'[1]2019 data'!AB100</f>
        <v>88269.983999999997</v>
      </c>
      <c r="G112" s="55">
        <f t="shared" si="6"/>
        <v>7.5115908030525986</v>
      </c>
    </row>
    <row r="113" spans="1:7" x14ac:dyDescent="0.25">
      <c r="A113" s="15">
        <f t="shared" si="7"/>
        <v>103</v>
      </c>
      <c r="C113" s="1" t="str">
        <f>'[1]2019 data'!B58</f>
        <v>Massachusetts Electric Company</v>
      </c>
      <c r="E113" s="57">
        <f>'[1]2019 data'!S58-'[1]2019 data'!U58-'[1]2019 data'!V58-'[1]2019 data'!W58-'[1]2019 data'!X58</f>
        <v>144866</v>
      </c>
      <c r="F113" s="56">
        <f>'[1]2019 data'!AB58</f>
        <v>19224.218000000001</v>
      </c>
      <c r="G113" s="55">
        <f t="shared" si="6"/>
        <v>7.5355991073343009</v>
      </c>
    </row>
    <row r="114" spans="1:7" x14ac:dyDescent="0.25">
      <c r="A114" s="15">
        <f t="shared" si="7"/>
        <v>104</v>
      </c>
      <c r="C114" s="1" t="str">
        <f>'[1]2019 data'!B10</f>
        <v>Atlantic City Electric Company</v>
      </c>
      <c r="E114" s="57">
        <f>'[1]2019 data'!S10-'[1]2019 data'!U10-'[1]2019 data'!V10-'[1]2019 data'!W10-'[1]2019 data'!X10</f>
        <v>76564</v>
      </c>
      <c r="F114" s="56">
        <f>'[1]2019 data'!AB10</f>
        <v>9944.9390000000003</v>
      </c>
      <c r="G114" s="55">
        <f t="shared" si="6"/>
        <v>7.6987903093221588</v>
      </c>
    </row>
    <row r="115" spans="1:7" x14ac:dyDescent="0.25">
      <c r="A115" s="15">
        <f t="shared" si="7"/>
        <v>105</v>
      </c>
      <c r="C115" s="1" t="str">
        <f>'[1]2019 data'!B95</f>
        <v>Rockland Electric Company</v>
      </c>
      <c r="E115" s="57">
        <f>'[1]2019 data'!S95-'[1]2019 data'!U95-'[1]2019 data'!V95-'[1]2019 data'!W95-'[1]2019 data'!X95</f>
        <v>12109</v>
      </c>
      <c r="F115" s="56">
        <f>'[1]2019 data'!AB95</f>
        <v>1549.1510000000001</v>
      </c>
      <c r="G115" s="55">
        <f t="shared" si="6"/>
        <v>7.8165395109966678</v>
      </c>
    </row>
    <row r="116" spans="1:7" x14ac:dyDescent="0.25">
      <c r="A116" s="15">
        <f t="shared" si="7"/>
        <v>106</v>
      </c>
      <c r="C116" s="1" t="str">
        <f>'[1]2019 data'!B32</f>
        <v>Duquesne Light Company</v>
      </c>
      <c r="E116" s="57">
        <f>'[1]2019 data'!S32-'[1]2019 data'!U32-'[1]2019 data'!V32-'[1]2019 data'!W32-'[1]2019 data'!X32</f>
        <v>107412</v>
      </c>
      <c r="F116" s="56">
        <f>'[1]2019 data'!AB32</f>
        <v>12654.983</v>
      </c>
      <c r="G116" s="55">
        <f t="shared" si="6"/>
        <v>8.487723768574007</v>
      </c>
    </row>
    <row r="117" spans="1:7" x14ac:dyDescent="0.25">
      <c r="A117" s="15">
        <f t="shared" si="7"/>
        <v>107</v>
      </c>
      <c r="C117" s="1" t="str">
        <f>'[1]2019 data'!B57</f>
        <v>Madison Gas and Electric Company</v>
      </c>
      <c r="E117" s="57">
        <f>'[1]2019 data'!S57-'[1]2019 data'!U57-'[1]2019 data'!V57-'[1]2019 data'!W57-'[1]2019 data'!X57</f>
        <v>31880</v>
      </c>
      <c r="F117" s="56">
        <f>'[1]2019 data'!AB57</f>
        <v>3706.93</v>
      </c>
      <c r="G117" s="55">
        <f t="shared" si="6"/>
        <v>8.6001084455330972</v>
      </c>
    </row>
    <row r="118" spans="1:7" x14ac:dyDescent="0.25">
      <c r="A118" s="15">
        <f t="shared" si="7"/>
        <v>108</v>
      </c>
      <c r="C118" s="1" t="str">
        <f>'[1]2019 data'!B44</f>
        <v>Fitchburg Gas and Electric Light Company</v>
      </c>
      <c r="E118" s="57">
        <f>'[1]2019 data'!S44-'[1]2019 data'!U44-'[1]2019 data'!V44-'[1]2019 data'!W44-'[1]2019 data'!X44</f>
        <v>4071</v>
      </c>
      <c r="F118" s="56">
        <f>'[1]2019 data'!AB44</f>
        <v>468.46800000000002</v>
      </c>
      <c r="G118" s="55">
        <f t="shared" si="6"/>
        <v>8.6900279207971511</v>
      </c>
    </row>
    <row r="119" spans="1:7" x14ac:dyDescent="0.25">
      <c r="A119" s="15">
        <f t="shared" si="7"/>
        <v>109</v>
      </c>
      <c r="C119" s="1" t="str">
        <f>'[1]2019 data'!B14</f>
        <v>Black Hills Power, Inc.</v>
      </c>
      <c r="E119" s="57">
        <f>'[1]2019 data'!S14-'[1]2019 data'!U14-'[1]2019 data'!V14-'[1]2019 data'!W14-'[1]2019 data'!X14</f>
        <v>27372</v>
      </c>
      <c r="F119" s="56">
        <f>'[1]2019 data'!AB14</f>
        <v>3136.84</v>
      </c>
      <c r="G119" s="55">
        <f t="shared" si="6"/>
        <v>8.725979010724167</v>
      </c>
    </row>
    <row r="120" spans="1:7" x14ac:dyDescent="0.25">
      <c r="A120" s="15">
        <f t="shared" si="7"/>
        <v>110</v>
      </c>
      <c r="C120" s="1" t="str">
        <f>'[1]2019 data'!B69</f>
        <v>Northern Indiana Public Service Company</v>
      </c>
      <c r="E120" s="57">
        <f>'[1]2019 data'!S69-'[1]2019 data'!U69-'[1]2019 data'!V69-'[1]2019 data'!W69-'[1]2019 data'!X69</f>
        <v>145784</v>
      </c>
      <c r="F120" s="56">
        <f>'[1]2019 data'!AB69</f>
        <v>15721.312</v>
      </c>
      <c r="G120" s="55">
        <f t="shared" si="6"/>
        <v>9.2730174173758524</v>
      </c>
    </row>
    <row r="121" spans="1:7" x14ac:dyDescent="0.25">
      <c r="A121" s="15">
        <f t="shared" si="7"/>
        <v>111</v>
      </c>
      <c r="C121" s="1" t="str">
        <f>'[1]2019 data'!B65</f>
        <v>Narragansett Electric Company</v>
      </c>
      <c r="E121" s="57">
        <f>'[1]2019 data'!S65-'[1]2019 data'!U65-'[1]2019 data'!V65-'[1]2019 data'!W65-'[1]2019 data'!X65</f>
        <v>67612</v>
      </c>
      <c r="F121" s="56">
        <f>'[1]2019 data'!AB65</f>
        <v>7244.2579999999998</v>
      </c>
      <c r="G121" s="55">
        <f t="shared" si="6"/>
        <v>9.3331849859571534</v>
      </c>
    </row>
    <row r="122" spans="1:7" x14ac:dyDescent="0.25">
      <c r="A122" s="15">
        <f t="shared" si="7"/>
        <v>112</v>
      </c>
      <c r="C122" s="1" t="str">
        <f>'[1]2019 data'!B5</f>
        <v>AES Ohio</v>
      </c>
      <c r="E122" s="57">
        <f>'[1]2019 data'!S5-'[1]2019 data'!U5-'[1]2019 data'!V5-'[1]2019 data'!W5-'[1]2019 data'!X5</f>
        <v>43148</v>
      </c>
      <c r="F122" s="56">
        <f>'[1]2019 data'!AB5</f>
        <v>4491.1940000000004</v>
      </c>
      <c r="G122" s="55">
        <f t="shared" si="6"/>
        <v>9.6072447549582574</v>
      </c>
    </row>
    <row r="123" spans="1:7" x14ac:dyDescent="0.25">
      <c r="A123" s="15">
        <f t="shared" si="7"/>
        <v>113</v>
      </c>
      <c r="C123" s="1" t="str">
        <f>'[1]2019 data'!B13</f>
        <v>Black Hills Colorado Electric, Inc.</v>
      </c>
      <c r="E123" s="57">
        <f>'[1]2019 data'!S13-'[1]2019 data'!U13-'[1]2019 data'!V13-'[1]2019 data'!W13-'[1]2019 data'!X13</f>
        <v>21244</v>
      </c>
      <c r="F123" s="56">
        <f>'[1]2019 data'!AB13</f>
        <v>2053.1280000000002</v>
      </c>
      <c r="G123" s="55">
        <f t="shared" si="6"/>
        <v>10.347138609964892</v>
      </c>
    </row>
    <row r="124" spans="1:7" x14ac:dyDescent="0.25">
      <c r="A124" s="15">
        <f t="shared" si="7"/>
        <v>114</v>
      </c>
      <c r="C124" s="1" t="str">
        <f>'[1]2019 data'!B80</f>
        <v>Pacific Gas and Electric Company</v>
      </c>
      <c r="E124" s="57">
        <f>'[1]2019 data'!S80-'[1]2019 data'!U80-'[1]2019 data'!V80-'[1]2019 data'!W80-'[1]2019 data'!X80</f>
        <v>1054177</v>
      </c>
      <c r="F124" s="56">
        <f>'[1]2019 data'!AB80</f>
        <v>100279.96</v>
      </c>
      <c r="G124" s="55">
        <f t="shared" si="6"/>
        <v>10.512339653904927</v>
      </c>
    </row>
    <row r="125" spans="1:7" x14ac:dyDescent="0.25">
      <c r="A125" s="15">
        <f t="shared" si="7"/>
        <v>115</v>
      </c>
      <c r="C125" s="1" t="str">
        <f>'[1]2019 data'!B101</f>
        <v>Southern Indiana Gas and Electric Company</v>
      </c>
      <c r="E125" s="57">
        <f>'[1]2019 data'!S101-'[1]2019 data'!U101-'[1]2019 data'!V101-'[1]2019 data'!W101-'[1]2019 data'!X101</f>
        <v>57163</v>
      </c>
      <c r="F125" s="56">
        <f>'[1]2019 data'!AB101</f>
        <v>5199.2049999999999</v>
      </c>
      <c r="G125" s="55">
        <f t="shared" si="6"/>
        <v>10.994565515304744</v>
      </c>
    </row>
    <row r="126" spans="1:7" x14ac:dyDescent="0.25">
      <c r="A126" s="15">
        <f t="shared" si="7"/>
        <v>116</v>
      </c>
      <c r="C126" s="1" t="str">
        <f>'[1]2019 data'!B96</f>
        <v>San Diego Gas &amp; Electric Company</v>
      </c>
      <c r="E126" s="57">
        <f>'[1]2019 data'!S96-'[1]2019 data'!U96-'[1]2019 data'!V96-'[1]2019 data'!W96-'[1]2019 data'!X96</f>
        <v>273122</v>
      </c>
      <c r="F126" s="56">
        <f>'[1]2019 data'!AB96</f>
        <v>24228.405999999999</v>
      </c>
      <c r="G126" s="55">
        <f t="shared" si="6"/>
        <v>11.272801025374926</v>
      </c>
    </row>
    <row r="127" spans="1:7" x14ac:dyDescent="0.25">
      <c r="A127" s="15">
        <f t="shared" si="7"/>
        <v>117</v>
      </c>
      <c r="C127" s="1" t="str">
        <f>'[1]2019 data'!B68</f>
        <v>Niagara Mohawk Power Corporation</v>
      </c>
      <c r="E127" s="57">
        <f>'[1]2019 data'!S68-'[1]2019 data'!U68-'[1]2019 data'!V68-'[1]2019 data'!W68-'[1]2019 data'!X68</f>
        <v>207867</v>
      </c>
      <c r="F127" s="56">
        <f>'[1]2019 data'!AB68</f>
        <v>14124.078</v>
      </c>
      <c r="G127" s="55">
        <f t="shared" si="6"/>
        <v>14.717208443623718</v>
      </c>
    </row>
    <row r="128" spans="1:7" x14ac:dyDescent="0.25">
      <c r="A128" s="15">
        <f t="shared" si="7"/>
        <v>118</v>
      </c>
      <c r="C128" s="1" t="str">
        <f>'[1]2019 data'!B19</f>
        <v>Chugach Electric Association, Inc.</v>
      </c>
      <c r="E128" s="57">
        <f>'[1]2019 data'!S19-'[1]2019 data'!U19-'[1]2019 data'!V19-'[1]2019 data'!W19-'[1]2019 data'!X19</f>
        <v>18228</v>
      </c>
      <c r="F128" s="56">
        <f>'[1]2019 data'!AB19</f>
        <v>1112.596</v>
      </c>
      <c r="G128" s="55">
        <f t="shared" si="6"/>
        <v>16.383305350729284</v>
      </c>
    </row>
    <row r="129" spans="1:7" x14ac:dyDescent="0.25">
      <c r="A129" s="15">
        <f t="shared" si="7"/>
        <v>119</v>
      </c>
      <c r="C129" s="1" t="str">
        <f>'[1]2019 data'!B16</f>
        <v>Central Hudson Gas &amp; Electric Corporation</v>
      </c>
      <c r="E129" s="57">
        <f>'[1]2019 data'!S16-'[1]2019 data'!U16-'[1]2019 data'!V16-'[1]2019 data'!W16-'[1]2019 data'!X16</f>
        <v>49798</v>
      </c>
      <c r="F129" s="56">
        <f>'[1]2019 data'!AB16</f>
        <v>2649.71</v>
      </c>
      <c r="G129" s="55">
        <f t="shared" si="6"/>
        <v>18.793754788259847</v>
      </c>
    </row>
    <row r="130" spans="1:7" x14ac:dyDescent="0.25">
      <c r="A130" s="15">
        <f t="shared" si="7"/>
        <v>120</v>
      </c>
      <c r="C130" s="1" t="str">
        <f>'[1]2019 data'!B17</f>
        <v>Central Maine Power Company</v>
      </c>
      <c r="E130" s="57">
        <f>'[1]2019 data'!S17-'[1]2019 data'!U17-'[1]2019 data'!V17-'[1]2019 data'!W17-'[1]2019 data'!X17</f>
        <v>45970</v>
      </c>
      <c r="F130" s="56">
        <f>'[1]2019 data'!AB17</f>
        <v>230.43700000000001</v>
      </c>
      <c r="G130" s="55">
        <f t="shared" si="6"/>
        <v>199.49053320430312</v>
      </c>
    </row>
    <row r="131" spans="1:7" x14ac:dyDescent="0.25">
      <c r="E131" s="5"/>
      <c r="G131" s="4"/>
    </row>
    <row r="132" spans="1:7" x14ac:dyDescent="0.25">
      <c r="E132" s="5"/>
      <c r="G132" s="4"/>
    </row>
    <row r="133" spans="1:7" x14ac:dyDescent="0.25">
      <c r="E133" s="5"/>
      <c r="G133" s="4"/>
    </row>
    <row r="134" spans="1:7" x14ac:dyDescent="0.25">
      <c r="C134" s="21" t="s">
        <v>10</v>
      </c>
      <c r="D134" s="21"/>
      <c r="E134" s="9">
        <f>SUM(E11:E130)</f>
        <v>11753646</v>
      </c>
      <c r="F134" s="14">
        <f>SUM(F11:F130)</f>
        <v>3087384.2259999993</v>
      </c>
      <c r="G134" s="10">
        <f>E134/F134</f>
        <v>3.8069916601303522</v>
      </c>
    </row>
    <row r="135" spans="1:7" x14ac:dyDescent="0.25">
      <c r="C135" s="21"/>
      <c r="D135" s="21"/>
      <c r="E135" s="21"/>
      <c r="F135" s="45"/>
      <c r="G135" s="21"/>
    </row>
    <row r="136" spans="1:7" x14ac:dyDescent="0.25">
      <c r="C136" s="21" t="s">
        <v>11</v>
      </c>
      <c r="D136" s="21"/>
      <c r="E136" s="9">
        <f>AVERAGE(E11:E130)</f>
        <v>97947.05</v>
      </c>
      <c r="F136" s="14">
        <f>AVERAGE(F11:F130)</f>
        <v>25728.201883333328</v>
      </c>
      <c r="G136" s="10">
        <f>AVERAGE(G11:G130)</f>
        <v>6.246386361500746</v>
      </c>
    </row>
  </sheetData>
  <mergeCells count="6">
    <mergeCell ref="A2:G2"/>
    <mergeCell ref="A3:G3"/>
    <mergeCell ref="A4:G4"/>
    <mergeCell ref="A5:G5"/>
    <mergeCell ref="A7:G7"/>
    <mergeCell ref="A6:G6"/>
  </mergeCells>
  <pageMargins left="0.7" right="0.7" top="0.75" bottom="0.75" header="0.3" footer="0.3"/>
  <pageSetup scale="75" orientation="portrait" r:id="rId1"/>
  <headerFooter>
    <oddHeader>&amp;RExhibit BRS-22
2022 Rate Case
Page &amp;P of &amp;N</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8"/>
  <sheetViews>
    <sheetView view="pageLayout" zoomScaleNormal="100" workbookViewId="0">
      <selection activeCell="A4" sqref="A4:G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28"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22</v>
      </c>
      <c r="B4" s="72"/>
      <c r="C4" s="72"/>
      <c r="D4" s="72"/>
      <c r="E4" s="72"/>
      <c r="F4" s="72"/>
      <c r="G4" s="72"/>
    </row>
    <row r="5" spans="1:7" ht="15.4" x14ac:dyDescent="0.35">
      <c r="A5" s="72" t="s">
        <v>23</v>
      </c>
      <c r="B5" s="72"/>
      <c r="C5" s="72"/>
      <c r="D5" s="72"/>
      <c r="E5" s="72"/>
      <c r="F5" s="72"/>
      <c r="G5" s="72"/>
    </row>
    <row r="6" spans="1:7" ht="15.4" x14ac:dyDescent="0.35">
      <c r="A6" s="72" t="s">
        <v>18</v>
      </c>
      <c r="B6" s="73"/>
      <c r="C6" s="73"/>
      <c r="D6" s="73"/>
      <c r="E6" s="73"/>
      <c r="F6" s="73"/>
      <c r="G6" s="73"/>
    </row>
    <row r="7" spans="1:7" ht="15.4" x14ac:dyDescent="0.35">
      <c r="A7" s="72">
        <v>2020</v>
      </c>
      <c r="B7" s="72"/>
      <c r="C7" s="72"/>
      <c r="D7" s="72"/>
      <c r="E7" s="72"/>
      <c r="F7" s="72"/>
      <c r="G7" s="72"/>
    </row>
    <row r="10" spans="1:7" ht="50.25" customHeight="1" thickBot="1" x14ac:dyDescent="0.4">
      <c r="A10" s="3" t="s">
        <v>5</v>
      </c>
      <c r="B10" s="2"/>
      <c r="C10" s="3" t="s">
        <v>6</v>
      </c>
      <c r="D10" s="2"/>
      <c r="E10" s="3" t="s">
        <v>24</v>
      </c>
      <c r="F10" s="44" t="s">
        <v>8</v>
      </c>
      <c r="G10" s="3" t="s">
        <v>9</v>
      </c>
    </row>
    <row r="11" spans="1:7" ht="15.4" x14ac:dyDescent="0.35">
      <c r="A11" s="15">
        <v>1</v>
      </c>
      <c r="C11" s="1" t="str">
        <f>'[2]2020 data'!B62</f>
        <v>MidAmerican Energy Company</v>
      </c>
      <c r="E11" s="57">
        <f>'[2]2020 data'!S62-'[2]2020 data'!U62-'[2]2020 data'!V62-'[2]2020 data'!W62-'[2]2020 data'!X62</f>
        <v>19544</v>
      </c>
      <c r="F11" s="56">
        <f>'[2]2020 data'!AB62</f>
        <v>37815.021000000001</v>
      </c>
      <c r="G11" s="55">
        <f t="shared" ref="G11:G42" si="0">E11/F11</f>
        <v>0.51683165798056807</v>
      </c>
    </row>
    <row r="12" spans="1:7" ht="15.4" x14ac:dyDescent="0.35">
      <c r="A12" s="15">
        <f t="shared" ref="A12:A43" si="1">1+A11</f>
        <v>2</v>
      </c>
      <c r="C12" s="1" t="str">
        <f>'[2]2020 data'!B56</f>
        <v>Kingsport Power Company</v>
      </c>
      <c r="E12" s="57">
        <f>'[2]2020 data'!S56-'[2]2020 data'!U56-'[2]2020 data'!V56-'[2]2020 data'!W56-'[2]2020 data'!X56</f>
        <v>1526</v>
      </c>
      <c r="F12" s="56">
        <f>'[2]2020 data'!AB56</f>
        <v>1661.0139999999999</v>
      </c>
      <c r="G12" s="55">
        <f t="shared" si="0"/>
        <v>0.91871591690377086</v>
      </c>
    </row>
    <row r="13" spans="1:7" ht="15.4" x14ac:dyDescent="0.35">
      <c r="A13" s="15">
        <f t="shared" si="1"/>
        <v>3</v>
      </c>
      <c r="C13" s="1" t="str">
        <f>'[2]2020 data'!B117</f>
        <v>Upper Michigan Energy Resources Corporation</v>
      </c>
      <c r="E13" s="57">
        <f>'[2]2020 data'!S117-'[2]2020 data'!U117-'[2]2020 data'!V117-'[2]2020 data'!W117-'[2]2020 data'!X117</f>
        <v>1792</v>
      </c>
      <c r="F13" s="56">
        <f>'[2]2020 data'!AB117</f>
        <v>1806.5640000000001</v>
      </c>
      <c r="G13" s="55">
        <f t="shared" si="0"/>
        <v>0.99193828726798494</v>
      </c>
    </row>
    <row r="14" spans="1:7" ht="15.4" x14ac:dyDescent="0.35">
      <c r="A14" s="15">
        <f t="shared" si="1"/>
        <v>4</v>
      </c>
      <c r="C14" s="1" t="str">
        <f>'[2]2020 data'!B122</f>
        <v>Wheeling Power Company</v>
      </c>
      <c r="E14" s="57">
        <f>'[2]2020 data'!S122-'[2]2020 data'!U122-'[2]2020 data'!V122-'[2]2020 data'!W122-'[2]2020 data'!X122</f>
        <v>5544</v>
      </c>
      <c r="F14" s="56">
        <f>'[2]2020 data'!AB122</f>
        <v>4548.6080000000002</v>
      </c>
      <c r="G14" s="55">
        <f t="shared" si="0"/>
        <v>1.2188344214317874</v>
      </c>
    </row>
    <row r="15" spans="1:7" ht="15.4" x14ac:dyDescent="0.35">
      <c r="A15" s="15">
        <f t="shared" si="1"/>
        <v>5</v>
      </c>
      <c r="C15" s="1" t="str">
        <f>'[2]2020 data'!B76</f>
        <v>Ohio Power Company</v>
      </c>
      <c r="E15" s="57">
        <f>'[2]2020 data'!S76-'[2]2020 data'!U76-'[2]2020 data'!V76-'[2]2020 data'!W76-'[2]2020 data'!X76</f>
        <v>59838</v>
      </c>
      <c r="F15" s="56">
        <f>'[2]2020 data'!AB76</f>
        <v>44157.396000000001</v>
      </c>
      <c r="G15" s="55">
        <f t="shared" si="0"/>
        <v>1.3551070810425505</v>
      </c>
    </row>
    <row r="16" spans="1:7" ht="15.4" x14ac:dyDescent="0.35">
      <c r="A16" s="15">
        <f t="shared" si="1"/>
        <v>6</v>
      </c>
      <c r="C16" s="1" t="str">
        <f>'[2]2020 data'!B42</f>
        <v>Evergy Metro, Inc.</v>
      </c>
      <c r="E16" s="57">
        <f>'[2]2020 data'!S42-'[2]2020 data'!U42-'[2]2020 data'!V42-'[2]2020 data'!W42-'[2]2020 data'!X42</f>
        <v>35425</v>
      </c>
      <c r="F16" s="56">
        <f>'[2]2020 data'!AB42</f>
        <v>20181.332999999999</v>
      </c>
      <c r="G16" s="55">
        <f t="shared" si="0"/>
        <v>1.7553349919948302</v>
      </c>
    </row>
    <row r="17" spans="1:7" ht="15.4" x14ac:dyDescent="0.35">
      <c r="A17" s="15">
        <f t="shared" si="1"/>
        <v>7</v>
      </c>
      <c r="C17" s="1" t="str">
        <f>'[2]2020 data'!B78</f>
        <v>Oncor Electric Delivery Company LLC</v>
      </c>
      <c r="E17" s="57">
        <f>'[2]2020 data'!S78-'[2]2020 data'!U78-'[2]2020 data'!V78-'[2]2020 data'!W78-'[2]2020 data'!X78</f>
        <v>233914</v>
      </c>
      <c r="F17" s="56">
        <f>'[2]2020 data'!AB78</f>
        <v>130279.88800000001</v>
      </c>
      <c r="G17" s="55">
        <f t="shared" si="0"/>
        <v>1.7954728361449006</v>
      </c>
    </row>
    <row r="18" spans="1:7" ht="15.4" x14ac:dyDescent="0.35">
      <c r="A18" s="15">
        <f t="shared" si="1"/>
        <v>8</v>
      </c>
      <c r="C18" s="1" t="str">
        <f>'[2]2020 data'!B30</f>
        <v>Duke Energy Ohio, Inc.</v>
      </c>
      <c r="E18" s="57">
        <f>'[2]2020 data'!S30-'[2]2020 data'!U30-'[2]2020 data'!V30-'[2]2020 data'!W30-'[2]2020 data'!X30</f>
        <v>36085</v>
      </c>
      <c r="F18" s="56">
        <f>'[2]2020 data'!AB30</f>
        <v>20080.807000000001</v>
      </c>
      <c r="G18" s="55">
        <f t="shared" si="0"/>
        <v>1.7969895333389738</v>
      </c>
    </row>
    <row r="19" spans="1:7" ht="15.4" x14ac:dyDescent="0.35">
      <c r="A19" s="15">
        <f t="shared" si="1"/>
        <v>9</v>
      </c>
      <c r="C19" s="1" t="str">
        <f>'[2]2020 data'!B26</f>
        <v>Duke Energy Carolinas, LLC</v>
      </c>
      <c r="E19" s="57">
        <f>'[2]2020 data'!S26-'[2]2020 data'!U26-'[2]2020 data'!V26-'[2]2020 data'!W26-'[2]2020 data'!X26</f>
        <v>153740</v>
      </c>
      <c r="F19" s="56">
        <f>'[2]2020 data'!AB26</f>
        <v>84574.104999999996</v>
      </c>
      <c r="G19" s="55">
        <f t="shared" si="0"/>
        <v>1.8178140933327052</v>
      </c>
    </row>
    <row r="20" spans="1:7" ht="15.4" x14ac:dyDescent="0.35">
      <c r="A20" s="15">
        <f t="shared" si="1"/>
        <v>10</v>
      </c>
      <c r="C20" s="1" t="str">
        <f>'[2]2020 data'!B15</f>
        <v>CenterPoint Energy Houston Electric, LLC</v>
      </c>
      <c r="E20" s="57">
        <f>'[2]2020 data'!S15-'[2]2020 data'!U15-'[2]2020 data'!V15-'[2]2020 data'!W15-'[2]2020 data'!X15</f>
        <v>173129</v>
      </c>
      <c r="F20" s="56">
        <f>'[2]2020 data'!AB15</f>
        <v>93767.936000000002</v>
      </c>
      <c r="G20" s="55">
        <f t="shared" si="0"/>
        <v>1.8463560934091585</v>
      </c>
    </row>
    <row r="21" spans="1:7" ht="15.4" x14ac:dyDescent="0.35">
      <c r="A21" s="15">
        <f t="shared" si="1"/>
        <v>11</v>
      </c>
      <c r="C21" s="1" t="str">
        <f>'[2]2020 data'!B45</f>
        <v>Florida Power &amp; Light Company</v>
      </c>
      <c r="E21" s="57">
        <f>'[2]2020 data'!S45-'[2]2020 data'!U45-'[2]2020 data'!V45-'[2]2020 data'!W45-'[2]2020 data'!X45</f>
        <v>235518</v>
      </c>
      <c r="F21" s="56">
        <f>'[2]2020 data'!AB45</f>
        <v>124528.405</v>
      </c>
      <c r="G21" s="55">
        <f t="shared" si="0"/>
        <v>1.8912793430543016</v>
      </c>
    </row>
    <row r="22" spans="1:7" ht="15.4" x14ac:dyDescent="0.35">
      <c r="A22" s="15">
        <f t="shared" si="1"/>
        <v>12</v>
      </c>
      <c r="C22" s="1" t="str">
        <f>'[2]2020 data'!B110</f>
        <v>The Toledo Edison Company</v>
      </c>
      <c r="E22" s="57">
        <f>'[2]2020 data'!S110-'[2]2020 data'!U110-'[2]2020 data'!V110-'[2]2020 data'!W110-'[2]2020 data'!X110</f>
        <v>19375</v>
      </c>
      <c r="F22" s="56">
        <f>'[2]2020 data'!AB110</f>
        <v>10217.415999999999</v>
      </c>
      <c r="G22" s="55">
        <f t="shared" si="0"/>
        <v>1.8962720124148809</v>
      </c>
    </row>
    <row r="23" spans="1:7" ht="17.649999999999999" x14ac:dyDescent="0.35">
      <c r="A23" s="15">
        <f t="shared" si="1"/>
        <v>13</v>
      </c>
      <c r="B23" s="6"/>
      <c r="C23" s="1" t="str">
        <f>'[2]2020 data'!B104</f>
        <v>Southwestern Public Service Company</v>
      </c>
      <c r="E23" s="57">
        <f>'[2]2020 data'!S104-'[2]2020 data'!U104-'[2]2020 data'!V104-'[2]2020 data'!W104-'[2]2020 data'!X104</f>
        <v>58862</v>
      </c>
      <c r="F23" s="56">
        <f>'[2]2020 data'!AB104</f>
        <v>29186.55</v>
      </c>
      <c r="G23" s="55">
        <f t="shared" si="0"/>
        <v>2.0167508664093563</v>
      </c>
    </row>
    <row r="24" spans="1:7" ht="15.4" x14ac:dyDescent="0.35">
      <c r="A24" s="15">
        <f t="shared" si="1"/>
        <v>14</v>
      </c>
      <c r="C24" s="1" t="str">
        <f>'[2]2020 data'!B23</f>
        <v>Consumers Energy Company</v>
      </c>
      <c r="E24" s="57">
        <f>'[2]2020 data'!S23-'[2]2020 data'!U23-'[2]2020 data'!V23-'[2]2020 data'!W23-'[2]2020 data'!X23</f>
        <v>74424</v>
      </c>
      <c r="F24" s="56">
        <f>'[2]2020 data'!AB23</f>
        <v>36288.07</v>
      </c>
      <c r="G24" s="55">
        <f t="shared" si="0"/>
        <v>2.0509219696721264</v>
      </c>
    </row>
    <row r="25" spans="1:7" s="6" customFormat="1" ht="17.649999999999999" x14ac:dyDescent="0.35">
      <c r="A25" s="15">
        <f t="shared" si="1"/>
        <v>15</v>
      </c>
      <c r="C25" s="1" t="str">
        <f>'[2]2020 data'!B103</f>
        <v>Southwestern Electric Power Company</v>
      </c>
      <c r="D25" s="1"/>
      <c r="E25" s="57">
        <f>'[2]2020 data'!S103-'[2]2020 data'!U103-'[2]2020 data'!V103-'[2]2020 data'!W103-'[2]2020 data'!X103</f>
        <v>48187</v>
      </c>
      <c r="F25" s="56">
        <f>'[2]2020 data'!AB103</f>
        <v>22936.724999999999</v>
      </c>
      <c r="G25" s="55">
        <f t="shared" si="0"/>
        <v>2.1008666232864543</v>
      </c>
    </row>
    <row r="26" spans="1:7" ht="15.4" x14ac:dyDescent="0.35">
      <c r="A26" s="15">
        <f t="shared" si="1"/>
        <v>16</v>
      </c>
      <c r="C26" s="1" t="str">
        <f>'[2]2020 data'!B46</f>
        <v>Georgia Power Company</v>
      </c>
      <c r="E26" s="57">
        <f>'[2]2020 data'!S46-'[2]2020 data'!U46-'[2]2020 data'!V46-'[2]2020 data'!W46-'[2]2020 data'!X46</f>
        <v>177627</v>
      </c>
      <c r="F26" s="56">
        <f>'[2]2020 data'!AB46</f>
        <v>83502.991999999998</v>
      </c>
      <c r="G26" s="55">
        <f t="shared" si="0"/>
        <v>2.1271932387764023</v>
      </c>
    </row>
    <row r="27" spans="1:7" s="6" customFormat="1" ht="17.649999999999999" x14ac:dyDescent="0.35">
      <c r="A27" s="15">
        <f t="shared" si="1"/>
        <v>17</v>
      </c>
      <c r="C27" s="1" t="str">
        <f>'[2]2020 data'!B8</f>
        <v>Appalachian Power Company</v>
      </c>
      <c r="D27" s="1"/>
      <c r="E27" s="57">
        <f>'[2]2020 data'!S8-'[2]2020 data'!U8-'[2]2020 data'!V8-'[2]2020 data'!W8-'[2]2020 data'!X8</f>
        <v>70127</v>
      </c>
      <c r="F27" s="56">
        <f>'[2]2020 data'!AB8</f>
        <v>32069.322</v>
      </c>
      <c r="G27" s="55">
        <f t="shared" si="0"/>
        <v>2.1867316059878035</v>
      </c>
    </row>
    <row r="28" spans="1:7" ht="15.4" x14ac:dyDescent="0.35">
      <c r="A28" s="15">
        <f t="shared" si="1"/>
        <v>18</v>
      </c>
      <c r="C28" s="1" t="str">
        <f>'[2]2020 data'!B120</f>
        <v>West Penn Power Company</v>
      </c>
      <c r="E28" s="57">
        <f>'[2]2020 data'!S120-'[2]2020 data'!U120-'[2]2020 data'!V120-'[2]2020 data'!W120-'[2]2020 data'!X120</f>
        <v>41495</v>
      </c>
      <c r="F28" s="56">
        <f>'[2]2020 data'!AB120</f>
        <v>18919.650000000001</v>
      </c>
      <c r="G28" s="55">
        <f t="shared" si="0"/>
        <v>2.1932223904776249</v>
      </c>
    </row>
    <row r="29" spans="1:7" x14ac:dyDescent="0.25">
      <c r="A29" s="15">
        <f t="shared" si="1"/>
        <v>19</v>
      </c>
      <c r="C29" s="1" t="str">
        <f>'[2]2020 data'!B106</f>
        <v>Texas-New Mexico Power Company</v>
      </c>
      <c r="E29" s="57">
        <f>'[2]2020 data'!S106-'[2]2020 data'!U106-'[2]2020 data'!V106-'[2]2020 data'!W106-'[2]2020 data'!X106</f>
        <v>25564</v>
      </c>
      <c r="F29" s="56">
        <f>'[2]2020 data'!AB106</f>
        <v>11443.967000000001</v>
      </c>
      <c r="G29" s="55">
        <f t="shared" si="0"/>
        <v>2.2338407651822134</v>
      </c>
    </row>
    <row r="30" spans="1:7" ht="19.5" x14ac:dyDescent="0.35">
      <c r="A30" s="15">
        <f t="shared" si="1"/>
        <v>20</v>
      </c>
      <c r="C30" s="1" t="str">
        <f>'[2]2020 data'!B119</f>
        <v>Virginia Electric and Power Company</v>
      </c>
      <c r="D30" s="6"/>
      <c r="E30" s="57">
        <f>'[2]2020 data'!S119-'[2]2020 data'!U119-'[2]2020 data'!V119-'[2]2020 data'!W119-'[2]2020 data'!X119</f>
        <v>195440</v>
      </c>
      <c r="F30" s="56">
        <f>'[2]2020 data'!AB119</f>
        <v>86992.243000000002</v>
      </c>
      <c r="G30" s="55">
        <f t="shared" si="0"/>
        <v>2.2466370938383551</v>
      </c>
    </row>
    <row r="31" spans="1:7" x14ac:dyDescent="0.25">
      <c r="A31" s="15">
        <f t="shared" si="1"/>
        <v>21</v>
      </c>
      <c r="C31" s="1" t="str">
        <f>'[2]2020 data'!B36</f>
        <v>Entergy Louisiana, LLC</v>
      </c>
      <c r="E31" s="57">
        <f>'[2]2020 data'!S36-'[2]2020 data'!U36-'[2]2020 data'!V36-'[2]2020 data'!W36-'[2]2020 data'!X36</f>
        <v>142413</v>
      </c>
      <c r="F31" s="56">
        <f>'[2]2020 data'!AB36</f>
        <v>61845.987999999998</v>
      </c>
      <c r="G31" s="55">
        <f t="shared" si="0"/>
        <v>2.3027039361065751</v>
      </c>
    </row>
    <row r="32" spans="1:7" x14ac:dyDescent="0.25">
      <c r="A32" s="15">
        <f t="shared" si="1"/>
        <v>22</v>
      </c>
      <c r="C32" s="1" t="str">
        <f>'[2]2020 data'!B84</f>
        <v>Pennsylvania Power Company</v>
      </c>
      <c r="E32" s="57">
        <f>'[2]2020 data'!S84-'[2]2020 data'!U84-'[2]2020 data'!V84-'[2]2020 data'!W84-'[2]2020 data'!X84</f>
        <v>10100</v>
      </c>
      <c r="F32" s="56">
        <f>'[2]2020 data'!AB84</f>
        <v>4277.2830000000004</v>
      </c>
      <c r="G32" s="55">
        <f t="shared" si="0"/>
        <v>2.3613120759136113</v>
      </c>
    </row>
    <row r="33" spans="1:7" ht="19.5" x14ac:dyDescent="0.35">
      <c r="A33" s="15">
        <f t="shared" si="1"/>
        <v>23</v>
      </c>
      <c r="B33" s="6"/>
      <c r="C33" s="1" t="str">
        <f>'[2]2020 data'!B67</f>
        <v>Nevada Power Company</v>
      </c>
      <c r="E33" s="57">
        <f>'[2]2020 data'!S67-'[2]2020 data'!U67-'[2]2020 data'!V67-'[2]2020 data'!W67-'[2]2020 data'!X67</f>
        <v>52407</v>
      </c>
      <c r="F33" s="56">
        <f>'[2]2020 data'!AB67</f>
        <v>22130.929</v>
      </c>
      <c r="G33" s="55">
        <f t="shared" si="0"/>
        <v>2.3680433839898902</v>
      </c>
    </row>
    <row r="34" spans="1:7" x14ac:dyDescent="0.25">
      <c r="A34" s="15">
        <f t="shared" si="1"/>
        <v>24</v>
      </c>
      <c r="C34" s="1" t="str">
        <f>'[2]2020 data'!B75</f>
        <v>Ohio Edison Company</v>
      </c>
      <c r="E34" s="57">
        <f>'[2]2020 data'!S75-'[2]2020 data'!U75-'[2]2020 data'!V75-'[2]2020 data'!W75-'[2]2020 data'!X75</f>
        <v>53688</v>
      </c>
      <c r="F34" s="56">
        <f>'[2]2020 data'!AB75</f>
        <v>22511.489000000001</v>
      </c>
      <c r="G34" s="55">
        <f t="shared" si="0"/>
        <v>2.3849155424592303</v>
      </c>
    </row>
    <row r="35" spans="1:7" x14ac:dyDescent="0.25">
      <c r="A35" s="15">
        <f t="shared" si="1"/>
        <v>25</v>
      </c>
      <c r="C35" s="1" t="str">
        <f>'[2]2020 data'!B31</f>
        <v>Duke Energy Progress, LLC</v>
      </c>
      <c r="E35" s="57">
        <f>'[2]2020 data'!S31-'[2]2020 data'!U31-'[2]2020 data'!V31-'[2]2020 data'!W31-'[2]2020 data'!X31</f>
        <v>155755</v>
      </c>
      <c r="F35" s="56">
        <f>'[2]2020 data'!AB31</f>
        <v>65240.144</v>
      </c>
      <c r="G35" s="55">
        <f t="shared" si="0"/>
        <v>2.3874104263166558</v>
      </c>
    </row>
    <row r="36" spans="1:7" x14ac:dyDescent="0.25">
      <c r="A36" s="15">
        <f t="shared" si="1"/>
        <v>26</v>
      </c>
      <c r="C36" s="1" t="str">
        <f>'[2]2020 data'!B92</f>
        <v>Public Service Company of Oklahoma</v>
      </c>
      <c r="E36" s="57">
        <f>'[2]2020 data'!S92-'[2]2020 data'!U92-'[2]2020 data'!V92-'[2]2020 data'!W92-'[2]2020 data'!X92</f>
        <v>44973</v>
      </c>
      <c r="F36" s="56">
        <f>'[2]2020 data'!AB92</f>
        <v>18805.005000000001</v>
      </c>
      <c r="G36" s="55">
        <f t="shared" si="0"/>
        <v>2.3915441660345209</v>
      </c>
    </row>
    <row r="37" spans="1:7" x14ac:dyDescent="0.25">
      <c r="A37" s="15">
        <f t="shared" si="1"/>
        <v>27</v>
      </c>
      <c r="C37" s="1" t="str">
        <f>'[2]2020 data'!B125</f>
        <v>Wisconsin Public Service Corporation</v>
      </c>
      <c r="E37" s="57">
        <f>'[2]2020 data'!S125-'[2]2020 data'!U125-'[2]2020 data'!V125-'[2]2020 data'!W125-'[2]2020 data'!X125</f>
        <v>34332</v>
      </c>
      <c r="F37" s="56">
        <f>'[2]2020 data'!AB125</f>
        <v>13969.066000000001</v>
      </c>
      <c r="G37" s="55">
        <f t="shared" si="0"/>
        <v>2.4577162138112882</v>
      </c>
    </row>
    <row r="38" spans="1:7" ht="19.5" x14ac:dyDescent="0.35">
      <c r="A38" s="16">
        <f t="shared" si="1"/>
        <v>28</v>
      </c>
      <c r="B38" s="6"/>
      <c r="C38" s="6" t="str">
        <f>'[2]2020 data'!B39</f>
        <v>Entergy Texas, Inc.</v>
      </c>
      <c r="D38" s="6"/>
      <c r="E38" s="60">
        <f>'[2]2020 data'!S39-'[2]2020 data'!U39-'[2]2020 data'!V39-'[2]2020 data'!W39-'[2]2020 data'!X39</f>
        <v>50969</v>
      </c>
      <c r="F38" s="59">
        <f>'[2]2020 data'!AB39</f>
        <v>20689.481</v>
      </c>
      <c r="G38" s="58">
        <f t="shared" si="0"/>
        <v>2.4635224054194498</v>
      </c>
    </row>
    <row r="39" spans="1:7" x14ac:dyDescent="0.25">
      <c r="A39" s="15">
        <f t="shared" si="1"/>
        <v>29</v>
      </c>
      <c r="C39" s="1" t="str">
        <f>'[2]2020 data'!B111</f>
        <v>The United Illuminating Company</v>
      </c>
      <c r="E39" s="57">
        <f>'[2]2020 data'!S111-'[2]2020 data'!U111-'[2]2020 data'!V111-'[2]2020 data'!W111-'[2]2020 data'!X111</f>
        <v>12212</v>
      </c>
      <c r="F39" s="56">
        <f>'[2]2020 data'!AB111</f>
        <v>4812.9399999999996</v>
      </c>
      <c r="G39" s="55">
        <f t="shared" si="0"/>
        <v>2.5373264574251913</v>
      </c>
    </row>
    <row r="40" spans="1:7" x14ac:dyDescent="0.25">
      <c r="A40" s="15">
        <f t="shared" si="1"/>
        <v>30</v>
      </c>
      <c r="C40" s="1" t="str">
        <f>'[2]2020 data'!B51</f>
        <v>Indiana Michigan Power Company</v>
      </c>
      <c r="E40" s="57">
        <f>'[2]2020 data'!S51-'[2]2020 data'!U51-'[2]2020 data'!V51-'[2]2020 data'!W51-'[2]2020 data'!X51</f>
        <v>64156</v>
      </c>
      <c r="F40" s="56">
        <f>'[2]2020 data'!AB51</f>
        <v>25014.298999999999</v>
      </c>
      <c r="G40" s="55">
        <f t="shared" si="0"/>
        <v>2.5647730524049464</v>
      </c>
    </row>
    <row r="41" spans="1:7" x14ac:dyDescent="0.25">
      <c r="A41" s="15">
        <f t="shared" si="1"/>
        <v>31</v>
      </c>
      <c r="C41" s="1" t="str">
        <f>'[2]2020 data'!B89</f>
        <v>Public Service Company of Colorado</v>
      </c>
      <c r="E41" s="57">
        <f>'[2]2020 data'!S89-'[2]2020 data'!U89-'[2]2020 data'!V89-'[2]2020 data'!W89-'[2]2020 data'!X89</f>
        <v>93792</v>
      </c>
      <c r="F41" s="56">
        <f>'[2]2020 data'!AB89</f>
        <v>36454.004999999997</v>
      </c>
      <c r="G41" s="55">
        <f t="shared" si="0"/>
        <v>2.5728860244573952</v>
      </c>
    </row>
    <row r="42" spans="1:7" x14ac:dyDescent="0.25">
      <c r="A42" s="15">
        <f t="shared" si="1"/>
        <v>32</v>
      </c>
      <c r="C42" s="1" t="str">
        <f>'[2]2020 data'!B64</f>
        <v>Mississippi Power Company</v>
      </c>
      <c r="E42" s="57">
        <f>'[2]2020 data'!S64-'[2]2020 data'!U64-'[2]2020 data'!V64-'[2]2020 data'!W64-'[2]2020 data'!X64</f>
        <v>46860</v>
      </c>
      <c r="F42" s="56">
        <f>'[2]2020 data'!AB64</f>
        <v>18139.186000000002</v>
      </c>
      <c r="G42" s="55">
        <f t="shared" si="0"/>
        <v>2.5833573788812791</v>
      </c>
    </row>
    <row r="43" spans="1:7" x14ac:dyDescent="0.25">
      <c r="A43" s="15">
        <f t="shared" si="1"/>
        <v>33</v>
      </c>
      <c r="C43" s="1" t="str">
        <f>'[2]2020 data'!B109</f>
        <v>The Potomac Edison Company</v>
      </c>
      <c r="E43" s="57">
        <f>'[2]2020 data'!S109-'[2]2020 data'!U109-'[2]2020 data'!V109-'[2]2020 data'!W109-'[2]2020 data'!X109</f>
        <v>29243</v>
      </c>
      <c r="F43" s="56">
        <f>'[2]2020 data'!AB109</f>
        <v>11087.217000000001</v>
      </c>
      <c r="G43" s="55">
        <f t="shared" ref="G43:G74" si="2">E43/F43</f>
        <v>2.6375419548476411</v>
      </c>
    </row>
    <row r="44" spans="1:7" ht="19.5" x14ac:dyDescent="0.35">
      <c r="A44" s="15">
        <f t="shared" ref="A44:A75" si="3">1+A43</f>
        <v>34</v>
      </c>
      <c r="B44" s="6"/>
      <c r="C44" s="1" t="str">
        <f>'[2]2020 data'!B100</f>
        <v>Sierra Pacific Power Company</v>
      </c>
      <c r="E44" s="57">
        <f>'[2]2020 data'!S100-'[2]2020 data'!U100-'[2]2020 data'!V100-'[2]2020 data'!W100-'[2]2020 data'!X100</f>
        <v>26346</v>
      </c>
      <c r="F44" s="56">
        <f>'[2]2020 data'!AB100</f>
        <v>9799.2849999999999</v>
      </c>
      <c r="G44" s="55">
        <f t="shared" si="2"/>
        <v>2.6885635023371606</v>
      </c>
    </row>
    <row r="45" spans="1:7" x14ac:dyDescent="0.25">
      <c r="A45" s="15">
        <f t="shared" si="3"/>
        <v>35</v>
      </c>
      <c r="C45" s="1" t="str">
        <f>'[2]2020 data'!B107</f>
        <v>The Cleveland Electric Illuminating Company</v>
      </c>
      <c r="E45" s="57">
        <f>'[2]2020 data'!S107-'[2]2020 data'!U107-'[2]2020 data'!V107-'[2]2020 data'!W107-'[2]2020 data'!X107</f>
        <v>47247</v>
      </c>
      <c r="F45" s="56">
        <f>'[2]2020 data'!AB107</f>
        <v>17139.522000000001</v>
      </c>
      <c r="G45" s="55">
        <f t="shared" si="2"/>
        <v>2.7566112987281675</v>
      </c>
    </row>
    <row r="46" spans="1:7" x14ac:dyDescent="0.25">
      <c r="A46" s="15">
        <f t="shared" si="3"/>
        <v>36</v>
      </c>
      <c r="C46" s="1" t="str">
        <f>'[2]2020 data'!B20</f>
        <v>Cleco Power LLC</v>
      </c>
      <c r="E46" s="57">
        <f>'[2]2020 data'!S20-'[2]2020 data'!U20-'[2]2020 data'!V20-'[2]2020 data'!W20-'[2]2020 data'!X20</f>
        <v>31223</v>
      </c>
      <c r="F46" s="56">
        <f>'[2]2020 data'!AB20</f>
        <v>11216.369000000001</v>
      </c>
      <c r="G46" s="55">
        <f t="shared" si="2"/>
        <v>2.7836994307159473</v>
      </c>
    </row>
    <row r="47" spans="1:7" x14ac:dyDescent="0.25">
      <c r="A47" s="15">
        <f t="shared" si="3"/>
        <v>37</v>
      </c>
      <c r="C47" s="1" t="str">
        <f>'[2]2020 data'!B93</f>
        <v>Public Service Electric and Gas Company</v>
      </c>
      <c r="E47" s="57">
        <f>'[2]2020 data'!S93-'[2]2020 data'!U93-'[2]2020 data'!V93-'[2]2020 data'!W93-'[2]2020 data'!X93</f>
        <v>111753</v>
      </c>
      <c r="F47" s="56">
        <f>'[2]2020 data'!AB93</f>
        <v>39836.214999999997</v>
      </c>
      <c r="G47" s="55">
        <f t="shared" si="2"/>
        <v>2.8053116994172265</v>
      </c>
    </row>
    <row r="48" spans="1:7" x14ac:dyDescent="0.25">
      <c r="A48" s="15">
        <f t="shared" si="3"/>
        <v>38</v>
      </c>
      <c r="C48" s="1" t="str">
        <f>'[2]2020 data'!B123</f>
        <v>Wisconsin Electric Power Company</v>
      </c>
      <c r="E48" s="57">
        <f>'[2]2020 data'!S123-'[2]2020 data'!U123-'[2]2020 data'!V123-'[2]2020 data'!W123-'[2]2020 data'!X123</f>
        <v>84861</v>
      </c>
      <c r="F48" s="56">
        <f>'[2]2020 data'!AB123</f>
        <v>30013.012999999999</v>
      </c>
      <c r="G48" s="55">
        <f t="shared" si="2"/>
        <v>2.8274735362291019</v>
      </c>
    </row>
    <row r="49" spans="1:7" x14ac:dyDescent="0.25">
      <c r="A49" s="15">
        <f t="shared" si="3"/>
        <v>39</v>
      </c>
      <c r="C49" s="1" t="str">
        <f>'[2]2020 data'!B38</f>
        <v>Entergy New Orleans, LLC</v>
      </c>
      <c r="E49" s="57">
        <f>'[2]2020 data'!S38-'[2]2020 data'!U38-'[2]2020 data'!V38-'[2]2020 data'!W38-'[2]2020 data'!X38</f>
        <v>21375</v>
      </c>
      <c r="F49" s="56">
        <f>'[2]2020 data'!AB38</f>
        <v>7418.3980000000001</v>
      </c>
      <c r="G49" s="55">
        <f t="shared" si="2"/>
        <v>2.8813498547799674</v>
      </c>
    </row>
    <row r="50" spans="1:7" x14ac:dyDescent="0.25">
      <c r="A50" s="15">
        <f t="shared" si="3"/>
        <v>40</v>
      </c>
      <c r="C50" s="1" t="str">
        <f>'[2]2020 data'!B54</f>
        <v>Kentucky Power Company</v>
      </c>
      <c r="E50" s="57">
        <f>'[2]2020 data'!S54-'[2]2020 data'!U54-'[2]2020 data'!V54-'[2]2020 data'!W54-'[2]2020 data'!X54</f>
        <v>16337</v>
      </c>
      <c r="F50" s="56">
        <f>'[2]2020 data'!AB54</f>
        <v>5586.308</v>
      </c>
      <c r="G50" s="55">
        <f t="shared" si="2"/>
        <v>2.924471762029591</v>
      </c>
    </row>
    <row r="51" spans="1:7" x14ac:dyDescent="0.25">
      <c r="A51" s="15">
        <f t="shared" si="3"/>
        <v>41</v>
      </c>
      <c r="C51" s="1" t="str">
        <f>'[2]2020 data'!B28</f>
        <v>Duke Energy Indiana, LLC</v>
      </c>
      <c r="E51" s="57">
        <f>'[2]2020 data'!S28-'[2]2020 data'!U28-'[2]2020 data'!V28-'[2]2020 data'!W28-'[2]2020 data'!X28</f>
        <v>89571</v>
      </c>
      <c r="F51" s="56">
        <f>'[2]2020 data'!AB28</f>
        <v>30528.251</v>
      </c>
      <c r="G51" s="55">
        <f t="shared" si="2"/>
        <v>2.9340364110606925</v>
      </c>
    </row>
    <row r="52" spans="1:7" x14ac:dyDescent="0.25">
      <c r="A52" s="15">
        <f t="shared" si="3"/>
        <v>42</v>
      </c>
      <c r="C52" s="1" t="str">
        <f>'[2]2020 data'!B61</f>
        <v>Metropolitan Edison Company</v>
      </c>
      <c r="E52" s="57">
        <f>'[2]2020 data'!S61-'[2]2020 data'!U61-'[2]2020 data'!V61-'[2]2020 data'!W61-'[2]2020 data'!X61</f>
        <v>41030</v>
      </c>
      <c r="F52" s="56">
        <f>'[2]2020 data'!AB61</f>
        <v>13838.504000000001</v>
      </c>
      <c r="G52" s="55">
        <f t="shared" si="2"/>
        <v>2.9649158608473862</v>
      </c>
    </row>
    <row r="53" spans="1:7" x14ac:dyDescent="0.25">
      <c r="A53" s="15">
        <f t="shared" si="3"/>
        <v>43</v>
      </c>
      <c r="C53" s="1" t="str">
        <f>'[2]2020 data'!B37</f>
        <v>Entergy Mississippi, LLC</v>
      </c>
      <c r="E53" s="57">
        <f>'[2]2020 data'!S37-'[2]2020 data'!U37-'[2]2020 data'!V37-'[2]2020 data'!W37-'[2]2020 data'!X37</f>
        <v>50094</v>
      </c>
      <c r="F53" s="56">
        <f>'[2]2020 data'!AB37</f>
        <v>16718.047999999999</v>
      </c>
      <c r="G53" s="55">
        <f t="shared" si="2"/>
        <v>2.9964024508124396</v>
      </c>
    </row>
    <row r="54" spans="1:7" x14ac:dyDescent="0.25">
      <c r="A54" s="15">
        <f t="shared" si="3"/>
        <v>44</v>
      </c>
      <c r="C54" s="1" t="str">
        <f>'[2]2020 data'!B77</f>
        <v>Oklahoma Gas and Electric Company</v>
      </c>
      <c r="E54" s="57">
        <f>'[2]2020 data'!S77-'[2]2020 data'!U77-'[2]2020 data'!V77-'[2]2020 data'!W77-'[2]2020 data'!X77</f>
        <v>87106</v>
      </c>
      <c r="F54" s="56">
        <f>'[2]2020 data'!AB77</f>
        <v>29046.138999999999</v>
      </c>
      <c r="G54" s="55">
        <f t="shared" si="2"/>
        <v>2.9988839480524416</v>
      </c>
    </row>
    <row r="55" spans="1:7" x14ac:dyDescent="0.25">
      <c r="A55" s="15">
        <f t="shared" si="3"/>
        <v>45</v>
      </c>
      <c r="C55" s="1" t="str">
        <f>'[2]2020 data'!B83</f>
        <v>Pennsylvania Electric Company</v>
      </c>
      <c r="E55" s="57">
        <f>'[2]2020 data'!S83-'[2]2020 data'!U83-'[2]2020 data'!V83-'[2]2020 data'!W83-'[2]2020 data'!X83</f>
        <v>40930</v>
      </c>
      <c r="F55" s="56">
        <f>'[2]2020 data'!AB83</f>
        <v>13302.021000000001</v>
      </c>
      <c r="G55" s="55">
        <f t="shared" si="2"/>
        <v>3.0769760474742895</v>
      </c>
    </row>
    <row r="56" spans="1:7" x14ac:dyDescent="0.25">
      <c r="A56" s="15">
        <f t="shared" si="3"/>
        <v>46</v>
      </c>
      <c r="C56" s="1" t="str">
        <f>'[2]2020 data'!B94</f>
        <v>Puget Sound Energy, Inc.</v>
      </c>
      <c r="E56" s="57">
        <f>'[2]2020 data'!S94-'[2]2020 data'!U94-'[2]2020 data'!V94-'[2]2020 data'!W94-'[2]2020 data'!X94</f>
        <v>83258</v>
      </c>
      <c r="F56" s="56">
        <f>'[2]2020 data'!AB94</f>
        <v>26963.759999999998</v>
      </c>
      <c r="G56" s="55">
        <f t="shared" si="2"/>
        <v>3.0877741086554695</v>
      </c>
    </row>
    <row r="57" spans="1:7" x14ac:dyDescent="0.25">
      <c r="A57" s="15">
        <f t="shared" si="3"/>
        <v>47</v>
      </c>
      <c r="C57" s="1" t="str">
        <f>'[2]2020 data'!B53</f>
        <v>Jersey Central Power &amp; Light Company</v>
      </c>
      <c r="E57" s="57">
        <f>'[2]2020 data'!S53-'[2]2020 data'!U53-'[2]2020 data'!V53-'[2]2020 data'!W53-'[2]2020 data'!X53</f>
        <v>63578</v>
      </c>
      <c r="F57" s="56">
        <f>'[2]2020 data'!AB53</f>
        <v>19996.63</v>
      </c>
      <c r="G57" s="55">
        <f t="shared" si="2"/>
        <v>3.1794357349213342</v>
      </c>
    </row>
    <row r="58" spans="1:7" x14ac:dyDescent="0.25">
      <c r="A58" s="15">
        <f t="shared" si="3"/>
        <v>48</v>
      </c>
      <c r="C58" s="1" t="str">
        <f>'[2]2020 data'!B49</f>
        <v>Gulf Power Company</v>
      </c>
      <c r="E58" s="57">
        <f>'[2]2020 data'!S49-'[2]2020 data'!U49-'[2]2020 data'!V49-'[2]2020 data'!W49-'[2]2020 data'!X49</f>
        <v>45562</v>
      </c>
      <c r="F58" s="56">
        <f>'[2]2020 data'!AB49</f>
        <v>14201.703</v>
      </c>
      <c r="G58" s="55">
        <f t="shared" si="2"/>
        <v>3.2082067904109812</v>
      </c>
    </row>
    <row r="59" spans="1:7" ht="19.5" x14ac:dyDescent="0.35">
      <c r="A59" s="15">
        <f t="shared" si="3"/>
        <v>49</v>
      </c>
      <c r="C59" s="1" t="str">
        <f>'[2]2020 data'!B65</f>
        <v>Monongahela Power Company</v>
      </c>
      <c r="D59" s="6"/>
      <c r="E59" s="57">
        <f>'[2]2020 data'!S65-'[2]2020 data'!U65-'[2]2020 data'!V65-'[2]2020 data'!W65-'[2]2020 data'!X65</f>
        <v>47229</v>
      </c>
      <c r="F59" s="56">
        <f>'[2]2020 data'!AB65</f>
        <v>14568.472</v>
      </c>
      <c r="G59" s="55">
        <f t="shared" si="2"/>
        <v>3.2418636628467281</v>
      </c>
    </row>
    <row r="60" spans="1:7" x14ac:dyDescent="0.25">
      <c r="A60" s="15">
        <f t="shared" si="3"/>
        <v>50</v>
      </c>
      <c r="C60" s="1" t="str">
        <f>'[2]2020 data'!B35</f>
        <v>Entergy Arkansas, LLC</v>
      </c>
      <c r="E60" s="57">
        <f>'[2]2020 data'!S35-'[2]2020 data'!U35-'[2]2020 data'!V35-'[2]2020 data'!W35-'[2]2020 data'!X35</f>
        <v>87018</v>
      </c>
      <c r="F60" s="56">
        <f>'[2]2020 data'!AB35</f>
        <v>26604.407999999999</v>
      </c>
      <c r="G60" s="55">
        <f t="shared" si="2"/>
        <v>3.270811363289873</v>
      </c>
    </row>
    <row r="61" spans="1:7" x14ac:dyDescent="0.25">
      <c r="A61" s="15">
        <f t="shared" si="3"/>
        <v>51</v>
      </c>
      <c r="C61" s="1" t="str">
        <f>'[2]2020 data'!B27</f>
        <v>Duke Energy Florida, LLC</v>
      </c>
      <c r="E61" s="57">
        <f>'[2]2020 data'!S27-'[2]2020 data'!U27-'[2]2020 data'!V27-'[2]2020 data'!W27-'[2]2020 data'!X27</f>
        <v>145256</v>
      </c>
      <c r="F61" s="56">
        <f>'[2]2020 data'!AB27</f>
        <v>42249.536</v>
      </c>
      <c r="G61" s="55">
        <f t="shared" si="2"/>
        <v>3.4380495918345706</v>
      </c>
    </row>
    <row r="62" spans="1:7" x14ac:dyDescent="0.25">
      <c r="A62" s="15">
        <f t="shared" si="3"/>
        <v>52</v>
      </c>
      <c r="C62" s="1" t="str">
        <f>'[2]2020 data'!B9</f>
        <v>Arizona Public Service Company</v>
      </c>
      <c r="E62" s="57">
        <f>'[2]2020 data'!S9-'[2]2020 data'!U9-'[2]2020 data'!V9-'[2]2020 data'!W9-'[2]2020 data'!X9</f>
        <v>111559</v>
      </c>
      <c r="F62" s="56">
        <f>'[2]2020 data'!AB9</f>
        <v>32432.715</v>
      </c>
      <c r="G62" s="55">
        <f t="shared" si="2"/>
        <v>3.4397058648959855</v>
      </c>
    </row>
    <row r="63" spans="1:7" x14ac:dyDescent="0.25">
      <c r="A63" s="15">
        <f t="shared" si="3"/>
        <v>53</v>
      </c>
      <c r="C63" s="1" t="str">
        <f>'[2]2020 data'!B55</f>
        <v>Kentucky Utilities Company</v>
      </c>
      <c r="E63" s="57">
        <f>'[2]2020 data'!S55-'[2]2020 data'!U55-'[2]2020 data'!V55-'[2]2020 data'!W55-'[2]2020 data'!X55</f>
        <v>65010</v>
      </c>
      <c r="F63" s="56">
        <f>'[2]2020 data'!AB55</f>
        <v>18891.647000000001</v>
      </c>
      <c r="G63" s="55">
        <f t="shared" si="2"/>
        <v>3.4412034059285563</v>
      </c>
    </row>
    <row r="64" spans="1:7" x14ac:dyDescent="0.25">
      <c r="A64" s="15">
        <f t="shared" si="3"/>
        <v>54</v>
      </c>
      <c r="C64" s="1" t="str">
        <f>'[2]2020 data'!B29</f>
        <v>Duke Energy Kentucky, Inc.</v>
      </c>
      <c r="E64" s="57">
        <f>'[2]2020 data'!S29-'[2]2020 data'!U29-'[2]2020 data'!V29-'[2]2020 data'!W29-'[2]2020 data'!X29</f>
        <v>14679</v>
      </c>
      <c r="F64" s="56">
        <f>'[2]2020 data'!AB29</f>
        <v>4230.1610000000001</v>
      </c>
      <c r="G64" s="55">
        <f t="shared" si="2"/>
        <v>3.4700806896002301</v>
      </c>
    </row>
    <row r="65" spans="1:7" x14ac:dyDescent="0.25">
      <c r="A65" s="15">
        <f t="shared" si="3"/>
        <v>55</v>
      </c>
      <c r="C65" s="1" t="str">
        <f>'[2]2020 data'!B88</f>
        <v>PPL Electric Utilities Corporation</v>
      </c>
      <c r="E65" s="57">
        <f>'[2]2020 data'!S88-'[2]2020 data'!U88-'[2]2020 data'!V88-'[2]2020 data'!W88-'[2]2020 data'!X88</f>
        <v>129675</v>
      </c>
      <c r="F65" s="56">
        <f>'[2]2020 data'!AB88</f>
        <v>36939.114999999998</v>
      </c>
      <c r="G65" s="55">
        <f t="shared" si="2"/>
        <v>3.5105064103457813</v>
      </c>
    </row>
    <row r="66" spans="1:7" x14ac:dyDescent="0.25">
      <c r="A66" s="15">
        <f t="shared" si="3"/>
        <v>56</v>
      </c>
      <c r="C66" s="1" t="str">
        <f>'[2]2020 data'!B6</f>
        <v>Alabama Power Company</v>
      </c>
      <c r="E66" s="57">
        <f>'[2]2020 data'!S6-'[2]2020 data'!U6-'[2]2020 data'!V6-'[2]2020 data'!W6-'[2]2020 data'!X6</f>
        <v>209429</v>
      </c>
      <c r="F66" s="56">
        <f>'[2]2020 data'!AB6</f>
        <v>59424.921000000002</v>
      </c>
      <c r="G66" s="55">
        <f t="shared" si="2"/>
        <v>3.5242621525740017</v>
      </c>
    </row>
    <row r="67" spans="1:7" x14ac:dyDescent="0.25">
      <c r="A67" s="15">
        <f t="shared" si="3"/>
        <v>57</v>
      </c>
      <c r="C67" s="1" t="str">
        <f>'[2]2020 data'!B82</f>
        <v>PECO Energy Company</v>
      </c>
      <c r="E67" s="57">
        <f>'[2]2020 data'!S82-'[2]2020 data'!U82-'[2]2020 data'!V82-'[2]2020 data'!W82-'[2]2020 data'!X82</f>
        <v>125545</v>
      </c>
      <c r="F67" s="56">
        <f>'[2]2020 data'!AB82</f>
        <v>35506.546000000002</v>
      </c>
      <c r="G67" s="55">
        <f t="shared" si="2"/>
        <v>3.5358268866816838</v>
      </c>
    </row>
    <row r="68" spans="1:7" x14ac:dyDescent="0.25">
      <c r="A68" s="15">
        <f t="shared" si="3"/>
        <v>58</v>
      </c>
      <c r="C68" s="1" t="str">
        <f>'[2]2020 data'!B7</f>
        <v>Ameren Illinois Company</v>
      </c>
      <c r="E68" s="57">
        <f>'[2]2020 data'!S7-'[2]2020 data'!U7-'[2]2020 data'!V7-'[2]2020 data'!W7-'[2]2020 data'!X7</f>
        <v>120905</v>
      </c>
      <c r="F68" s="56">
        <f>'[2]2020 data'!AB7</f>
        <v>34145.584999999999</v>
      </c>
      <c r="G68" s="55">
        <f t="shared" si="2"/>
        <v>3.5408677285804302</v>
      </c>
    </row>
    <row r="69" spans="1:7" x14ac:dyDescent="0.25">
      <c r="A69" s="15">
        <f t="shared" si="3"/>
        <v>59</v>
      </c>
      <c r="C69" s="1" t="str">
        <f>'[2]2020 data'!B99</f>
        <v>Sempra</v>
      </c>
      <c r="E69" s="57">
        <f>'[2]2020 data'!S99-'[2]2020 data'!U99-'[2]2020 data'!V99-'[2]2020 data'!W99-'[2]2020 data'!X99</f>
        <v>549122</v>
      </c>
      <c r="F69" s="56">
        <f>'[2]2020 data'!AB99</f>
        <v>155022.94500000001</v>
      </c>
      <c r="G69" s="55">
        <f t="shared" si="2"/>
        <v>3.542198221043988</v>
      </c>
    </row>
    <row r="70" spans="1:7" x14ac:dyDescent="0.25">
      <c r="A70" s="15">
        <f t="shared" si="3"/>
        <v>60</v>
      </c>
      <c r="C70" s="1" t="str">
        <f>'[2]2020 data'!B21</f>
        <v>Commonwealth Edison Company</v>
      </c>
      <c r="E70" s="57">
        <f>'[2]2020 data'!S21-'[2]2020 data'!U21-'[2]2020 data'!V21-'[2]2020 data'!W21-'[2]2020 data'!X21</f>
        <v>311467</v>
      </c>
      <c r="F70" s="56">
        <f>'[2]2020 data'!AB21</f>
        <v>84799.820999999996</v>
      </c>
      <c r="G70" s="55">
        <f t="shared" si="2"/>
        <v>3.6729676587406948</v>
      </c>
    </row>
    <row r="71" spans="1:7" x14ac:dyDescent="0.25">
      <c r="A71" s="15">
        <f t="shared" si="3"/>
        <v>61</v>
      </c>
      <c r="C71" s="1" t="str">
        <f>'[2]2020 data'!B57</f>
        <v>Louisville Gas and Electric Company</v>
      </c>
      <c r="E71" s="57">
        <f>'[2]2020 data'!S57-'[2]2020 data'!U57-'[2]2020 data'!V57-'[2]2020 data'!W57-'[2]2020 data'!X57</f>
        <v>45038</v>
      </c>
      <c r="F71" s="56">
        <f>'[2]2020 data'!AB57</f>
        <v>12098.537</v>
      </c>
      <c r="G71" s="55">
        <f t="shared" si="2"/>
        <v>3.7225988563741219</v>
      </c>
    </row>
    <row r="72" spans="1:7" x14ac:dyDescent="0.25">
      <c r="A72" s="15">
        <f t="shared" si="3"/>
        <v>62</v>
      </c>
      <c r="C72" s="1" t="str">
        <f>'[2]2020 data'!B72</f>
        <v>Northern States Power Company-MN</v>
      </c>
      <c r="E72" s="57">
        <f>'[2]2020 data'!S72-'[2]2020 data'!U72-'[2]2020 data'!V72-'[2]2020 data'!W72-'[2]2020 data'!X72</f>
        <v>173078</v>
      </c>
      <c r="F72" s="56">
        <f>'[2]2020 data'!AB72</f>
        <v>46035.082000000002</v>
      </c>
      <c r="G72" s="55">
        <f t="shared" si="2"/>
        <v>3.7596978756331962</v>
      </c>
    </row>
    <row r="73" spans="1:7" x14ac:dyDescent="0.25">
      <c r="A73" s="15">
        <f t="shared" si="3"/>
        <v>63</v>
      </c>
      <c r="C73" s="1" t="str">
        <f>'[2]2020 data'!B121</f>
        <v>Westar Energy (KPL)</v>
      </c>
      <c r="E73" s="57">
        <f>'[2]2020 data'!S121-'[2]2020 data'!U121-'[2]2020 data'!V121-'[2]2020 data'!W121-'[2]2020 data'!X121</f>
        <v>59895</v>
      </c>
      <c r="F73" s="56">
        <f>'[2]2020 data'!AB121</f>
        <v>15690.388000000001</v>
      </c>
      <c r="G73" s="55">
        <f t="shared" si="2"/>
        <v>3.8173052189659042</v>
      </c>
    </row>
    <row r="74" spans="1:7" x14ac:dyDescent="0.25">
      <c r="A74" s="15">
        <f t="shared" si="3"/>
        <v>64</v>
      </c>
      <c r="C74" s="1" t="str">
        <f>'[2]2020 data'!B116</f>
        <v>UNS Electric, Inc.</v>
      </c>
      <c r="E74" s="57">
        <f>'[2]2020 data'!S116-'[2]2020 data'!U116-'[2]2020 data'!V116-'[2]2020 data'!W116-'[2]2020 data'!X116</f>
        <v>7927</v>
      </c>
      <c r="F74" s="56">
        <f>'[2]2020 data'!AB116</f>
        <v>2068.4870000000001</v>
      </c>
      <c r="G74" s="55">
        <f t="shared" si="2"/>
        <v>3.8322696734376382</v>
      </c>
    </row>
    <row r="75" spans="1:7" x14ac:dyDescent="0.25">
      <c r="A75" s="15">
        <f t="shared" si="3"/>
        <v>65</v>
      </c>
      <c r="C75" s="1" t="str">
        <f>'[2]2020 data'!B114</f>
        <v>Union Electric Company</v>
      </c>
      <c r="E75" s="57">
        <f>'[2]2020 data'!S114-'[2]2020 data'!U114-'[2]2020 data'!V114-'[2]2020 data'!W114-'[2]2020 data'!X114</f>
        <v>147374</v>
      </c>
      <c r="F75" s="56">
        <f>'[2]2020 data'!AB114</f>
        <v>38179.567000000003</v>
      </c>
      <c r="G75" s="55">
        <f t="shared" ref="G75:G106" si="4">E75/F75</f>
        <v>3.8600228232027876</v>
      </c>
    </row>
    <row r="76" spans="1:7" x14ac:dyDescent="0.25">
      <c r="A76" s="15">
        <f t="shared" ref="A76:A107" si="5">1+A75</f>
        <v>66</v>
      </c>
      <c r="C76" s="1" t="str">
        <f>'[2]2020 data'!B40</f>
        <v>Evergy Kansas Central, Inc.</v>
      </c>
      <c r="E76" s="57">
        <f>'[2]2020 data'!S40-'[2]2020 data'!U40-'[2]2020 data'!V40-'[2]2020 data'!W40-'[2]2020 data'!X40</f>
        <v>108485</v>
      </c>
      <c r="F76" s="56">
        <f>'[2]2020 data'!AB40</f>
        <v>27599.293000000001</v>
      </c>
      <c r="G76" s="55">
        <f t="shared" si="4"/>
        <v>3.9307166310383383</v>
      </c>
    </row>
    <row r="77" spans="1:7" x14ac:dyDescent="0.25">
      <c r="A77" s="15">
        <f t="shared" si="5"/>
        <v>67</v>
      </c>
      <c r="C77" s="1" t="str">
        <f>'[2]2020 data'!B63</f>
        <v>Minnesota Power Enterprises, Inc.</v>
      </c>
      <c r="E77" s="57">
        <f>'[2]2020 data'!S63-'[2]2020 data'!U63-'[2]2020 data'!V63-'[2]2020 data'!W63-'[2]2020 data'!X63</f>
        <v>52905</v>
      </c>
      <c r="F77" s="56">
        <f>'[2]2020 data'!AB63</f>
        <v>13268.905000000001</v>
      </c>
      <c r="G77" s="55">
        <f t="shared" si="4"/>
        <v>3.9871413654706247</v>
      </c>
    </row>
    <row r="78" spans="1:7" ht="19.5" x14ac:dyDescent="0.35">
      <c r="A78" s="15">
        <f t="shared" si="5"/>
        <v>68</v>
      </c>
      <c r="C78" s="1" t="str">
        <f>'[2]2020 data'!B71</f>
        <v>Northern States Power Company</v>
      </c>
      <c r="D78" s="6"/>
      <c r="E78" s="57">
        <f>'[2]2020 data'!S71-'[2]2020 data'!U71-'[2]2020 data'!V71-'[2]2020 data'!W71-'[2]2020 data'!X71</f>
        <v>27277</v>
      </c>
      <c r="F78" s="56">
        <f>'[2]2020 data'!AB71</f>
        <v>6610.5079999999998</v>
      </c>
      <c r="G78" s="55">
        <f t="shared" si="4"/>
        <v>4.1263092034681756</v>
      </c>
    </row>
    <row r="79" spans="1:7" x14ac:dyDescent="0.25">
      <c r="A79" s="15">
        <f t="shared" si="5"/>
        <v>69</v>
      </c>
      <c r="C79" s="1" t="str">
        <f>'[2]2020 data'!B98</f>
        <v>SCANA Corporation</v>
      </c>
      <c r="E79" s="57">
        <f>'[2]2020 data'!S98-'[2]2020 data'!U98-'[2]2020 data'!V98-'[2]2020 data'!W98-'[2]2020 data'!X98</f>
        <v>103715</v>
      </c>
      <c r="F79" s="56">
        <f>'[2]2020 data'!AB98</f>
        <v>24800.276000000002</v>
      </c>
      <c r="G79" s="55">
        <f t="shared" si="4"/>
        <v>4.1820099098897119</v>
      </c>
    </row>
    <row r="80" spans="1:7" x14ac:dyDescent="0.25">
      <c r="A80" s="15">
        <f t="shared" si="5"/>
        <v>70</v>
      </c>
      <c r="C80" s="1" t="str">
        <f>'[2]2020 data'!B105</f>
        <v>Tampa Electric Company</v>
      </c>
      <c r="E80" s="57">
        <f>'[2]2020 data'!S105-'[2]2020 data'!U105-'[2]2020 data'!V105-'[2]2020 data'!W105-'[2]2020 data'!X105</f>
        <v>84041</v>
      </c>
      <c r="F80" s="56">
        <f>'[2]2020 data'!AB105</f>
        <v>20029.29</v>
      </c>
      <c r="G80" s="55">
        <f t="shared" si="4"/>
        <v>4.1959050969854648</v>
      </c>
    </row>
    <row r="81" spans="1:7" x14ac:dyDescent="0.25">
      <c r="A81" s="15">
        <f t="shared" si="5"/>
        <v>71</v>
      </c>
      <c r="C81" s="1" t="str">
        <f>'[2]2020 data'!B48</f>
        <v>Green Mountain Power Corporation</v>
      </c>
      <c r="E81" s="57">
        <f>'[2]2020 data'!S48-'[2]2020 data'!U48-'[2]2020 data'!V48-'[2]2020 data'!W48-'[2]2020 data'!X48</f>
        <v>22224</v>
      </c>
      <c r="F81" s="56">
        <f>'[2]2020 data'!AB48</f>
        <v>5092.5820000000003</v>
      </c>
      <c r="G81" s="55">
        <f t="shared" si="4"/>
        <v>4.3639945316540798</v>
      </c>
    </row>
    <row r="82" spans="1:7" x14ac:dyDescent="0.25">
      <c r="A82" s="15">
        <f t="shared" si="5"/>
        <v>72</v>
      </c>
      <c r="C82" s="1" t="str">
        <f>'[2]2020 data'!B95</f>
        <v>Rochester Gas and Electric Co</v>
      </c>
      <c r="E82" s="57">
        <f>'[2]2020 data'!S95-'[2]2020 data'!U95-'[2]2020 data'!V95-'[2]2020 data'!W95-'[2]2020 data'!X95</f>
        <v>30938</v>
      </c>
      <c r="F82" s="56">
        <f>'[2]2020 data'!AB95</f>
        <v>7088.36</v>
      </c>
      <c r="G82" s="55">
        <f t="shared" si="4"/>
        <v>4.364620307095012</v>
      </c>
    </row>
    <row r="83" spans="1:7" x14ac:dyDescent="0.25">
      <c r="A83" s="15">
        <f t="shared" si="5"/>
        <v>73</v>
      </c>
      <c r="C83" s="1" t="str">
        <f>'[2]2020 data'!B41</f>
        <v>Evergy Kansas South, Inc.</v>
      </c>
      <c r="E83" s="57">
        <f>'[2]2020 data'!S41-'[2]2020 data'!U41-'[2]2020 data'!V41-'[2]2020 data'!W41-'[2]2020 data'!X41</f>
        <v>47935</v>
      </c>
      <c r="F83" s="56">
        <f>'[2]2020 data'!AB41</f>
        <v>10809.502</v>
      </c>
      <c r="G83" s="55">
        <f t="shared" si="4"/>
        <v>4.4345243656923321</v>
      </c>
    </row>
    <row r="84" spans="1:7" x14ac:dyDescent="0.25">
      <c r="A84" s="15">
        <f t="shared" si="5"/>
        <v>74</v>
      </c>
      <c r="C84" s="1" t="str">
        <f>'[2]2020 data'!B52</f>
        <v>Interstate Power and Light Company</v>
      </c>
      <c r="E84" s="57">
        <f>'[2]2020 data'!S52-'[2]2020 data'!U52-'[2]2020 data'!V52-'[2]2020 data'!W52-'[2]2020 data'!X52</f>
        <v>81004</v>
      </c>
      <c r="F84" s="56">
        <f>'[2]2020 data'!AB52</f>
        <v>18254.945</v>
      </c>
      <c r="G84" s="55">
        <f t="shared" si="4"/>
        <v>4.4373729967414306</v>
      </c>
    </row>
    <row r="85" spans="1:7" x14ac:dyDescent="0.25">
      <c r="A85" s="15">
        <f t="shared" si="5"/>
        <v>75</v>
      </c>
      <c r="C85" s="1" t="str">
        <f>'[2]2020 data'!B124</f>
        <v>Wisconsin Power and Light Company</v>
      </c>
      <c r="E85" s="57">
        <f>'[2]2020 data'!S124-'[2]2020 data'!U124-'[2]2020 data'!V124-'[2]2020 data'!W124-'[2]2020 data'!X124</f>
        <v>65064</v>
      </c>
      <c r="F85" s="56">
        <f>'[2]2020 data'!AB124</f>
        <v>14107.991</v>
      </c>
      <c r="G85" s="55">
        <f t="shared" si="4"/>
        <v>4.6118543738793143</v>
      </c>
    </row>
    <row r="86" spans="1:7" x14ac:dyDescent="0.25">
      <c r="A86" s="15">
        <f t="shared" si="5"/>
        <v>76</v>
      </c>
      <c r="C86" s="1" t="str">
        <f>'[2]2020 data'!B25</f>
        <v>DTE Electric Company</v>
      </c>
      <c r="E86" s="57">
        <f>'[2]2020 data'!S25-'[2]2020 data'!U25-'[2]2020 data'!V25-'[2]2020 data'!W25-'[2]2020 data'!X25</f>
        <v>200179</v>
      </c>
      <c r="F86" s="56">
        <f>'[2]2020 data'!AB25</f>
        <v>42437.016000000003</v>
      </c>
      <c r="G86" s="55">
        <f t="shared" si="4"/>
        <v>4.7170847262210893</v>
      </c>
    </row>
    <row r="87" spans="1:7" x14ac:dyDescent="0.25">
      <c r="A87" s="15">
        <f t="shared" si="5"/>
        <v>77</v>
      </c>
      <c r="C87" s="1" t="str">
        <f>'[2]2020 data'!B22</f>
        <v>Consolidated Edison Company of New York, Inc.</v>
      </c>
      <c r="E87" s="57">
        <f>'[2]2020 data'!S22-'[2]2020 data'!U22-'[2]2020 data'!V22-'[2]2020 data'!W22-'[2]2020 data'!X22</f>
        <v>205758</v>
      </c>
      <c r="F87" s="56">
        <f>'[2]2020 data'!AB22</f>
        <v>42902.313999999998</v>
      </c>
      <c r="G87" s="55">
        <f t="shared" si="4"/>
        <v>4.7959650847737496</v>
      </c>
    </row>
    <row r="88" spans="1:7" x14ac:dyDescent="0.25">
      <c r="A88" s="15">
        <f t="shared" si="5"/>
        <v>78</v>
      </c>
      <c r="C88" s="1" t="str">
        <f>'[2]2020 data'!B115</f>
        <v>Unitil Energy Systems, Inc.</v>
      </c>
      <c r="E88" s="57">
        <f>'[2]2020 data'!S115-'[2]2020 data'!U115-'[2]2020 data'!V115-'[2]2020 data'!W115-'[2]2020 data'!X115</f>
        <v>5989</v>
      </c>
      <c r="F88" s="56">
        <f>'[2]2020 data'!AB115</f>
        <v>1202.7760000000001</v>
      </c>
      <c r="G88" s="55">
        <f t="shared" si="4"/>
        <v>4.9793145190791961</v>
      </c>
    </row>
    <row r="89" spans="1:7" x14ac:dyDescent="0.25">
      <c r="A89" s="15">
        <f t="shared" si="5"/>
        <v>79</v>
      </c>
      <c r="C89" s="1" t="str">
        <f>'[2]2020 data'!B86</f>
        <v>Portland General Electric Company</v>
      </c>
      <c r="E89" s="57">
        <f>'[2]2020 data'!S86-'[2]2020 data'!U86-'[2]2020 data'!V86-'[2]2020 data'!W86-'[2]2020 data'!X86</f>
        <v>125463</v>
      </c>
      <c r="F89" s="56">
        <f>'[2]2020 data'!AB86</f>
        <v>23866.383000000002</v>
      </c>
      <c r="G89" s="55">
        <f t="shared" si="4"/>
        <v>5.2568920895973212</v>
      </c>
    </row>
    <row r="90" spans="1:7" x14ac:dyDescent="0.25">
      <c r="A90" s="15">
        <f t="shared" si="5"/>
        <v>80</v>
      </c>
      <c r="C90" s="1" t="str">
        <f>'[2]2020 data'!B85</f>
        <v>PNM Resources, Inc.</v>
      </c>
      <c r="E90" s="57">
        <f>'[2]2020 data'!S85-'[2]2020 data'!U85-'[2]2020 data'!V85-'[2]2020 data'!W85-'[2]2020 data'!X85</f>
        <v>121605</v>
      </c>
      <c r="F90" s="56">
        <f>'[2]2020 data'!AB85</f>
        <v>22946.034</v>
      </c>
      <c r="G90" s="55">
        <f t="shared" si="4"/>
        <v>5.29960863825095</v>
      </c>
    </row>
    <row r="91" spans="1:7" x14ac:dyDescent="0.25">
      <c r="A91" s="15">
        <f t="shared" si="5"/>
        <v>81</v>
      </c>
      <c r="C91" s="1" t="str">
        <f>'[2]2020 data'!B50</f>
        <v>Idaho Power Company</v>
      </c>
      <c r="E91" s="57">
        <f>'[2]2020 data'!S50-'[2]2020 data'!U50-'[2]2020 data'!V50-'[2]2020 data'!W50-'[2]2020 data'!X50</f>
        <v>88971</v>
      </c>
      <c r="F91" s="56">
        <f>'[2]2020 data'!AB50</f>
        <v>16715.399000000001</v>
      </c>
      <c r="G91" s="55">
        <f t="shared" si="4"/>
        <v>5.3226967540529539</v>
      </c>
    </row>
    <row r="92" spans="1:7" x14ac:dyDescent="0.25">
      <c r="A92" s="15">
        <f t="shared" si="5"/>
        <v>82</v>
      </c>
      <c r="C92" s="1" t="str">
        <f>'[2]2020 data'!B11</f>
        <v>Avista Corporation</v>
      </c>
      <c r="E92" s="57">
        <f>'[2]2020 data'!S11-'[2]2020 data'!U11-'[2]2020 data'!V11-'[2]2020 data'!W11-'[2]2020 data'!X11</f>
        <v>62125</v>
      </c>
      <c r="F92" s="56">
        <f>'[2]2020 data'!AB11</f>
        <v>11671.436</v>
      </c>
      <c r="G92" s="55">
        <f t="shared" si="4"/>
        <v>5.3228240295367257</v>
      </c>
    </row>
    <row r="93" spans="1:7" x14ac:dyDescent="0.25">
      <c r="A93" s="15">
        <f t="shared" si="5"/>
        <v>83</v>
      </c>
      <c r="C93" s="1" t="str">
        <f>'[2]2020 data'!B60</f>
        <v>MDU Resources Group, Inc.</v>
      </c>
      <c r="E93" s="57">
        <f>'[2]2020 data'!S60-'[2]2020 data'!U60-'[2]2020 data'!V60-'[2]2020 data'!W60-'[2]2020 data'!X60</f>
        <v>18051</v>
      </c>
      <c r="F93" s="56">
        <f>'[2]2020 data'!AB60</f>
        <v>3261.9270000000001</v>
      </c>
      <c r="G93" s="55">
        <f t="shared" si="4"/>
        <v>5.5338454845862586</v>
      </c>
    </row>
    <row r="94" spans="1:7" x14ac:dyDescent="0.25">
      <c r="A94" s="15">
        <f t="shared" si="5"/>
        <v>84</v>
      </c>
      <c r="C94" s="1" t="str">
        <f>'[2]2020 data'!B108</f>
        <v>The Connecticut Light and Power Company</v>
      </c>
      <c r="E94" s="57">
        <f>'[2]2020 data'!S108-'[2]2020 data'!U108-'[2]2020 data'!V108-'[2]2020 data'!W108-'[2]2020 data'!X108</f>
        <v>154119</v>
      </c>
      <c r="F94" s="56">
        <f>'[2]2020 data'!AB108</f>
        <v>27642.921999999999</v>
      </c>
      <c r="G94" s="55">
        <f t="shared" si="4"/>
        <v>5.57535125989937</v>
      </c>
    </row>
    <row r="95" spans="1:7" x14ac:dyDescent="0.25">
      <c r="A95" s="15">
        <f t="shared" si="5"/>
        <v>85</v>
      </c>
      <c r="C95" s="1" t="str">
        <f>'[2]2020 data'!B112</f>
        <v>Tucson Electric Power Company</v>
      </c>
      <c r="E95" s="57">
        <f>'[2]2020 data'!S112-'[2]2020 data'!U112-'[2]2020 data'!V112-'[2]2020 data'!W112-'[2]2020 data'!X112</f>
        <v>84761</v>
      </c>
      <c r="F95" s="56">
        <f>'[2]2020 data'!AB112</f>
        <v>15145.85</v>
      </c>
      <c r="G95" s="55">
        <f t="shared" si="4"/>
        <v>5.5963184634734926</v>
      </c>
    </row>
    <row r="96" spans="1:7" x14ac:dyDescent="0.25">
      <c r="A96" s="15">
        <f t="shared" si="5"/>
        <v>86</v>
      </c>
      <c r="C96" s="1" t="str">
        <f>'[2]2020 data'!B12</f>
        <v>Baltimore Gas and Electric Company</v>
      </c>
      <c r="E96" s="57">
        <f>'[2]2020 data'!S12-'[2]2020 data'!U12-'[2]2020 data'!V12-'[2]2020 data'!W12-'[2]2020 data'!X12</f>
        <v>162935</v>
      </c>
      <c r="F96" s="56">
        <f>'[2]2020 data'!AB12</f>
        <v>28249.631000000001</v>
      </c>
      <c r="G96" s="55">
        <f t="shared" si="4"/>
        <v>5.7676859566767433</v>
      </c>
    </row>
    <row r="97" spans="1:7" ht="19.5" x14ac:dyDescent="0.35">
      <c r="A97" s="15">
        <f t="shared" si="5"/>
        <v>87</v>
      </c>
      <c r="C97" s="1" t="str">
        <f>'[2]2020 data'!B33</f>
        <v>El Paso Electric Company</v>
      </c>
      <c r="D97" s="6"/>
      <c r="E97" s="57">
        <f>'[2]2020 data'!S33-'[2]2020 data'!U33-'[2]2020 data'!V33-'[2]2020 data'!W33-'[2]2020 data'!X33</f>
        <v>68394</v>
      </c>
      <c r="F97" s="56">
        <f>'[2]2020 data'!AB33</f>
        <v>11835.446</v>
      </c>
      <c r="G97" s="55">
        <f t="shared" si="4"/>
        <v>5.7787429387958849</v>
      </c>
    </row>
    <row r="98" spans="1:7" x14ac:dyDescent="0.25">
      <c r="A98" s="15">
        <f t="shared" si="5"/>
        <v>88</v>
      </c>
      <c r="C98" s="1" t="str">
        <f>'[2]2020 data'!B34</f>
        <v>Empire District Electric Company</v>
      </c>
      <c r="E98" s="57">
        <f>'[2]2020 data'!S34-'[2]2020 data'!U34-'[2]2020 data'!V34-'[2]2020 data'!W34-'[2]2020 data'!X34</f>
        <v>26901</v>
      </c>
      <c r="F98" s="56">
        <f>'[2]2020 data'!AB34</f>
        <v>4629.3530000000001</v>
      </c>
      <c r="G98" s="55">
        <f t="shared" si="4"/>
        <v>5.8109632166741223</v>
      </c>
    </row>
    <row r="99" spans="1:7" x14ac:dyDescent="0.25">
      <c r="A99" s="15">
        <f t="shared" si="5"/>
        <v>89</v>
      </c>
      <c r="C99" s="1" t="str">
        <f>'[2]2020 data'!B43</f>
        <v>Evergy Missouri West, Inc.</v>
      </c>
      <c r="E99" s="57">
        <f>'[2]2020 data'!S43-'[2]2020 data'!U43-'[2]2020 data'!V43-'[2]2020 data'!W43-'[2]2020 data'!X43</f>
        <v>52799</v>
      </c>
      <c r="F99" s="56">
        <f>'[2]2020 data'!AB43</f>
        <v>9033.3889999999992</v>
      </c>
      <c r="G99" s="55">
        <f t="shared" si="4"/>
        <v>5.8448717308642424</v>
      </c>
    </row>
    <row r="100" spans="1:7" x14ac:dyDescent="0.25">
      <c r="A100" s="15">
        <f t="shared" si="5"/>
        <v>90</v>
      </c>
      <c r="C100" s="1" t="str">
        <f>'[2]2020 data'!B18</f>
        <v>Cheyenne Light, Fuel and Power Company</v>
      </c>
      <c r="E100" s="57">
        <f>'[2]2020 data'!S18-'[2]2020 data'!U18-'[2]2020 data'!V18-'[2]2020 data'!W18-'[2]2020 data'!X18</f>
        <v>11287</v>
      </c>
      <c r="F100" s="56">
        <f>'[2]2020 data'!AB18</f>
        <v>1900.61</v>
      </c>
      <c r="G100" s="55">
        <f t="shared" si="4"/>
        <v>5.9386197063048183</v>
      </c>
    </row>
    <row r="101" spans="1:7" x14ac:dyDescent="0.25">
      <c r="A101" s="15">
        <f t="shared" si="5"/>
        <v>91</v>
      </c>
      <c r="C101" s="1" t="str">
        <f>'[2]2020 data'!B68</f>
        <v>New York State Electric &amp; Gas Corporation</v>
      </c>
      <c r="E101" s="57">
        <f>'[2]2020 data'!S68-'[2]2020 data'!U68-'[2]2020 data'!V68-'[2]2020 data'!W68-'[2]2020 data'!X68</f>
        <v>98016</v>
      </c>
      <c r="F101" s="56">
        <f>'[2]2020 data'!AB68</f>
        <v>16112.096</v>
      </c>
      <c r="G101" s="55">
        <f t="shared" si="4"/>
        <v>6.083379840835109</v>
      </c>
    </row>
    <row r="102" spans="1:7" x14ac:dyDescent="0.25">
      <c r="A102" s="15">
        <f t="shared" si="5"/>
        <v>92</v>
      </c>
      <c r="C102" s="1" t="str">
        <f>'[2]2020 data'!B74</f>
        <v>NSTAR Electric Company</v>
      </c>
      <c r="E102" s="57">
        <f>'[2]2020 data'!S74-'[2]2020 data'!U74-'[2]2020 data'!V74-'[2]2020 data'!W74-'[2]2020 data'!X74</f>
        <v>148639</v>
      </c>
      <c r="F102" s="56">
        <f>'[2]2020 data'!AB74</f>
        <v>23918.642</v>
      </c>
      <c r="G102" s="55">
        <f t="shared" si="4"/>
        <v>6.2143578218194833</v>
      </c>
    </row>
    <row r="103" spans="1:7" x14ac:dyDescent="0.25">
      <c r="A103" s="15">
        <f t="shared" si="5"/>
        <v>93</v>
      </c>
      <c r="C103" s="1" t="str">
        <f>'[2]2020 data'!B87</f>
        <v>Potomac Electric Power Company</v>
      </c>
      <c r="E103" s="57">
        <f>'[2]2020 data'!S87-'[2]2020 data'!U87-'[2]2020 data'!V87-'[2]2020 data'!W87-'[2]2020 data'!X87</f>
        <v>145725</v>
      </c>
      <c r="F103" s="56">
        <f>'[2]2020 data'!AB87</f>
        <v>22944.615000000002</v>
      </c>
      <c r="G103" s="55">
        <f t="shared" si="4"/>
        <v>6.3511634429254968</v>
      </c>
    </row>
    <row r="104" spans="1:7" x14ac:dyDescent="0.25">
      <c r="A104" s="15">
        <f t="shared" si="5"/>
        <v>94</v>
      </c>
      <c r="C104" s="1" t="str">
        <f>'[2]2020 data'!B73</f>
        <v>NorthWestern Corporation</v>
      </c>
      <c r="E104" s="57">
        <f>'[2]2020 data'!S73-'[2]2020 data'!U73-'[2]2020 data'!V73-'[2]2020 data'!W73-'[2]2020 data'!X73</f>
        <v>55509</v>
      </c>
      <c r="F104" s="56">
        <f>'[2]2020 data'!AB73</f>
        <v>8595.7379999999994</v>
      </c>
      <c r="G104" s="55">
        <f t="shared" si="4"/>
        <v>6.4577352171506393</v>
      </c>
    </row>
    <row r="105" spans="1:7" x14ac:dyDescent="0.25">
      <c r="A105" s="15">
        <f t="shared" si="5"/>
        <v>95</v>
      </c>
      <c r="C105" s="1" t="str">
        <f>'[2]2020 data'!B118</f>
        <v>Upper Peninsula Power Company</v>
      </c>
      <c r="E105" s="57">
        <f>'[2]2020 data'!S118-'[2]2020 data'!U118-'[2]2020 data'!V118-'[2]2020 data'!W118-'[2]2020 data'!X118</f>
        <v>5534</v>
      </c>
      <c r="F105" s="56">
        <f>'[2]2020 data'!AB118</f>
        <v>824.92600000000004</v>
      </c>
      <c r="G105" s="55">
        <f t="shared" si="4"/>
        <v>6.7084805182525455</v>
      </c>
    </row>
    <row r="106" spans="1:7" x14ac:dyDescent="0.25">
      <c r="A106" s="15">
        <f t="shared" si="5"/>
        <v>96</v>
      </c>
      <c r="C106" s="1" t="str">
        <f>'[2]2020 data'!B24</f>
        <v>Delmarva Power &amp; Light Company</v>
      </c>
      <c r="E106" s="57">
        <f>'[2]2020 data'!S24-'[2]2020 data'!U24-'[2]2020 data'!V24-'[2]2020 data'!W24-'[2]2020 data'!X24</f>
        <v>83163</v>
      </c>
      <c r="F106" s="56">
        <f>'[2]2020 data'!AB24</f>
        <v>11998.66</v>
      </c>
      <c r="G106" s="55">
        <f t="shared" si="4"/>
        <v>6.9310239643426854</v>
      </c>
    </row>
    <row r="107" spans="1:7" x14ac:dyDescent="0.25">
      <c r="A107" s="15">
        <f t="shared" si="5"/>
        <v>97</v>
      </c>
      <c r="C107" s="1" t="str">
        <f>'[2]2020 data'!B113</f>
        <v>UGI Utilities, Inc.</v>
      </c>
      <c r="E107" s="57">
        <f>'[2]2020 data'!S113-'[2]2020 data'!U113-'[2]2020 data'!V113-'[2]2020 data'!W113-'[2]2020 data'!X113</f>
        <v>6996</v>
      </c>
      <c r="F107" s="56">
        <f>'[2]2020 data'!AB113</f>
        <v>976.60900000000004</v>
      </c>
      <c r="G107" s="55">
        <f t="shared" ref="G107:G132" si="6">E107/F107</f>
        <v>7.1635628997889631</v>
      </c>
    </row>
    <row r="108" spans="1:7" x14ac:dyDescent="0.25">
      <c r="A108" s="15">
        <f t="shared" ref="A108:A132" si="7">1+A107</f>
        <v>98</v>
      </c>
      <c r="C108" s="1" t="str">
        <f>'[2]2020 data'!B90</f>
        <v>Public Service Company of New Hampshire</v>
      </c>
      <c r="E108" s="57">
        <f>'[2]2020 data'!S90-'[2]2020 data'!U90-'[2]2020 data'!V90-'[2]2020 data'!W90-'[2]2020 data'!X90</f>
        <v>61200</v>
      </c>
      <c r="F108" s="56">
        <f>'[2]2020 data'!AB90</f>
        <v>8397.9330000000009</v>
      </c>
      <c r="G108" s="55">
        <f t="shared" si="6"/>
        <v>7.2875075331036809</v>
      </c>
    </row>
    <row r="109" spans="1:7" x14ac:dyDescent="0.25">
      <c r="A109" s="15">
        <f t="shared" si="7"/>
        <v>99</v>
      </c>
      <c r="C109" s="1" t="str">
        <f>'[2]2020 data'!B4</f>
        <v>AES Indiana</v>
      </c>
      <c r="E109" s="57">
        <f>'[2]2020 data'!S4-'[2]2020 data'!U4-'[2]2020 data'!V4-'[2]2020 data'!W4-'[2]2020 data'!X4</f>
        <v>106226</v>
      </c>
      <c r="F109" s="56">
        <f>'[2]2020 data'!AB4</f>
        <v>14559.25</v>
      </c>
      <c r="G109" s="55">
        <f t="shared" si="6"/>
        <v>7.2961175884746812</v>
      </c>
    </row>
    <row r="110" spans="1:7" x14ac:dyDescent="0.25">
      <c r="A110" s="15">
        <f t="shared" si="7"/>
        <v>100</v>
      </c>
      <c r="C110" s="1" t="str">
        <f>'[2]2020 data'!B44</f>
        <v>Fitchburg Gas and Electric Light Company</v>
      </c>
      <c r="E110" s="57">
        <f>'[2]2020 data'!S44-'[2]2020 data'!U44-'[2]2020 data'!V44-'[2]2020 data'!W44-'[2]2020 data'!X44</f>
        <v>3460</v>
      </c>
      <c r="F110" s="56">
        <f>'[2]2020 data'!AB44</f>
        <v>463.54300000000001</v>
      </c>
      <c r="G110" s="55">
        <f t="shared" si="6"/>
        <v>7.4642481927242992</v>
      </c>
    </row>
    <row r="111" spans="1:7" x14ac:dyDescent="0.25">
      <c r="A111" s="15">
        <f t="shared" si="7"/>
        <v>101</v>
      </c>
      <c r="C111" s="1" t="str">
        <f>'[2]2020 data'!B79</f>
        <v>Orange and Rockland Utilities, Inc.</v>
      </c>
      <c r="E111" s="57">
        <f>'[2]2020 data'!S79-'[2]2020 data'!U79-'[2]2020 data'!V79-'[2]2020 data'!W79-'[2]2020 data'!X79</f>
        <v>30943</v>
      </c>
      <c r="F111" s="56">
        <f>'[2]2020 data'!AB79</f>
        <v>4033.5479999999998</v>
      </c>
      <c r="G111" s="55">
        <f t="shared" si="6"/>
        <v>7.6714098852920563</v>
      </c>
    </row>
    <row r="112" spans="1:7" x14ac:dyDescent="0.25">
      <c r="A112" s="15">
        <f t="shared" si="7"/>
        <v>102</v>
      </c>
      <c r="C112" s="1" t="str">
        <f>'[2]2020 data'!B96</f>
        <v>Rockland Electric Company</v>
      </c>
      <c r="E112" s="57">
        <f>'[2]2020 data'!S96-'[2]2020 data'!U96-'[2]2020 data'!V96-'[2]2020 data'!W96-'[2]2020 data'!X96</f>
        <v>11512</v>
      </c>
      <c r="F112" s="56">
        <f>'[2]2020 data'!AB96</f>
        <v>1493.921</v>
      </c>
      <c r="G112" s="55">
        <f t="shared" si="6"/>
        <v>7.7058960949072937</v>
      </c>
    </row>
    <row r="113" spans="1:7" x14ac:dyDescent="0.25">
      <c r="A113" s="15">
        <f t="shared" si="7"/>
        <v>103</v>
      </c>
      <c r="C113" s="1" t="str">
        <f>'[2]2020 data'!B80</f>
        <v>Otter Tail Power Company</v>
      </c>
      <c r="E113" s="57">
        <f>'[2]2020 data'!S80-'[2]2020 data'!U80-'[2]2020 data'!V80-'[2]2020 data'!W80-'[2]2020 data'!X80</f>
        <v>38745</v>
      </c>
      <c r="F113" s="56">
        <f>'[2]2020 data'!AB80</f>
        <v>5019.0640000000003</v>
      </c>
      <c r="G113" s="55">
        <f t="shared" si="6"/>
        <v>7.7195668355693403</v>
      </c>
    </row>
    <row r="114" spans="1:7" x14ac:dyDescent="0.25">
      <c r="A114" s="15">
        <f t="shared" si="7"/>
        <v>104</v>
      </c>
      <c r="C114" s="1" t="str">
        <f>'[2]2020 data'!B58</f>
        <v>Madison Gas and Electric Company</v>
      </c>
      <c r="E114" s="57">
        <f>'[2]2020 data'!S58-'[2]2020 data'!U58-'[2]2020 data'!V58-'[2]2020 data'!W58-'[2]2020 data'!X58</f>
        <v>27763</v>
      </c>
      <c r="F114" s="56">
        <f>'[2]2020 data'!AB58</f>
        <v>3564.7020000000002</v>
      </c>
      <c r="G114" s="55">
        <f t="shared" si="6"/>
        <v>7.7883088123495314</v>
      </c>
    </row>
    <row r="115" spans="1:7" x14ac:dyDescent="0.25">
      <c r="A115" s="15">
        <f t="shared" si="7"/>
        <v>105</v>
      </c>
      <c r="C115" s="1" t="str">
        <f>'[2]2020 data'!B14</f>
        <v>Black Hills Power, Inc.</v>
      </c>
      <c r="E115" s="57">
        <f>'[2]2020 data'!S14-'[2]2020 data'!U14-'[2]2020 data'!V14-'[2]2020 data'!W14-'[2]2020 data'!X14</f>
        <v>24947</v>
      </c>
      <c r="F115" s="56">
        <f>'[2]2020 data'!AB14</f>
        <v>3077.2420000000002</v>
      </c>
      <c r="G115" s="55">
        <f t="shared" si="6"/>
        <v>8.1069347162166636</v>
      </c>
    </row>
    <row r="116" spans="1:7" x14ac:dyDescent="0.25">
      <c r="A116" s="15">
        <f t="shared" si="7"/>
        <v>106</v>
      </c>
      <c r="C116" s="1" t="str">
        <f>'[2]2020 data'!B13</f>
        <v>Black Hills Colorado Electric, Inc.</v>
      </c>
      <c r="E116" s="57">
        <f>'[2]2020 data'!S13-'[2]2020 data'!U13-'[2]2020 data'!V13-'[2]2020 data'!W13-'[2]2020 data'!X13</f>
        <v>18267</v>
      </c>
      <c r="F116" s="56">
        <f>'[2]2020 data'!AB13</f>
        <v>2243.0340000000001</v>
      </c>
      <c r="G116" s="55">
        <f t="shared" si="6"/>
        <v>8.1438801195166892</v>
      </c>
    </row>
    <row r="117" spans="1:7" x14ac:dyDescent="0.25">
      <c r="A117" s="15">
        <f t="shared" si="7"/>
        <v>107</v>
      </c>
      <c r="C117" s="1" t="str">
        <f>'[2]2020 data'!B102</f>
        <v>Southern Indiana Gas and Electric Company</v>
      </c>
      <c r="E117" s="57">
        <f>'[2]2020 data'!S102-'[2]2020 data'!U102-'[2]2020 data'!V102-'[2]2020 data'!W102-'[2]2020 data'!X102</f>
        <v>40402</v>
      </c>
      <c r="F117" s="56">
        <f>'[2]2020 data'!AB102</f>
        <v>4879.9369999999999</v>
      </c>
      <c r="G117" s="55">
        <f t="shared" si="6"/>
        <v>8.2792052438381898</v>
      </c>
    </row>
    <row r="118" spans="1:7" x14ac:dyDescent="0.25">
      <c r="A118" s="15">
        <f t="shared" si="7"/>
        <v>108</v>
      </c>
      <c r="C118" s="1" t="str">
        <f>'[2]2020 data'!B91</f>
        <v>Public Service Company of New Mexico</v>
      </c>
      <c r="E118" s="57">
        <f>'[2]2020 data'!S91-'[2]2020 data'!U91-'[2]2020 data'!V91-'[2]2020 data'!W91-'[2]2020 data'!X91</f>
        <v>96041</v>
      </c>
      <c r="F118" s="56">
        <f>'[2]2020 data'!AB91</f>
        <v>11502.066999999999</v>
      </c>
      <c r="G118" s="55">
        <f t="shared" si="6"/>
        <v>8.3498905022897194</v>
      </c>
    </row>
    <row r="119" spans="1:7" x14ac:dyDescent="0.25">
      <c r="A119" s="15">
        <f t="shared" si="7"/>
        <v>109</v>
      </c>
      <c r="C119" s="1" t="str">
        <f>'[2]2020 data'!B32</f>
        <v>Duquesne Light Company</v>
      </c>
      <c r="E119" s="57">
        <f>'[2]2020 data'!S32-'[2]2020 data'!U32-'[2]2020 data'!V32-'[2]2020 data'!W32-'[2]2020 data'!X32</f>
        <v>102322</v>
      </c>
      <c r="F119" s="56">
        <f>'[2]2020 data'!AB32</f>
        <v>12159.638999999999</v>
      </c>
      <c r="G119" s="55">
        <f t="shared" si="6"/>
        <v>8.4148879748814913</v>
      </c>
    </row>
    <row r="120" spans="1:7" x14ac:dyDescent="0.25">
      <c r="A120" s="15">
        <f t="shared" si="7"/>
        <v>110</v>
      </c>
      <c r="C120" s="1" t="str">
        <f>'[2]2020 data'!B59</f>
        <v>Massachusetts Electric Company</v>
      </c>
      <c r="E120" s="57">
        <f>'[2]2020 data'!S59-'[2]2020 data'!U59-'[2]2020 data'!V59-'[2]2020 data'!W59-'[2]2020 data'!X59</f>
        <v>160505</v>
      </c>
      <c r="F120" s="56">
        <f>'[2]2020 data'!AB59</f>
        <v>18933.792000000001</v>
      </c>
      <c r="G120" s="55">
        <f t="shared" si="6"/>
        <v>8.4771713981013406</v>
      </c>
    </row>
    <row r="121" spans="1:7" x14ac:dyDescent="0.25">
      <c r="A121" s="15">
        <f t="shared" si="7"/>
        <v>111</v>
      </c>
      <c r="C121" s="1" t="str">
        <f>'[2]2020 data'!B10</f>
        <v>Atlantic City Electric Company</v>
      </c>
      <c r="E121" s="57">
        <f>'[2]2020 data'!S10-'[2]2020 data'!U10-'[2]2020 data'!V10-'[2]2020 data'!W10-'[2]2020 data'!X10</f>
        <v>80046</v>
      </c>
      <c r="F121" s="56">
        <f>'[2]2020 data'!AB10</f>
        <v>9322.9159999999993</v>
      </c>
      <c r="G121" s="55">
        <f t="shared" si="6"/>
        <v>8.5859402787711492</v>
      </c>
    </row>
    <row r="122" spans="1:7" x14ac:dyDescent="0.25">
      <c r="A122" s="15">
        <f t="shared" si="7"/>
        <v>112</v>
      </c>
      <c r="C122" s="1" t="str">
        <f>'[2]2020 data'!B101</f>
        <v>Southern California Edison Company</v>
      </c>
      <c r="E122" s="57">
        <f>'[2]2020 data'!S101-'[2]2020 data'!U101-'[2]2020 data'!V101-'[2]2020 data'!W101-'[2]2020 data'!X101</f>
        <v>797357</v>
      </c>
      <c r="F122" s="56">
        <f>'[2]2020 data'!AB101</f>
        <v>87692.929000000004</v>
      </c>
      <c r="G122" s="55">
        <f t="shared" si="6"/>
        <v>9.0926031219689332</v>
      </c>
    </row>
    <row r="123" spans="1:7" x14ac:dyDescent="0.25">
      <c r="A123" s="15">
        <f t="shared" si="7"/>
        <v>113</v>
      </c>
      <c r="C123" s="1" t="str">
        <f>'[2]2020 data'!B81</f>
        <v>Pacific Gas and Electric Company</v>
      </c>
      <c r="E123" s="57">
        <f>'[2]2020 data'!S81-'[2]2020 data'!U81-'[2]2020 data'!V81-'[2]2020 data'!W81-'[2]2020 data'!X81</f>
        <v>944968</v>
      </c>
      <c r="F123" s="56">
        <f>'[2]2020 data'!AB81</f>
        <v>97121.15</v>
      </c>
      <c r="G123" s="55">
        <f t="shared" si="6"/>
        <v>9.7297859426087943</v>
      </c>
    </row>
    <row r="124" spans="1:7" x14ac:dyDescent="0.25">
      <c r="A124" s="15">
        <f t="shared" si="7"/>
        <v>114</v>
      </c>
      <c r="C124" s="1" t="str">
        <f>'[2]2020 data'!B66</f>
        <v>Narragansett Electric Company</v>
      </c>
      <c r="E124" s="57">
        <f>'[2]2020 data'!S66-'[2]2020 data'!U66-'[2]2020 data'!V66-'[2]2020 data'!W66-'[2]2020 data'!X66</f>
        <v>74128</v>
      </c>
      <c r="F124" s="56">
        <f>'[2]2020 data'!AB66</f>
        <v>7219.6589999999997</v>
      </c>
      <c r="G124" s="55">
        <f t="shared" si="6"/>
        <v>10.267520945241319</v>
      </c>
    </row>
    <row r="125" spans="1:7" x14ac:dyDescent="0.25">
      <c r="A125" s="15">
        <f t="shared" si="7"/>
        <v>115</v>
      </c>
      <c r="C125" s="1" t="str">
        <f>'[2]2020 data'!B70</f>
        <v>Northern Indiana Public Service Company</v>
      </c>
      <c r="E125" s="57">
        <f>'[2]2020 data'!S70-'[2]2020 data'!U70-'[2]2020 data'!V70-'[2]2020 data'!W70-'[2]2020 data'!X70</f>
        <v>160740</v>
      </c>
      <c r="F125" s="56">
        <f>'[2]2020 data'!AB70</f>
        <v>14703.853999999999</v>
      </c>
      <c r="G125" s="55">
        <f t="shared" si="6"/>
        <v>10.931827805145508</v>
      </c>
    </row>
    <row r="126" spans="1:7" x14ac:dyDescent="0.25">
      <c r="A126" s="15">
        <f t="shared" si="7"/>
        <v>116</v>
      </c>
      <c r="C126" s="1" t="str">
        <f>'[2]2020 data'!B5</f>
        <v>AES Ohio</v>
      </c>
      <c r="E126" s="57">
        <f>'[2]2020 data'!S5-'[2]2020 data'!U5-'[2]2020 data'!V5-'[2]2020 data'!W5-'[2]2020 data'!X5</f>
        <v>53066</v>
      </c>
      <c r="F126" s="56">
        <f>'[2]2020 data'!AB5</f>
        <v>4487.4669999999996</v>
      </c>
      <c r="G126" s="55">
        <f t="shared" si="6"/>
        <v>11.825379440116217</v>
      </c>
    </row>
    <row r="127" spans="1:7" x14ac:dyDescent="0.25">
      <c r="A127" s="15">
        <f t="shared" si="7"/>
        <v>117</v>
      </c>
      <c r="C127" s="1" t="str">
        <f>'[2]2020 data'!B97</f>
        <v>San Diego Gas &amp; Electric Company</v>
      </c>
      <c r="E127" s="57">
        <f>'[2]2020 data'!S97-'[2]2020 data'!U97-'[2]2020 data'!V97-'[2]2020 data'!W97-'[2]2020 data'!X97</f>
        <v>315209</v>
      </c>
      <c r="F127" s="56">
        <f>'[2]2020 data'!AB97</f>
        <v>24743.057000000001</v>
      </c>
      <c r="G127" s="55">
        <f t="shared" si="6"/>
        <v>12.739290864503928</v>
      </c>
    </row>
    <row r="128" spans="1:7" x14ac:dyDescent="0.25">
      <c r="A128" s="15">
        <f t="shared" si="7"/>
        <v>118</v>
      </c>
      <c r="C128" s="1" t="str">
        <f>'[2]2020 data'!B69</f>
        <v>Niagara Mohawk Power Corporation</v>
      </c>
      <c r="E128" s="57">
        <f>'[2]2020 data'!S69-'[2]2020 data'!U69-'[2]2020 data'!V69-'[2]2020 data'!W69-'[2]2020 data'!X69</f>
        <v>226358</v>
      </c>
      <c r="F128" s="56">
        <f>'[2]2020 data'!AB69</f>
        <v>14530.896000000001</v>
      </c>
      <c r="G128" s="55">
        <f t="shared" si="6"/>
        <v>15.577704224157959</v>
      </c>
    </row>
    <row r="129" spans="1:7" x14ac:dyDescent="0.25">
      <c r="A129" s="15">
        <f t="shared" si="7"/>
        <v>119</v>
      </c>
      <c r="C129" s="1" t="str">
        <f>'[2]2020 data'!B19</f>
        <v>Chugach Electric Association, Inc.</v>
      </c>
      <c r="E129" s="57">
        <f>'[2]2020 data'!S19-'[2]2020 data'!U19-'[2]2020 data'!V19-'[2]2020 data'!W19-'[2]2020 data'!X19</f>
        <v>21394</v>
      </c>
      <c r="F129" s="56">
        <f>'[2]2020 data'!AB19</f>
        <v>1276.867</v>
      </c>
      <c r="G129" s="55">
        <f t="shared" si="6"/>
        <v>16.755073159538153</v>
      </c>
    </row>
    <row r="130" spans="1:7" x14ac:dyDescent="0.25">
      <c r="A130" s="15">
        <f t="shared" si="7"/>
        <v>120</v>
      </c>
      <c r="C130" s="1" t="str">
        <f>'[2]2020 data'!B16</f>
        <v>Central Hudson Gas &amp; Electric Corporation</v>
      </c>
      <c r="E130" s="57">
        <f>'[2]2020 data'!S16-'[2]2020 data'!U16-'[2]2020 data'!V16-'[2]2020 data'!W16-'[2]2020 data'!X16</f>
        <v>55060</v>
      </c>
      <c r="F130" s="56">
        <f>'[2]2020 data'!AB16</f>
        <v>2639.4360000000001</v>
      </c>
      <c r="G130" s="55">
        <f t="shared" si="6"/>
        <v>20.86051717109261</v>
      </c>
    </row>
    <row r="131" spans="1:7" x14ac:dyDescent="0.25">
      <c r="A131" s="15">
        <f t="shared" si="7"/>
        <v>121</v>
      </c>
      <c r="C131" s="1" t="str">
        <f>'[2]2020 data'!B47</f>
        <v>Golden State Water Company</v>
      </c>
      <c r="E131" s="57">
        <f>'[2]2020 data'!S47-'[2]2020 data'!U47-'[2]2020 data'!V47-'[2]2020 data'!W47-'[2]2020 data'!X47</f>
        <v>3352</v>
      </c>
      <c r="F131" s="56">
        <f>'[2]2020 data'!AB47</f>
        <v>68.113</v>
      </c>
      <c r="G131" s="55">
        <f t="shared" si="6"/>
        <v>49.212338320144468</v>
      </c>
    </row>
    <row r="132" spans="1:7" x14ac:dyDescent="0.25">
      <c r="A132" s="15">
        <f t="shared" si="7"/>
        <v>122</v>
      </c>
      <c r="C132" s="1" t="str">
        <f>'[2]2020 data'!B17</f>
        <v>Central Maine Power Company</v>
      </c>
      <c r="E132" s="57">
        <f>'[2]2020 data'!S17-'[2]2020 data'!U17-'[2]2020 data'!V17-'[2]2020 data'!W17-'[2]2020 data'!X17</f>
        <v>48367</v>
      </c>
      <c r="F132" s="56">
        <f>'[2]2020 data'!AB17</f>
        <v>254.44</v>
      </c>
      <c r="G132" s="55">
        <f t="shared" si="6"/>
        <v>190.09196667190693</v>
      </c>
    </row>
    <row r="133" spans="1:7" x14ac:dyDescent="0.25">
      <c r="E133" s="27"/>
      <c r="G133" s="29"/>
    </row>
    <row r="134" spans="1:7" x14ac:dyDescent="0.25">
      <c r="E134" s="27"/>
      <c r="G134" s="29"/>
    </row>
    <row r="135" spans="1:7" x14ac:dyDescent="0.25">
      <c r="E135" s="27"/>
      <c r="G135" s="29"/>
    </row>
    <row r="136" spans="1:7" x14ac:dyDescent="0.25">
      <c r="C136" s="21" t="s">
        <v>10</v>
      </c>
      <c r="D136" s="21"/>
      <c r="E136" s="33">
        <f>SUM(E11:E132)</f>
        <v>11707418</v>
      </c>
      <c r="F136" s="35">
        <f>SUM(F11:F132)</f>
        <v>3015289.023</v>
      </c>
      <c r="G136" s="34">
        <f>E136/F136</f>
        <v>3.8826851789988424</v>
      </c>
    </row>
    <row r="137" spans="1:7" x14ac:dyDescent="0.25">
      <c r="C137" s="21"/>
      <c r="D137" s="21"/>
      <c r="E137" s="21"/>
      <c r="F137" s="48"/>
      <c r="G137" s="21"/>
    </row>
    <row r="138" spans="1:7" x14ac:dyDescent="0.25">
      <c r="C138" s="21" t="s">
        <v>11</v>
      </c>
      <c r="D138" s="21"/>
      <c r="E138" s="33">
        <f>AVERAGE(E11:E132)</f>
        <v>95962.442622950824</v>
      </c>
      <c r="F138" s="35">
        <f>AVERAGE(F11:F132)</f>
        <v>24715.483795081967</v>
      </c>
      <c r="G138" s="34">
        <f>AVERAGE(G11:G132)</f>
        <v>6.6406920023667206</v>
      </c>
    </row>
  </sheetData>
  <mergeCells count="6">
    <mergeCell ref="A2:G2"/>
    <mergeCell ref="A3:G3"/>
    <mergeCell ref="A4:G4"/>
    <mergeCell ref="A5:G5"/>
    <mergeCell ref="A7:G7"/>
    <mergeCell ref="A6:G6"/>
  </mergeCells>
  <pageMargins left="0.7" right="0.7" top="0.75" bottom="0.75" header="0.3" footer="0.3"/>
  <pageSetup scale="75" orientation="portrait" r:id="rId1"/>
  <headerFooter>
    <oddHeader>&amp;RExhibit BRS-23
2022 Rate Case
Page &amp;P of &amp;N</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26"/>
  <sheetViews>
    <sheetView view="pageLayout" zoomScaleNormal="100" workbookViewId="0">
      <selection activeCell="A7" sqref="A7:G7"/>
    </sheetView>
  </sheetViews>
  <sheetFormatPr defaultColWidth="9.28515625" defaultRowHeight="15.75" x14ac:dyDescent="0.25"/>
  <cols>
    <col min="1" max="1" width="9.28515625" style="26"/>
    <col min="2" max="2" width="3.7109375" style="23" customWidth="1"/>
    <col min="3" max="3" width="45.28515625" style="23" customWidth="1"/>
    <col min="4" max="4" width="3.7109375" style="23" customWidth="1"/>
    <col min="5" max="5" width="17.7109375" style="23" customWidth="1"/>
    <col min="6" max="6" width="14.28515625" style="28" customWidth="1"/>
    <col min="7" max="7" width="15.42578125" style="23" customWidth="1"/>
    <col min="8" max="16384" width="9.28515625" style="23"/>
  </cols>
  <sheetData>
    <row r="2" spans="1:7" ht="15.4" x14ac:dyDescent="0.35">
      <c r="A2" s="74" t="s">
        <v>1</v>
      </c>
      <c r="B2" s="74"/>
      <c r="C2" s="74"/>
      <c r="D2" s="74"/>
      <c r="E2" s="74"/>
      <c r="F2" s="74"/>
      <c r="G2" s="74"/>
    </row>
    <row r="3" spans="1:7" ht="15.4" x14ac:dyDescent="0.35">
      <c r="A3" s="75" t="s">
        <v>2</v>
      </c>
      <c r="B3" s="75"/>
      <c r="C3" s="75"/>
      <c r="D3" s="75"/>
      <c r="E3" s="75"/>
      <c r="F3" s="75"/>
      <c r="G3" s="75"/>
    </row>
    <row r="4" spans="1:7" ht="15.4" x14ac:dyDescent="0.35">
      <c r="A4" s="75" t="s">
        <v>22</v>
      </c>
      <c r="B4" s="75"/>
      <c r="C4" s="75"/>
      <c r="D4" s="75"/>
      <c r="E4" s="75"/>
      <c r="F4" s="75"/>
      <c r="G4" s="75"/>
    </row>
    <row r="5" spans="1:7" ht="15.4" x14ac:dyDescent="0.35">
      <c r="A5" s="75" t="s">
        <v>23</v>
      </c>
      <c r="B5" s="75"/>
      <c r="C5" s="75"/>
      <c r="D5" s="75"/>
      <c r="E5" s="75"/>
      <c r="F5" s="75"/>
      <c r="G5" s="75"/>
    </row>
    <row r="6" spans="1:7" ht="15.4" x14ac:dyDescent="0.35">
      <c r="A6" s="75" t="s">
        <v>18</v>
      </c>
      <c r="B6" s="76"/>
      <c r="C6" s="76"/>
      <c r="D6" s="76"/>
      <c r="E6" s="76"/>
      <c r="F6" s="76"/>
      <c r="G6" s="76"/>
    </row>
    <row r="7" spans="1:7" ht="15.4" x14ac:dyDescent="0.35">
      <c r="A7" s="75">
        <v>2021</v>
      </c>
      <c r="B7" s="75"/>
      <c r="C7" s="75"/>
      <c r="D7" s="75"/>
      <c r="E7" s="75"/>
      <c r="F7" s="75"/>
      <c r="G7" s="75"/>
    </row>
    <row r="10" spans="1:7" ht="50.25" customHeight="1" thickBot="1" x14ac:dyDescent="0.4">
      <c r="A10" s="24" t="s">
        <v>5</v>
      </c>
      <c r="B10" s="25"/>
      <c r="C10" s="24" t="s">
        <v>6</v>
      </c>
      <c r="D10" s="25"/>
      <c r="E10" s="24" t="s">
        <v>24</v>
      </c>
      <c r="F10" s="44" t="s">
        <v>8</v>
      </c>
      <c r="G10" s="24" t="s">
        <v>9</v>
      </c>
    </row>
    <row r="11" spans="1:7" ht="15.4" x14ac:dyDescent="0.35">
      <c r="A11" s="26">
        <v>1</v>
      </c>
      <c r="C11" s="1" t="str">
        <f>'2021 data'!B59</f>
        <v>MidAmerican Energy Company</v>
      </c>
      <c r="D11" s="1"/>
      <c r="E11" s="5">
        <f>'2021 data'!S59-'2021 data'!U59-'2021 data'!V59-'2021 data'!W59-'2021 data'!X59</f>
        <v>19228</v>
      </c>
      <c r="F11" s="12">
        <f>'2021 data'!AB59</f>
        <v>44085.396000000001</v>
      </c>
      <c r="G11" s="4">
        <f t="shared" ref="G11:G42" si="0">E11/F11</f>
        <v>0.43615350534675928</v>
      </c>
    </row>
    <row r="12" spans="1:7" ht="15.4" x14ac:dyDescent="0.35">
      <c r="A12" s="26">
        <f>1+A11</f>
        <v>2</v>
      </c>
      <c r="C12" s="1" t="str">
        <f>'2021 data'!B7</f>
        <v>Alaska Electric Light and Power Company</v>
      </c>
      <c r="D12" s="1"/>
      <c r="E12" s="5">
        <f>'2021 data'!S7-'2021 data'!U7-'2021 data'!V7-'2021 data'!W7-'2021 data'!X7</f>
        <v>277</v>
      </c>
      <c r="F12" s="12">
        <f>'2021 data'!AB7</f>
        <v>404.334</v>
      </c>
      <c r="G12" s="4">
        <f t="shared" si="0"/>
        <v>0.68507718866085954</v>
      </c>
    </row>
    <row r="13" spans="1:7" ht="15.4" x14ac:dyDescent="0.35">
      <c r="A13" s="26">
        <f t="shared" ref="A13:A76" si="1">1+A12</f>
        <v>3</v>
      </c>
      <c r="C13" s="1" t="str">
        <f>'2021 data'!B55</f>
        <v>Kingsport Power Company</v>
      </c>
      <c r="D13" s="1"/>
      <c r="E13" s="5">
        <f>'2021 data'!S55-'2021 data'!U55-'2021 data'!V55-'2021 data'!W55-'2021 data'!X55</f>
        <v>1219</v>
      </c>
      <c r="F13" s="12">
        <f>'2021 data'!AB55</f>
        <v>1626.549</v>
      </c>
      <c r="G13" s="4">
        <f t="shared" si="0"/>
        <v>0.7494394574033737</v>
      </c>
    </row>
    <row r="14" spans="1:7" ht="15.4" x14ac:dyDescent="0.35">
      <c r="A14" s="26">
        <f t="shared" si="1"/>
        <v>4</v>
      </c>
      <c r="C14" s="1" t="str">
        <f>'2021 data'!B106</f>
        <v>Upper Michigan Energy Resources Corporation</v>
      </c>
      <c r="D14" s="1"/>
      <c r="E14" s="5">
        <f>'2021 data'!S106-'2021 data'!U106-'2021 data'!V106-'2021 data'!W106-'2021 data'!X106</f>
        <v>1982</v>
      </c>
      <c r="F14" s="12">
        <f>'2021 data'!AB106</f>
        <v>2026.9469999999999</v>
      </c>
      <c r="G14" s="4">
        <f t="shared" si="0"/>
        <v>0.97782527120837404</v>
      </c>
    </row>
    <row r="15" spans="1:7" ht="15.4" x14ac:dyDescent="0.35">
      <c r="A15" s="26">
        <f t="shared" si="1"/>
        <v>5</v>
      </c>
      <c r="C15" s="1" t="str">
        <f>'2021 data'!B110</f>
        <v>Wheeling Power Company</v>
      </c>
      <c r="D15" s="1"/>
      <c r="E15" s="5">
        <f>'2021 data'!S110-'2021 data'!U110-'2021 data'!V110-'2021 data'!W110-'2021 data'!X110</f>
        <v>5934</v>
      </c>
      <c r="F15" s="12">
        <f>'2021 data'!AB110</f>
        <v>5063.4870000000001</v>
      </c>
      <c r="G15" s="4">
        <f t="shared" si="0"/>
        <v>1.1719196672174728</v>
      </c>
    </row>
    <row r="16" spans="1:7" ht="15.4" x14ac:dyDescent="0.35">
      <c r="A16" s="26">
        <f t="shared" si="1"/>
        <v>6</v>
      </c>
      <c r="C16" s="1" t="str">
        <f>'2021 data'!B73</f>
        <v>Ohio Power Company</v>
      </c>
      <c r="D16" s="1"/>
      <c r="E16" s="5">
        <f>'2021 data'!S73-'2021 data'!U73-'2021 data'!V73-'2021 data'!W73-'2021 data'!X73</f>
        <v>62996</v>
      </c>
      <c r="F16" s="12">
        <f>'2021 data'!AB73</f>
        <v>46537.803</v>
      </c>
      <c r="G16" s="4">
        <f t="shared" si="0"/>
        <v>1.3536522125894082</v>
      </c>
    </row>
    <row r="17" spans="1:7" ht="15.4" x14ac:dyDescent="0.35">
      <c r="A17" s="26">
        <f t="shared" si="1"/>
        <v>7</v>
      </c>
      <c r="C17" s="1" t="str">
        <f>'2021 data'!B21</f>
        <v>Cleco Power LLC</v>
      </c>
      <c r="D17" s="1"/>
      <c r="E17" s="5">
        <f>'2021 data'!S21-'2021 data'!U21-'2021 data'!V21-'2021 data'!W21-'2021 data'!X21</f>
        <v>16365</v>
      </c>
      <c r="F17" s="12">
        <f>'2021 data'!AB21</f>
        <v>11392.179</v>
      </c>
      <c r="G17" s="4">
        <f t="shared" si="0"/>
        <v>1.4365118385165823</v>
      </c>
    </row>
    <row r="18" spans="1:7" ht="15.4" x14ac:dyDescent="0.35">
      <c r="A18" s="26">
        <f t="shared" si="1"/>
        <v>8</v>
      </c>
      <c r="C18" s="1" t="str">
        <f>'2021 data'!B71</f>
        <v>Northwestern Wisconsin Electric Company</v>
      </c>
      <c r="D18" s="1"/>
      <c r="E18" s="5">
        <f>'2021 data'!S71-'2021 data'!U71-'2021 data'!V71-'2021 data'!W71-'2021 data'!X71</f>
        <v>297</v>
      </c>
      <c r="F18" s="12">
        <f>'2021 data'!AB71</f>
        <v>182.69900000000001</v>
      </c>
      <c r="G18" s="4">
        <f t="shared" si="0"/>
        <v>1.6256246613281955</v>
      </c>
    </row>
    <row r="19" spans="1:7" ht="17.649999999999999" x14ac:dyDescent="0.35">
      <c r="A19" s="26">
        <f t="shared" si="1"/>
        <v>9</v>
      </c>
      <c r="C19" s="1" t="str">
        <f>'2021 data'!B16</f>
        <v>CenterPoint Energy Houston Electric, LLC</v>
      </c>
      <c r="D19" s="6"/>
      <c r="E19" s="5">
        <f>'2021 data'!S16-'2021 data'!U16-'2021 data'!V16-'2021 data'!W16-'2021 data'!X16</f>
        <v>159505</v>
      </c>
      <c r="F19" s="12">
        <f>'2021 data'!AB16</f>
        <v>96898.452999999994</v>
      </c>
      <c r="G19" s="4">
        <f t="shared" si="0"/>
        <v>1.6461047112898697</v>
      </c>
    </row>
    <row r="20" spans="1:7" ht="15.4" x14ac:dyDescent="0.35">
      <c r="A20" s="26">
        <f t="shared" si="1"/>
        <v>10</v>
      </c>
      <c r="C20" s="1" t="str">
        <f>'2021 data'!B75</f>
        <v>Oncor Electric Delivery Company LLC</v>
      </c>
      <c r="D20" s="1"/>
      <c r="E20" s="5">
        <f>'2021 data'!S75-'2021 data'!U75-'2021 data'!V75-'2021 data'!W75-'2021 data'!X75</f>
        <v>247700</v>
      </c>
      <c r="F20" s="12">
        <f>'2021 data'!AB75</f>
        <v>135522.38800000001</v>
      </c>
      <c r="G20" s="4">
        <f t="shared" si="0"/>
        <v>1.8277422915540713</v>
      </c>
    </row>
    <row r="21" spans="1:7" ht="15.4" x14ac:dyDescent="0.35">
      <c r="A21" s="26">
        <f t="shared" si="1"/>
        <v>11</v>
      </c>
      <c r="C21" s="1" t="str">
        <f>'2021 data'!B24</f>
        <v>Consumers Energy Company</v>
      </c>
      <c r="D21" s="1"/>
      <c r="E21" s="5">
        <f>'2021 data'!S24-'2021 data'!U24-'2021 data'!V24-'2021 data'!W24-'2021 data'!X24</f>
        <v>73358</v>
      </c>
      <c r="F21" s="12">
        <f>'2021 data'!AB24</f>
        <v>37506.404000000002</v>
      </c>
      <c r="G21" s="4">
        <f t="shared" si="0"/>
        <v>1.9558793213020367</v>
      </c>
    </row>
    <row r="22" spans="1:7" ht="15.4" x14ac:dyDescent="0.35">
      <c r="A22" s="26">
        <f t="shared" si="1"/>
        <v>12</v>
      </c>
      <c r="C22" s="1" t="str">
        <f>'2021 data'!B86</f>
        <v>Public Service Company of Oklahoma</v>
      </c>
      <c r="D22" s="1"/>
      <c r="E22" s="5">
        <f>'2021 data'!S86-'2021 data'!U86-'2021 data'!V86-'2021 data'!W86-'2021 data'!X86</f>
        <v>38343</v>
      </c>
      <c r="F22" s="12">
        <f>'2021 data'!AB86</f>
        <v>19350.597000000002</v>
      </c>
      <c r="G22" s="4">
        <f t="shared" si="0"/>
        <v>1.9814892532773019</v>
      </c>
    </row>
    <row r="23" spans="1:7" ht="17.649999999999999" x14ac:dyDescent="0.35">
      <c r="A23" s="26">
        <f t="shared" si="1"/>
        <v>13</v>
      </c>
      <c r="B23" s="31"/>
      <c r="C23" s="1" t="str">
        <f>'2021 data'!B95</f>
        <v>Southwestern Electric Power Company</v>
      </c>
      <c r="D23" s="1"/>
      <c r="E23" s="5">
        <f>'2021 data'!S95-'2021 data'!U95-'2021 data'!V95-'2021 data'!W95-'2021 data'!X95</f>
        <v>47826</v>
      </c>
      <c r="F23" s="12">
        <f>'2021 data'!AB95</f>
        <v>24031.236000000001</v>
      </c>
      <c r="G23" s="4">
        <f t="shared" si="0"/>
        <v>1.9901598070111748</v>
      </c>
    </row>
    <row r="24" spans="1:7" ht="15.4" x14ac:dyDescent="0.35">
      <c r="A24" s="26">
        <f t="shared" si="1"/>
        <v>14</v>
      </c>
      <c r="C24" s="1" t="str">
        <f>'2021 data'!B96</f>
        <v>Southwestern Public Service Company</v>
      </c>
      <c r="D24" s="1"/>
      <c r="E24" s="5">
        <f>'2021 data'!S96-'2021 data'!U96-'2021 data'!V96-'2021 data'!W96-'2021 data'!X96</f>
        <v>60378</v>
      </c>
      <c r="F24" s="12">
        <f>'2021 data'!AB96</f>
        <v>29215.472000000002</v>
      </c>
      <c r="G24" s="4">
        <f t="shared" si="0"/>
        <v>2.0666446874450632</v>
      </c>
    </row>
    <row r="25" spans="1:7" s="31" customFormat="1" ht="17.649999999999999" x14ac:dyDescent="0.35">
      <c r="A25" s="26">
        <f t="shared" si="1"/>
        <v>15</v>
      </c>
      <c r="C25" s="1" t="str">
        <f>'2021 data'!B108</f>
        <v>West Penn Power Company</v>
      </c>
      <c r="D25" s="1"/>
      <c r="E25" s="5">
        <f>'2021 data'!S108-'2021 data'!U108-'2021 data'!V108-'2021 data'!W108-'2021 data'!X108</f>
        <v>41002</v>
      </c>
      <c r="F25" s="12">
        <f>'2021 data'!AB108</f>
        <v>19323.778999999999</v>
      </c>
      <c r="G25" s="4">
        <f t="shared" si="0"/>
        <v>2.1218416956641866</v>
      </c>
    </row>
    <row r="26" spans="1:7" ht="15.4" x14ac:dyDescent="0.35">
      <c r="A26" s="26">
        <f t="shared" si="1"/>
        <v>16</v>
      </c>
      <c r="C26" s="1" t="str">
        <f>'2021 data'!B32</f>
        <v>Duke Energy Ohio, Inc.</v>
      </c>
      <c r="D26" s="1"/>
      <c r="E26" s="5">
        <f>'2021 data'!S32-'2021 data'!U32-'2021 data'!V32-'2021 data'!W32-'2021 data'!X32</f>
        <v>44645</v>
      </c>
      <c r="F26" s="12">
        <f>'2021 data'!AB32</f>
        <v>20535.588</v>
      </c>
      <c r="G26" s="4">
        <f t="shared" si="0"/>
        <v>2.1740307606482951</v>
      </c>
    </row>
    <row r="27" spans="1:7" s="31" customFormat="1" ht="17.649999999999999" x14ac:dyDescent="0.35">
      <c r="A27" s="26">
        <f t="shared" si="1"/>
        <v>17</v>
      </c>
      <c r="C27" s="1" t="str">
        <f>'2021 data'!B46</f>
        <v>Florida Power &amp; Light Company</v>
      </c>
      <c r="D27" s="1"/>
      <c r="E27" s="5">
        <f>'2021 data'!S46-'2021 data'!U46-'2021 data'!V46-'2021 data'!W46-'2021 data'!X46</f>
        <v>268604</v>
      </c>
      <c r="F27" s="12">
        <f>'2021 data'!AB46</f>
        <v>122767.431</v>
      </c>
      <c r="G27" s="4">
        <f t="shared" si="0"/>
        <v>2.1879092672388007</v>
      </c>
    </row>
    <row r="28" spans="1:7" ht="15.4" x14ac:dyDescent="0.35">
      <c r="A28" s="26">
        <f t="shared" si="1"/>
        <v>18</v>
      </c>
      <c r="C28" s="1" t="str">
        <f>'2021 data'!B43</f>
        <v>Evergy Metro, Inc.</v>
      </c>
      <c r="D28" s="1"/>
      <c r="E28" s="5">
        <f>'2021 data'!S43-'2021 data'!U43-'2021 data'!V43-'2021 data'!W43-'2021 data'!X43</f>
        <v>45353</v>
      </c>
      <c r="F28" s="12">
        <f>'2021 data'!AB43</f>
        <v>20064.978999999999</v>
      </c>
      <c r="G28" s="4">
        <f t="shared" si="0"/>
        <v>2.2603063775945142</v>
      </c>
    </row>
    <row r="29" spans="1:7" x14ac:dyDescent="0.25">
      <c r="A29" s="26">
        <f t="shared" si="1"/>
        <v>19</v>
      </c>
      <c r="C29" s="1" t="str">
        <f>'2021 data'!B64</f>
        <v>Nevada Power Company</v>
      </c>
      <c r="D29" s="1"/>
      <c r="E29" s="5">
        <f>'2021 data'!S64-'2021 data'!U64-'2021 data'!V64-'2021 data'!W64-'2021 data'!X64</f>
        <v>52533</v>
      </c>
      <c r="F29" s="12">
        <f>'2021 data'!AB64</f>
        <v>22466.784</v>
      </c>
      <c r="G29" s="4">
        <f t="shared" si="0"/>
        <v>2.3382518833136063</v>
      </c>
    </row>
    <row r="30" spans="1:7" x14ac:dyDescent="0.25">
      <c r="A30" s="26">
        <f t="shared" si="1"/>
        <v>20</v>
      </c>
      <c r="C30" s="1" t="str">
        <f>'2021 data'!B47</f>
        <v>Georgia Power Company</v>
      </c>
      <c r="D30" s="1"/>
      <c r="E30" s="5">
        <f>'2021 data'!S47-'2021 data'!U47-'2021 data'!V47-'2021 data'!W47-'2021 data'!X47</f>
        <v>201700</v>
      </c>
      <c r="F30" s="12">
        <f>'2021 data'!AB47</f>
        <v>86119.915999999997</v>
      </c>
      <c r="G30" s="4">
        <f t="shared" si="0"/>
        <v>2.3420831018924821</v>
      </c>
    </row>
    <row r="31" spans="1:7" x14ac:dyDescent="0.25">
      <c r="A31" s="26">
        <f t="shared" si="1"/>
        <v>21</v>
      </c>
      <c r="C31" s="1" t="str">
        <f>'2021 data'!B49</f>
        <v>Gulf Power Company</v>
      </c>
      <c r="D31" s="1"/>
      <c r="E31" s="5">
        <f>'2021 data'!S49-'2021 data'!U49-'2021 data'!V49-'2021 data'!W49-'2021 data'!X49</f>
        <v>32844</v>
      </c>
      <c r="F31" s="12">
        <f>'2021 data'!AB49</f>
        <v>14017.558000000001</v>
      </c>
      <c r="G31" s="4">
        <f t="shared" si="0"/>
        <v>2.3430614661983205</v>
      </c>
    </row>
    <row r="32" spans="1:7" ht="19.5" x14ac:dyDescent="0.35">
      <c r="A32" s="26">
        <f t="shared" si="1"/>
        <v>22</v>
      </c>
      <c r="C32" s="1" t="str">
        <f>'2021 data'!B9</f>
        <v>Appalachian Power Company</v>
      </c>
      <c r="D32" s="6"/>
      <c r="E32" s="5">
        <f>'2021 data'!S9-'2021 data'!U9-'2021 data'!V9-'2021 data'!W9-'2021 data'!X9</f>
        <v>81383</v>
      </c>
      <c r="F32" s="12">
        <f>'2021 data'!AB9</f>
        <v>33812.425999999999</v>
      </c>
      <c r="G32" s="4">
        <f t="shared" si="0"/>
        <v>2.4068962102867153</v>
      </c>
    </row>
    <row r="33" spans="1:7" ht="19.5" x14ac:dyDescent="0.35">
      <c r="A33" s="26">
        <f t="shared" si="1"/>
        <v>23</v>
      </c>
      <c r="B33" s="31"/>
      <c r="C33" s="1" t="str">
        <f>'2021 data'!B38</f>
        <v>Entergy Louisiana, LLC</v>
      </c>
      <c r="D33" s="1"/>
      <c r="E33" s="5">
        <f>'2021 data'!S38-'2021 data'!U38-'2021 data'!V38-'2021 data'!W38-'2021 data'!X38</f>
        <v>152260</v>
      </c>
      <c r="F33" s="12">
        <f>'2021 data'!AB38</f>
        <v>62346.89</v>
      </c>
      <c r="G33" s="4">
        <f t="shared" si="0"/>
        <v>2.4421426634111181</v>
      </c>
    </row>
    <row r="34" spans="1:7" x14ac:dyDescent="0.25">
      <c r="A34" s="26">
        <f t="shared" si="1"/>
        <v>24</v>
      </c>
      <c r="C34" s="1" t="str">
        <f>'2021 data'!B111</f>
        <v>Wisconsin Electric Power Company</v>
      </c>
      <c r="D34" s="1"/>
      <c r="E34" s="5">
        <f>'2021 data'!S111-'2021 data'!U111-'2021 data'!V111-'2021 data'!W111-'2021 data'!X111</f>
        <v>73366</v>
      </c>
      <c r="F34" s="12">
        <f>'2021 data'!AB111</f>
        <v>29969.870999999999</v>
      </c>
      <c r="G34" s="4">
        <f t="shared" si="0"/>
        <v>2.4479918515498449</v>
      </c>
    </row>
    <row r="35" spans="1:7" x14ac:dyDescent="0.25">
      <c r="A35" s="26">
        <f t="shared" si="1"/>
        <v>25</v>
      </c>
      <c r="C35" s="1" t="str">
        <f>'2021 data'!B92</f>
        <v>Sierra Pacific Power Company</v>
      </c>
      <c r="D35" s="1"/>
      <c r="E35" s="5">
        <f>'2021 data'!S92-'2021 data'!U92-'2021 data'!V92-'2021 data'!W92-'2021 data'!X92</f>
        <v>25199</v>
      </c>
      <c r="F35" s="12">
        <f>'2021 data'!AB92</f>
        <v>10221.036</v>
      </c>
      <c r="G35" s="4">
        <f t="shared" si="0"/>
        <v>2.4654056594654397</v>
      </c>
    </row>
    <row r="36" spans="1:7" x14ac:dyDescent="0.25">
      <c r="A36" s="26">
        <f t="shared" si="1"/>
        <v>26</v>
      </c>
      <c r="C36" s="1" t="str">
        <f>'2021 data'!B74</f>
        <v>Oklahoma Gas and Electric Company</v>
      </c>
      <c r="D36" s="1"/>
      <c r="E36" s="5">
        <f>'2021 data'!S74-'2021 data'!U74-'2021 data'!V74-'2021 data'!W74-'2021 data'!X74</f>
        <v>72521</v>
      </c>
      <c r="F36" s="12">
        <f>'2021 data'!AB74</f>
        <v>29264.982</v>
      </c>
      <c r="G36" s="4">
        <f t="shared" si="0"/>
        <v>2.4780811414816521</v>
      </c>
    </row>
    <row r="37" spans="1:7" x14ac:dyDescent="0.25">
      <c r="A37" s="26">
        <f t="shared" si="1"/>
        <v>27</v>
      </c>
      <c r="C37" s="1" t="str">
        <f>'2021 data'!B83</f>
        <v>Public Service Company of Colorado</v>
      </c>
      <c r="D37" s="1"/>
      <c r="E37" s="5">
        <f>'2021 data'!S83-'2021 data'!U83-'2021 data'!V83-'2021 data'!W83-'2021 data'!X83</f>
        <v>90584</v>
      </c>
      <c r="F37" s="12">
        <f>'2021 data'!AB83</f>
        <v>36048.688000000002</v>
      </c>
      <c r="G37" s="4">
        <f t="shared" si="0"/>
        <v>2.5128237676777583</v>
      </c>
    </row>
    <row r="38" spans="1:7" ht="19.5" x14ac:dyDescent="0.35">
      <c r="A38" s="30">
        <f t="shared" si="1"/>
        <v>28</v>
      </c>
      <c r="B38" s="31"/>
      <c r="C38" s="6" t="str">
        <f>'2021 data'!B41</f>
        <v>Entergy Texas, Inc.</v>
      </c>
      <c r="D38" s="6"/>
      <c r="E38" s="7">
        <f>'2021 data'!S41-'2021 data'!U41-'2021 data'!V41-'2021 data'!W41-'2021 data'!X41</f>
        <v>56560</v>
      </c>
      <c r="F38" s="13">
        <f>'2021 data'!AB41</f>
        <v>22051.599999999999</v>
      </c>
      <c r="G38" s="8">
        <f t="shared" si="0"/>
        <v>2.5648932503763899</v>
      </c>
    </row>
    <row r="39" spans="1:7" x14ac:dyDescent="0.25">
      <c r="A39" s="26">
        <f t="shared" si="1"/>
        <v>29</v>
      </c>
      <c r="C39" s="1" t="str">
        <f>'2021 data'!B113</f>
        <v>Wisconsin Public Service Corporation</v>
      </c>
      <c r="D39" s="1"/>
      <c r="E39" s="5">
        <f>'2021 data'!S113-'2021 data'!U113-'2021 data'!V113-'2021 data'!W113-'2021 data'!X113</f>
        <v>35005</v>
      </c>
      <c r="F39" s="12">
        <f>'2021 data'!AB113</f>
        <v>13409.11</v>
      </c>
      <c r="G39" s="4">
        <f t="shared" si="0"/>
        <v>2.6105386561822521</v>
      </c>
    </row>
    <row r="40" spans="1:7" x14ac:dyDescent="0.25">
      <c r="A40" s="26">
        <f t="shared" si="1"/>
        <v>30</v>
      </c>
      <c r="C40" s="1" t="str">
        <f>'2021 data'!B97</f>
        <v>Superior Water, Light and Power Company</v>
      </c>
      <c r="D40" s="1"/>
      <c r="E40" s="5">
        <f>'2021 data'!S97-'2021 data'!U97-'2021 data'!V97-'2021 data'!W97-'2021 data'!X97</f>
        <v>2129</v>
      </c>
      <c r="F40" s="12">
        <f>'2021 data'!AB97</f>
        <v>795.13599999999997</v>
      </c>
      <c r="G40" s="4">
        <f t="shared" si="0"/>
        <v>2.677529378622022</v>
      </c>
    </row>
    <row r="41" spans="1:7" x14ac:dyDescent="0.25">
      <c r="A41" s="26">
        <f t="shared" si="1"/>
        <v>31</v>
      </c>
      <c r="C41" s="1" t="str">
        <f>'2021 data'!B51</f>
        <v>Indiana Michigan Power Company</v>
      </c>
      <c r="D41" s="1"/>
      <c r="E41" s="5">
        <f>'2021 data'!S51-'2021 data'!U51-'2021 data'!V51-'2021 data'!W51-'2021 data'!X51</f>
        <v>68196</v>
      </c>
      <c r="F41" s="12">
        <f>'2021 data'!AB51</f>
        <v>24830.401999999998</v>
      </c>
      <c r="G41" s="4">
        <f t="shared" si="0"/>
        <v>2.7464718452806363</v>
      </c>
    </row>
    <row r="42" spans="1:7" x14ac:dyDescent="0.25">
      <c r="A42" s="26">
        <f t="shared" si="1"/>
        <v>32</v>
      </c>
      <c r="C42" s="1" t="str">
        <f>'2021 data'!B98</f>
        <v>Tampa Electric Company</v>
      </c>
      <c r="D42" s="1"/>
      <c r="E42" s="5">
        <f>'2021 data'!S98-'2021 data'!U98-'2021 data'!V98-'2021 data'!W98-'2021 data'!X98</f>
        <v>56677</v>
      </c>
      <c r="F42" s="12">
        <f>'2021 data'!AB98</f>
        <v>20206.213</v>
      </c>
      <c r="G42" s="4">
        <f t="shared" si="0"/>
        <v>2.8049293551443806</v>
      </c>
    </row>
    <row r="43" spans="1:7" x14ac:dyDescent="0.25">
      <c r="A43" s="26">
        <f t="shared" si="1"/>
        <v>33</v>
      </c>
      <c r="C43" s="1" t="str">
        <f>'2021 data'!B87</f>
        <v>Public Service Electric and Gas Company</v>
      </c>
      <c r="D43" s="1"/>
      <c r="E43" s="5">
        <f>'2021 data'!S87-'2021 data'!U87-'2021 data'!V87-'2021 data'!W87-'2021 data'!X87</f>
        <v>113361</v>
      </c>
      <c r="F43" s="12">
        <f>'2021 data'!AB87</f>
        <v>40311.983999999997</v>
      </c>
      <c r="G43" s="4">
        <f t="shared" ref="G43:G74" si="2">E43/F43</f>
        <v>2.8120918087286402</v>
      </c>
    </row>
    <row r="44" spans="1:7" ht="19.5" x14ac:dyDescent="0.35">
      <c r="A44" s="26">
        <f t="shared" si="1"/>
        <v>34</v>
      </c>
      <c r="B44" s="31"/>
      <c r="C44" s="1" t="str">
        <f>'2021 data'!B53</f>
        <v>Kentucky Power Company</v>
      </c>
      <c r="D44" s="1"/>
      <c r="E44" s="5">
        <f>'2021 data'!S53-'2021 data'!U53-'2021 data'!V53-'2021 data'!W53-'2021 data'!X53</f>
        <v>17173</v>
      </c>
      <c r="F44" s="12">
        <f>'2021 data'!AB53</f>
        <v>5980.7640000000001</v>
      </c>
      <c r="G44" s="4">
        <f t="shared" si="2"/>
        <v>2.871372286216276</v>
      </c>
    </row>
    <row r="45" spans="1:7" x14ac:dyDescent="0.25">
      <c r="A45" s="26">
        <f t="shared" si="1"/>
        <v>35</v>
      </c>
      <c r="C45" s="1" t="str">
        <f>'2021 data'!B61</f>
        <v>Mississippi Power Company</v>
      </c>
      <c r="D45" s="1"/>
      <c r="E45" s="5">
        <f>'2021 data'!S61-'2021 data'!U61-'2021 data'!V61-'2021 data'!W61-'2021 data'!X61</f>
        <v>51809</v>
      </c>
      <c r="F45" s="12">
        <f>'2021 data'!AB61</f>
        <v>17607.280999999999</v>
      </c>
      <c r="G45" s="4">
        <f t="shared" si="2"/>
        <v>2.9424758996008529</v>
      </c>
    </row>
    <row r="46" spans="1:7" x14ac:dyDescent="0.25">
      <c r="A46" s="26">
        <f t="shared" si="1"/>
        <v>36</v>
      </c>
      <c r="C46" s="1" t="str">
        <f>'2021 data'!B109</f>
        <v>Westar Energy (KPL)</v>
      </c>
      <c r="D46" s="1"/>
      <c r="E46" s="5">
        <f>'2021 data'!S109-'2021 data'!U109-'2021 data'!V109-'2021 data'!W109-'2021 data'!X109</f>
        <v>50463</v>
      </c>
      <c r="F46" s="12">
        <f>'2021 data'!AB109</f>
        <v>17138.777999999998</v>
      </c>
      <c r="G46" s="4">
        <f t="shared" si="2"/>
        <v>2.9443756141773938</v>
      </c>
    </row>
    <row r="47" spans="1:7" x14ac:dyDescent="0.25">
      <c r="A47" s="26">
        <f t="shared" si="1"/>
        <v>37</v>
      </c>
      <c r="C47" s="1" t="str">
        <f>'2021 data'!B37</f>
        <v>Entergy Arkansas, LLC</v>
      </c>
      <c r="D47" s="1"/>
      <c r="E47" s="5">
        <f>'2021 data'!S37-'2021 data'!U37-'2021 data'!V37-'2021 data'!W37-'2021 data'!X37</f>
        <v>93494</v>
      </c>
      <c r="F47" s="12">
        <f>'2021 data'!AB37</f>
        <v>30685.671999999999</v>
      </c>
      <c r="G47" s="4">
        <f t="shared" si="2"/>
        <v>3.0468291520550701</v>
      </c>
    </row>
    <row r="48" spans="1:7" x14ac:dyDescent="0.25">
      <c r="A48" s="26">
        <f t="shared" si="1"/>
        <v>38</v>
      </c>
      <c r="C48" s="1" t="str">
        <f>'2021 data'!B100</f>
        <v>The United Illuminating Company</v>
      </c>
      <c r="D48" s="1"/>
      <c r="E48" s="5">
        <f>'2021 data'!S100-'2021 data'!U100-'2021 data'!V100-'2021 data'!W100-'2021 data'!X100</f>
        <v>15170</v>
      </c>
      <c r="F48" s="12">
        <f>'2021 data'!AB100</f>
        <v>4942.8649999999998</v>
      </c>
      <c r="G48" s="4">
        <f t="shared" si="2"/>
        <v>3.0690702659287683</v>
      </c>
    </row>
    <row r="49" spans="1:7" x14ac:dyDescent="0.25">
      <c r="A49" s="26">
        <f t="shared" si="1"/>
        <v>39</v>
      </c>
      <c r="C49" s="1" t="str">
        <f>'2021 data'!B89</f>
        <v>Rochester Gas and Electric Co</v>
      </c>
      <c r="D49" s="1"/>
      <c r="E49" s="5">
        <f>'2021 data'!S89-'2021 data'!U89-'2021 data'!V89-'2021 data'!W89-'2021 data'!X89</f>
        <v>22489</v>
      </c>
      <c r="F49" s="12">
        <f>'2021 data'!AB89</f>
        <v>7184.4989999999998</v>
      </c>
      <c r="G49" s="4">
        <f t="shared" si="2"/>
        <v>3.1302113063137735</v>
      </c>
    </row>
    <row r="50" spans="1:7" x14ac:dyDescent="0.25">
      <c r="A50" s="26">
        <f t="shared" si="1"/>
        <v>40</v>
      </c>
      <c r="C50" s="1" t="str">
        <f>'2021 data'!B62</f>
        <v>Monongahela Power Company</v>
      </c>
      <c r="D50" s="1"/>
      <c r="E50" s="5">
        <f>'2021 data'!S62-'2021 data'!U62-'2021 data'!V62-'2021 data'!W62-'2021 data'!X62</f>
        <v>48359</v>
      </c>
      <c r="F50" s="12">
        <f>'2021 data'!AB62</f>
        <v>15196.027</v>
      </c>
      <c r="G50" s="4">
        <f t="shared" si="2"/>
        <v>3.1823449642462469</v>
      </c>
    </row>
    <row r="51" spans="1:7" x14ac:dyDescent="0.25">
      <c r="A51" s="26">
        <f t="shared" si="1"/>
        <v>41</v>
      </c>
      <c r="C51" s="1" t="str">
        <f>'2021 data'!B10</f>
        <v>Arizona Public Service Company</v>
      </c>
      <c r="D51" s="1"/>
      <c r="E51" s="5">
        <f>'2021 data'!S10-'2021 data'!U10-'2021 data'!V10-'2021 data'!W10-'2021 data'!X10</f>
        <v>105818</v>
      </c>
      <c r="F51" s="12">
        <f>'2021 data'!AB10</f>
        <v>33079.074999999997</v>
      </c>
      <c r="G51" s="4">
        <f t="shared" si="2"/>
        <v>3.1989407200775721</v>
      </c>
    </row>
    <row r="52" spans="1:7" x14ac:dyDescent="0.25">
      <c r="A52" s="26">
        <f t="shared" si="1"/>
        <v>42</v>
      </c>
      <c r="C52" s="1" t="str">
        <f>'2021 data'!B40</f>
        <v>Entergy New Orleans, LLC</v>
      </c>
      <c r="D52" s="1"/>
      <c r="E52" s="5">
        <f>'2021 data'!S40-'2021 data'!U40-'2021 data'!V40-'2021 data'!W40-'2021 data'!X40</f>
        <v>25075</v>
      </c>
      <c r="F52" s="12">
        <f>'2021 data'!AB40</f>
        <v>7776.72</v>
      </c>
      <c r="G52" s="4">
        <f t="shared" si="2"/>
        <v>3.2243670853521791</v>
      </c>
    </row>
    <row r="53" spans="1:7" x14ac:dyDescent="0.25">
      <c r="A53" s="26">
        <f t="shared" si="1"/>
        <v>43</v>
      </c>
      <c r="C53" s="1" t="str">
        <f>'2021 data'!B54</f>
        <v>Kentucky Utilities Company</v>
      </c>
      <c r="D53" s="1"/>
      <c r="E53" s="5">
        <f>'2021 data'!S54-'2021 data'!U54-'2021 data'!V54-'2021 data'!W54-'2021 data'!X54</f>
        <v>64017</v>
      </c>
      <c r="F53" s="12">
        <f>'2021 data'!AB54</f>
        <v>19813.830000000002</v>
      </c>
      <c r="G53" s="4">
        <f t="shared" si="2"/>
        <v>3.2309250659766433</v>
      </c>
    </row>
    <row r="54" spans="1:7" x14ac:dyDescent="0.25">
      <c r="A54" s="26">
        <f t="shared" si="1"/>
        <v>44</v>
      </c>
      <c r="C54" s="1" t="str">
        <f>'2021 data'!B105</f>
        <v>UNS Electric, Inc.</v>
      </c>
      <c r="D54" s="1"/>
      <c r="E54" s="5">
        <f>'2021 data'!S105-'2021 data'!U105-'2021 data'!V105-'2021 data'!W105-'2021 data'!X105</f>
        <v>7054</v>
      </c>
      <c r="F54" s="12">
        <f>'2021 data'!AB105</f>
        <v>2144.9940000000001</v>
      </c>
      <c r="G54" s="4">
        <f t="shared" si="2"/>
        <v>3.2885872874236477</v>
      </c>
    </row>
    <row r="55" spans="1:7" x14ac:dyDescent="0.25">
      <c r="A55" s="26">
        <f t="shared" si="1"/>
        <v>45</v>
      </c>
      <c r="C55" s="1" t="str">
        <f>'2021 data'!B39</f>
        <v>Entergy Mississippi, LLC</v>
      </c>
      <c r="D55" s="1"/>
      <c r="E55" s="5">
        <f>'2021 data'!S39-'2021 data'!U39-'2021 data'!V39-'2021 data'!W39-'2021 data'!X39</f>
        <v>56339</v>
      </c>
      <c r="F55" s="12">
        <f>'2021 data'!AB39</f>
        <v>17108.504000000001</v>
      </c>
      <c r="G55" s="4">
        <f t="shared" si="2"/>
        <v>3.2930407006948124</v>
      </c>
    </row>
    <row r="56" spans="1:7" x14ac:dyDescent="0.25">
      <c r="A56" s="26">
        <f t="shared" si="1"/>
        <v>46</v>
      </c>
      <c r="C56" s="1" t="str">
        <f>'2021 data'!B22</f>
        <v>Commonwealth Edison Company</v>
      </c>
      <c r="D56" s="1"/>
      <c r="E56" s="5">
        <f>'2021 data'!S22-'2021 data'!U22-'2021 data'!V22-'2021 data'!W22-'2021 data'!X22</f>
        <v>285103</v>
      </c>
      <c r="F56" s="12">
        <f>'2021 data'!AB22</f>
        <v>86361.475999999995</v>
      </c>
      <c r="G56" s="4">
        <f t="shared" si="2"/>
        <v>3.3012752121096218</v>
      </c>
    </row>
    <row r="57" spans="1:7" x14ac:dyDescent="0.25">
      <c r="A57" s="26">
        <f t="shared" si="1"/>
        <v>47</v>
      </c>
      <c r="C57" s="1" t="str">
        <f>'2021 data'!B69</f>
        <v>Northern States Power Company</v>
      </c>
      <c r="D57" s="1"/>
      <c r="E57" s="5">
        <f>'2021 data'!S69-'2021 data'!U69-'2021 data'!V69-'2021 data'!W69-'2021 data'!X69</f>
        <v>161499</v>
      </c>
      <c r="F57" s="12">
        <f>'2021 data'!AB69</f>
        <v>48832.747000000003</v>
      </c>
      <c r="G57" s="4">
        <f t="shared" si="2"/>
        <v>3.3071864664914301</v>
      </c>
    </row>
    <row r="58" spans="1:7" x14ac:dyDescent="0.25">
      <c r="A58" s="26">
        <f t="shared" si="1"/>
        <v>48</v>
      </c>
      <c r="C58" s="1" t="str">
        <f>'2021 data'!B60</f>
        <v>Minnesota Power Enterprises, Inc.</v>
      </c>
      <c r="D58" s="1"/>
      <c r="E58" s="5">
        <f>'2021 data'!S60-'2021 data'!U60-'2021 data'!V60-'2021 data'!W60-'2021 data'!X60</f>
        <v>51657</v>
      </c>
      <c r="F58" s="12">
        <f>'2021 data'!AB60</f>
        <v>15391.694</v>
      </c>
      <c r="G58" s="4">
        <f t="shared" si="2"/>
        <v>3.3561607968557587</v>
      </c>
    </row>
    <row r="59" spans="1:7" x14ac:dyDescent="0.25">
      <c r="A59" s="26">
        <f t="shared" si="1"/>
        <v>49</v>
      </c>
      <c r="C59" s="1" t="str">
        <f>'2021 data'!B31</f>
        <v>Duke Energy Kentucky, Inc.</v>
      </c>
      <c r="D59" s="1"/>
      <c r="E59" s="5">
        <f>'2021 data'!S31-'2021 data'!U31-'2021 data'!V31-'2021 data'!W31-'2021 data'!X31</f>
        <v>15209</v>
      </c>
      <c r="F59" s="12">
        <f>'2021 data'!AB31</f>
        <v>4499.9679999999998</v>
      </c>
      <c r="G59" s="4">
        <f t="shared" si="2"/>
        <v>3.3798018119239961</v>
      </c>
    </row>
    <row r="60" spans="1:7" x14ac:dyDescent="0.25">
      <c r="A60" s="26">
        <f t="shared" si="1"/>
        <v>50</v>
      </c>
      <c r="C60" s="1" t="str">
        <f>'2021 data'!B88</f>
        <v>Puget Sound Energy, Inc.</v>
      </c>
      <c r="D60" s="1"/>
      <c r="E60" s="5">
        <f>'2021 data'!S88-'2021 data'!U88-'2021 data'!V88-'2021 data'!W88-'2021 data'!X88</f>
        <v>94012</v>
      </c>
      <c r="F60" s="12">
        <f>'2021 data'!AB88</f>
        <v>27686.562000000002</v>
      </c>
      <c r="G60" s="4">
        <f t="shared" si="2"/>
        <v>3.3955823045129256</v>
      </c>
    </row>
    <row r="61" spans="1:7" x14ac:dyDescent="0.25">
      <c r="A61" s="26">
        <f t="shared" si="1"/>
        <v>51</v>
      </c>
      <c r="C61" s="1" t="str">
        <f>'2021 data'!B6</f>
        <v>Alabama Power Company</v>
      </c>
      <c r="D61" s="1"/>
      <c r="E61" s="5">
        <f>'2021 data'!S6-'2021 data'!U6-'2021 data'!V6-'2021 data'!W6-'2021 data'!X6</f>
        <v>224922</v>
      </c>
      <c r="F61" s="12">
        <f>'2021 data'!AB6</f>
        <v>66130.006999999998</v>
      </c>
      <c r="G61" s="4">
        <f t="shared" si="2"/>
        <v>3.4012093783688848</v>
      </c>
    </row>
    <row r="62" spans="1:7" ht="19.5" x14ac:dyDescent="0.35">
      <c r="A62" s="26">
        <f t="shared" si="1"/>
        <v>52</v>
      </c>
      <c r="C62" s="1" t="str">
        <f>'2021 data'!B30</f>
        <v>Duke Energy Indiana, LLC</v>
      </c>
      <c r="D62" s="6"/>
      <c r="E62" s="5">
        <f>'2021 data'!S30-'2021 data'!U30-'2021 data'!V30-'2021 data'!W30-'2021 data'!X30</f>
        <v>109055</v>
      </c>
      <c r="F62" s="12">
        <f>'2021 data'!AB30</f>
        <v>31387.768</v>
      </c>
      <c r="G62" s="4">
        <f t="shared" si="2"/>
        <v>3.4744426554956056</v>
      </c>
    </row>
    <row r="63" spans="1:7" x14ac:dyDescent="0.25">
      <c r="A63" s="26">
        <f t="shared" si="1"/>
        <v>53</v>
      </c>
      <c r="C63" s="1" t="str">
        <f>'2021 data'!B79</f>
        <v>PECO Energy Company</v>
      </c>
      <c r="D63" s="1"/>
      <c r="E63" s="5">
        <f>'2021 data'!S79-'2021 data'!U79-'2021 data'!V79-'2021 data'!W79-'2021 data'!X79</f>
        <v>127820</v>
      </c>
      <c r="F63" s="12">
        <f>'2021 data'!AB79</f>
        <v>36431.423999999999</v>
      </c>
      <c r="G63" s="4">
        <f t="shared" si="2"/>
        <v>3.5085095767873362</v>
      </c>
    </row>
    <row r="64" spans="1:7" x14ac:dyDescent="0.25">
      <c r="A64" s="26">
        <f t="shared" si="1"/>
        <v>54</v>
      </c>
      <c r="C64" s="1" t="str">
        <f>'2021 data'!B28</f>
        <v>Duke Energy Carolinas, LLC</v>
      </c>
      <c r="D64" s="1"/>
      <c r="E64" s="5">
        <f>'2021 data'!S28-'2021 data'!U28-'2021 data'!V28-'2021 data'!W28-'2021 data'!X28</f>
        <v>314264</v>
      </c>
      <c r="F64" s="12">
        <f>'2021 data'!AB28</f>
        <v>87796.884000000005</v>
      </c>
      <c r="G64" s="4">
        <f t="shared" si="2"/>
        <v>3.5794436622602688</v>
      </c>
    </row>
    <row r="65" spans="1:7" x14ac:dyDescent="0.25">
      <c r="A65" s="26">
        <f t="shared" si="1"/>
        <v>55</v>
      </c>
      <c r="C65" s="1" t="str">
        <f>'2021 data'!B82</f>
        <v>PPL Electric Utilities Corporation</v>
      </c>
      <c r="D65" s="1"/>
      <c r="E65" s="5">
        <f>'2021 data'!S82-'2021 data'!U82-'2021 data'!V82-'2021 data'!W82-'2021 data'!X82</f>
        <v>140015</v>
      </c>
      <c r="F65" s="12">
        <f>'2021 data'!AB82</f>
        <v>37945.462</v>
      </c>
      <c r="G65" s="4">
        <f t="shared" si="2"/>
        <v>3.6899010479830237</v>
      </c>
    </row>
    <row r="66" spans="1:7" x14ac:dyDescent="0.25">
      <c r="A66" s="26">
        <f t="shared" si="1"/>
        <v>56</v>
      </c>
      <c r="C66" s="1" t="str">
        <f>'2021 data'!B103</f>
        <v>Union Electric Company</v>
      </c>
      <c r="D66" s="1"/>
      <c r="E66" s="5">
        <f>'2021 data'!S103-'2021 data'!U103-'2021 data'!V103-'2021 data'!W103-'2021 data'!X103</f>
        <v>146012</v>
      </c>
      <c r="F66" s="12">
        <f>'2021 data'!AB103</f>
        <v>38546.239000000001</v>
      </c>
      <c r="G66" s="4">
        <f t="shared" si="2"/>
        <v>3.7879700792598725</v>
      </c>
    </row>
    <row r="67" spans="1:7" ht="19.5" x14ac:dyDescent="0.35">
      <c r="A67" s="26">
        <f t="shared" si="1"/>
        <v>57</v>
      </c>
      <c r="C67" s="1" t="str">
        <f>'2021 data'!B33</f>
        <v>Duke Energy Progress, LLC</v>
      </c>
      <c r="D67" s="6"/>
      <c r="E67" s="5">
        <f>'2021 data'!S33-'2021 data'!U33-'2021 data'!V33-'2021 data'!W33-'2021 data'!X33</f>
        <v>257621</v>
      </c>
      <c r="F67" s="12">
        <f>'2021 data'!AB33</f>
        <v>66882.263000000006</v>
      </c>
      <c r="G67" s="4">
        <f t="shared" si="2"/>
        <v>3.8518583021032047</v>
      </c>
    </row>
    <row r="68" spans="1:7" x14ac:dyDescent="0.25">
      <c r="A68" s="26">
        <f t="shared" si="1"/>
        <v>58</v>
      </c>
      <c r="C68" s="1" t="str">
        <f>'2021 data'!B112</f>
        <v>Wisconsin Power and Light Company</v>
      </c>
      <c r="D68" s="1"/>
      <c r="E68" s="5">
        <f>'2021 data'!S112-'2021 data'!U112-'2021 data'!V112-'2021 data'!W112-'2021 data'!X112</f>
        <v>63787</v>
      </c>
      <c r="F68" s="12">
        <f>'2021 data'!AB112</f>
        <v>15933.508</v>
      </c>
      <c r="G68" s="4">
        <f t="shared" si="2"/>
        <v>4.0033243150221534</v>
      </c>
    </row>
    <row r="69" spans="1:7" x14ac:dyDescent="0.25">
      <c r="A69" s="26">
        <f t="shared" si="1"/>
        <v>59</v>
      </c>
      <c r="C69" s="1" t="str">
        <f>'2021 data'!B68</f>
        <v>Northern States Power Company</v>
      </c>
      <c r="D69" s="1"/>
      <c r="E69" s="5">
        <f>'2021 data'!S68-'2021 data'!U68-'2021 data'!V68-'2021 data'!W68-'2021 data'!X68</f>
        <v>28111</v>
      </c>
      <c r="F69" s="12">
        <f>'2021 data'!AB68</f>
        <v>6788.1310000000003</v>
      </c>
      <c r="G69" s="4">
        <f t="shared" si="2"/>
        <v>4.1411988071532502</v>
      </c>
    </row>
    <row r="70" spans="1:7" x14ac:dyDescent="0.25">
      <c r="A70" s="26">
        <f t="shared" si="1"/>
        <v>60</v>
      </c>
      <c r="C70" s="1" t="str">
        <f>'2021 data'!B42</f>
        <v>Evergy Kansas South, Inc.</v>
      </c>
      <c r="D70" s="1"/>
      <c r="E70" s="5">
        <f>'2021 data'!S42-'2021 data'!U42-'2021 data'!V42-'2021 data'!W42-'2021 data'!X42</f>
        <v>47822</v>
      </c>
      <c r="F70" s="12">
        <f>'2021 data'!AB42</f>
        <v>11485.963</v>
      </c>
      <c r="G70" s="4">
        <f t="shared" si="2"/>
        <v>4.1635168074283371</v>
      </c>
    </row>
    <row r="71" spans="1:7" x14ac:dyDescent="0.25">
      <c r="A71" s="26">
        <f t="shared" si="1"/>
        <v>61</v>
      </c>
      <c r="C71" s="1" t="str">
        <f>'2021 data'!B29</f>
        <v>Duke Energy Florida, LLC</v>
      </c>
      <c r="D71" s="1"/>
      <c r="E71" s="5">
        <f>'2021 data'!S29-'2021 data'!U29-'2021 data'!V29-'2021 data'!W29-'2021 data'!X29</f>
        <v>188894</v>
      </c>
      <c r="F71" s="12">
        <f>'2021 data'!AB29</f>
        <v>43384.228999999999</v>
      </c>
      <c r="G71" s="4">
        <f t="shared" si="2"/>
        <v>4.3539784929680323</v>
      </c>
    </row>
    <row r="72" spans="1:7" x14ac:dyDescent="0.25">
      <c r="A72" s="26">
        <f t="shared" si="1"/>
        <v>62</v>
      </c>
      <c r="C72" s="1" t="str">
        <f>'2021 data'!B27</f>
        <v>DTE Electric Company</v>
      </c>
      <c r="D72" s="1"/>
      <c r="E72" s="5">
        <f>'2021 data'!S27-'2021 data'!U27-'2021 data'!V27-'2021 data'!W27-'2021 data'!X27</f>
        <v>208140</v>
      </c>
      <c r="F72" s="12">
        <f>'2021 data'!AB27</f>
        <v>45745.266000000003</v>
      </c>
      <c r="G72" s="4">
        <f t="shared" si="2"/>
        <v>4.5499790076638744</v>
      </c>
    </row>
    <row r="73" spans="1:7" x14ac:dyDescent="0.25">
      <c r="A73" s="26">
        <f t="shared" si="1"/>
        <v>63</v>
      </c>
      <c r="C73" s="1" t="str">
        <f>'2021 data'!B52</f>
        <v>Interstate Power and Light Company</v>
      </c>
      <c r="D73" s="1"/>
      <c r="E73" s="5">
        <f>'2021 data'!S52-'2021 data'!U52-'2021 data'!V52-'2021 data'!W52-'2021 data'!X52</f>
        <v>82067</v>
      </c>
      <c r="F73" s="12">
        <f>'2021 data'!AB52</f>
        <v>17240.162</v>
      </c>
      <c r="G73" s="4">
        <f t="shared" si="2"/>
        <v>4.7602220907204931</v>
      </c>
    </row>
    <row r="74" spans="1:7" x14ac:dyDescent="0.25">
      <c r="A74" s="26">
        <f t="shared" si="1"/>
        <v>64</v>
      </c>
      <c r="C74" s="1" t="str">
        <f>'2021 data'!B94</f>
        <v>Southern Indiana Gas and Electric Company</v>
      </c>
      <c r="D74" s="1"/>
      <c r="E74" s="5">
        <f>'2021 data'!S94-'2021 data'!U94-'2021 data'!V94-'2021 data'!W94-'2021 data'!X94</f>
        <v>29694</v>
      </c>
      <c r="F74" s="12">
        <f>'2021 data'!AB94</f>
        <v>6102.0209999999997</v>
      </c>
      <c r="G74" s="4">
        <f t="shared" si="2"/>
        <v>4.8662566058032253</v>
      </c>
    </row>
    <row r="75" spans="1:7" x14ac:dyDescent="0.25">
      <c r="A75" s="26">
        <f t="shared" si="1"/>
        <v>65</v>
      </c>
      <c r="C75" s="1" t="str">
        <f>'2021 data'!B23</f>
        <v>Consolidated Edison Company of New York, Inc.</v>
      </c>
      <c r="D75" s="1"/>
      <c r="E75" s="5">
        <f>'2021 data'!S23-'2021 data'!U23-'2021 data'!V23-'2021 data'!W23-'2021 data'!X23</f>
        <v>215296</v>
      </c>
      <c r="F75" s="12">
        <f>'2021 data'!AB23</f>
        <v>43398.69</v>
      </c>
      <c r="G75" s="4">
        <f t="shared" ref="G75:G106" si="3">E75/F75</f>
        <v>4.9608870682502166</v>
      </c>
    </row>
    <row r="76" spans="1:7" x14ac:dyDescent="0.25">
      <c r="A76" s="26">
        <f t="shared" si="1"/>
        <v>66</v>
      </c>
      <c r="C76" s="1" t="str">
        <f>'2021 data'!B36</f>
        <v>Empire District Electric Company</v>
      </c>
      <c r="D76" s="1"/>
      <c r="E76" s="5">
        <f>'2021 data'!S36-'2021 data'!U36-'2021 data'!V36-'2021 data'!W36-'2021 data'!X36</f>
        <v>28627</v>
      </c>
      <c r="F76" s="12">
        <f>'2021 data'!AB36</f>
        <v>5718.87</v>
      </c>
      <c r="G76" s="4">
        <f t="shared" si="3"/>
        <v>5.0057091698185134</v>
      </c>
    </row>
    <row r="77" spans="1:7" x14ac:dyDescent="0.25">
      <c r="A77" s="26">
        <f t="shared" ref="A77:A120" si="4">1+A76</f>
        <v>67</v>
      </c>
      <c r="C77" s="1" t="str">
        <f>'2021 data'!B48</f>
        <v>Green Mountain Power Corporation</v>
      </c>
      <c r="D77" s="1"/>
      <c r="E77" s="5">
        <f>'2021 data'!S48-'2021 data'!U48-'2021 data'!V48-'2021 data'!W48-'2021 data'!X48</f>
        <v>22808</v>
      </c>
      <c r="F77" s="12">
        <f>'2021 data'!AB48</f>
        <v>4539.71</v>
      </c>
      <c r="G77" s="4">
        <f t="shared" si="3"/>
        <v>5.0241094695476143</v>
      </c>
    </row>
    <row r="78" spans="1:7" x14ac:dyDescent="0.25">
      <c r="A78" s="26">
        <f t="shared" si="4"/>
        <v>68</v>
      </c>
      <c r="C78" s="1" t="str">
        <f>'2021 data'!B13</f>
        <v>Baltimore Gas and Electric Company</v>
      </c>
      <c r="D78" s="1"/>
      <c r="E78" s="5">
        <f>'2021 data'!S13-'2021 data'!U13-'2021 data'!V13-'2021 data'!W13-'2021 data'!X13</f>
        <v>148224</v>
      </c>
      <c r="F78" s="12">
        <f>'2021 data'!AB13</f>
        <v>29090.942999999999</v>
      </c>
      <c r="G78" s="4">
        <f t="shared" si="3"/>
        <v>5.0951940609144231</v>
      </c>
    </row>
    <row r="79" spans="1:7" x14ac:dyDescent="0.25">
      <c r="A79" s="26">
        <f t="shared" si="4"/>
        <v>69</v>
      </c>
      <c r="C79" s="1" t="str">
        <f>'2021 data'!B19</f>
        <v>Cheyenne Light, Fuel and Power Company</v>
      </c>
      <c r="D79" s="1"/>
      <c r="E79" s="5">
        <f>'2021 data'!S19-'2021 data'!U19-'2021 data'!V19-'2021 data'!W19-'2021 data'!X19</f>
        <v>9863</v>
      </c>
      <c r="F79" s="12">
        <f>'2021 data'!AB19</f>
        <v>1873.057</v>
      </c>
      <c r="G79" s="4">
        <f t="shared" si="3"/>
        <v>5.2657233602607931</v>
      </c>
    </row>
    <row r="80" spans="1:7" x14ac:dyDescent="0.25">
      <c r="A80" s="26">
        <f t="shared" si="4"/>
        <v>70</v>
      </c>
      <c r="C80" s="1" t="str">
        <f>'2021 data'!B50</f>
        <v>Idaho Power Company</v>
      </c>
      <c r="D80" s="1"/>
      <c r="E80" s="5">
        <f>'2021 data'!S50-'2021 data'!U50-'2021 data'!V50-'2021 data'!W50-'2021 data'!X50</f>
        <v>88716</v>
      </c>
      <c r="F80" s="12">
        <f>'2021 data'!AB50</f>
        <v>16744.887999999999</v>
      </c>
      <c r="G80" s="4">
        <f t="shared" si="3"/>
        <v>5.2980945587692201</v>
      </c>
    </row>
    <row r="81" spans="1:7" x14ac:dyDescent="0.25">
      <c r="A81" s="26">
        <f t="shared" si="4"/>
        <v>71</v>
      </c>
      <c r="C81" s="1" t="str">
        <f>'2021 data'!B44</f>
        <v>Evergy Missouri West, Inc.</v>
      </c>
      <c r="D81" s="1"/>
      <c r="E81" s="5">
        <f>'2021 data'!S44-'2021 data'!U44-'2021 data'!V44-'2021 data'!W44-'2021 data'!X44</f>
        <v>47073</v>
      </c>
      <c r="F81" s="12">
        <f>'2021 data'!AB44</f>
        <v>8492.6820000000007</v>
      </c>
      <c r="G81" s="4">
        <f t="shared" si="3"/>
        <v>5.5427720006471448</v>
      </c>
    </row>
    <row r="82" spans="1:7" x14ac:dyDescent="0.25">
      <c r="A82" s="26">
        <f t="shared" si="4"/>
        <v>72</v>
      </c>
      <c r="C82" s="1" t="str">
        <f>'2021 data'!B101</f>
        <v>Tucson Electric Power Company</v>
      </c>
      <c r="D82" s="1"/>
      <c r="E82" s="5">
        <f>'2021 data'!S101-'2021 data'!U101-'2021 data'!V101-'2021 data'!W101-'2021 data'!X101</f>
        <v>88427</v>
      </c>
      <c r="F82" s="12">
        <f>'2021 data'!AB101</f>
        <v>15451.916999999999</v>
      </c>
      <c r="G82" s="4">
        <f t="shared" si="3"/>
        <v>5.7227203589043354</v>
      </c>
    </row>
    <row r="83" spans="1:7" x14ac:dyDescent="0.25">
      <c r="A83" s="26">
        <f t="shared" si="4"/>
        <v>73</v>
      </c>
      <c r="C83" s="1" t="str">
        <f>'2021 data'!B26</f>
        <v>Dominion Energy South Carolina, Inc.</v>
      </c>
      <c r="D83" s="1"/>
      <c r="E83" s="5">
        <f>'2021 data'!S26-'2021 data'!U26-'2021 data'!V26-'2021 data'!W26-'2021 data'!X26</f>
        <v>130071</v>
      </c>
      <c r="F83" s="12">
        <f>'2021 data'!AB26</f>
        <v>22454.342000000001</v>
      </c>
      <c r="G83" s="4">
        <f t="shared" si="3"/>
        <v>5.7926881135060651</v>
      </c>
    </row>
    <row r="84" spans="1:7" x14ac:dyDescent="0.25">
      <c r="A84" s="26">
        <f t="shared" si="4"/>
        <v>74</v>
      </c>
      <c r="C84" s="1" t="str">
        <f>'2021 data'!B12</f>
        <v>Avista Corporation</v>
      </c>
      <c r="D84" s="1"/>
      <c r="E84" s="5">
        <f>'2021 data'!S12-'2021 data'!U12-'2021 data'!V12-'2021 data'!W12-'2021 data'!X12</f>
        <v>68436</v>
      </c>
      <c r="F84" s="12">
        <f>'2021 data'!AB12</f>
        <v>11754.136</v>
      </c>
      <c r="G84" s="4">
        <f t="shared" si="3"/>
        <v>5.8222909791072688</v>
      </c>
    </row>
    <row r="85" spans="1:7" x14ac:dyDescent="0.25">
      <c r="A85" s="26">
        <f t="shared" si="4"/>
        <v>75</v>
      </c>
      <c r="C85" s="1" t="str">
        <f>'2021 data'!B58</f>
        <v>MDU Resources Group, Inc.</v>
      </c>
      <c r="D85" s="1"/>
      <c r="E85" s="5">
        <f>'2021 data'!S58-'2021 data'!U58-'2021 data'!V58-'2021 data'!W58-'2021 data'!X58</f>
        <v>19531</v>
      </c>
      <c r="F85" s="12">
        <f>'2021 data'!AB58</f>
        <v>3347.4969999999998</v>
      </c>
      <c r="G85" s="4">
        <f t="shared" si="3"/>
        <v>5.8345085895521347</v>
      </c>
    </row>
    <row r="86" spans="1:7" x14ac:dyDescent="0.25">
      <c r="A86" s="26">
        <f t="shared" si="4"/>
        <v>76</v>
      </c>
      <c r="C86" s="1" t="str">
        <f>'2021 data'!B81</f>
        <v>Potomac Electric Power Company</v>
      </c>
      <c r="D86" s="1"/>
      <c r="E86" s="5">
        <f>'2021 data'!S81-'2021 data'!U81-'2021 data'!V81-'2021 data'!W81-'2021 data'!X81</f>
        <v>139084</v>
      </c>
      <c r="F86" s="12">
        <f>'2021 data'!AB81</f>
        <v>23449.486000000001</v>
      </c>
      <c r="G86" s="4">
        <f t="shared" si="3"/>
        <v>5.9312174262582982</v>
      </c>
    </row>
    <row r="87" spans="1:7" x14ac:dyDescent="0.25">
      <c r="A87" s="26">
        <f t="shared" si="4"/>
        <v>77</v>
      </c>
      <c r="C87" s="1" t="str">
        <f>'2021 data'!B99</f>
        <v>The Connecticut Light and Power Company</v>
      </c>
      <c r="D87" s="1"/>
      <c r="E87" s="5">
        <f>'2021 data'!S99-'2021 data'!U99-'2021 data'!V99-'2021 data'!W99-'2021 data'!X99</f>
        <v>173437</v>
      </c>
      <c r="F87" s="12">
        <f>'2021 data'!AB99</f>
        <v>28270.638999999999</v>
      </c>
      <c r="G87" s="4">
        <f t="shared" si="3"/>
        <v>6.1348807856801537</v>
      </c>
    </row>
    <row r="88" spans="1:7" x14ac:dyDescent="0.25">
      <c r="A88" s="26">
        <f t="shared" si="4"/>
        <v>78</v>
      </c>
      <c r="C88" s="1" t="str">
        <f>'2021 data'!B80</f>
        <v>Portland General Electric Company</v>
      </c>
      <c r="D88" s="1"/>
      <c r="E88" s="5">
        <f>'2021 data'!S80-'2021 data'!U80-'2021 data'!V80-'2021 data'!W80-'2021 data'!X80</f>
        <v>152413</v>
      </c>
      <c r="F88" s="12">
        <f>'2021 data'!AB80</f>
        <v>24780.03</v>
      </c>
      <c r="G88" s="4">
        <f t="shared" si="3"/>
        <v>6.1506382357083513</v>
      </c>
    </row>
    <row r="89" spans="1:7" x14ac:dyDescent="0.25">
      <c r="A89" s="26">
        <f t="shared" si="4"/>
        <v>79</v>
      </c>
      <c r="C89" s="1" t="str">
        <f>'2021 data'!B72</f>
        <v>NSTAR Electric Company</v>
      </c>
      <c r="D89" s="1"/>
      <c r="E89" s="5">
        <f>'2021 data'!S72-'2021 data'!U72-'2021 data'!V72-'2021 data'!W72-'2021 data'!X72</f>
        <v>155778</v>
      </c>
      <c r="F89" s="12">
        <f>'2021 data'!AB72</f>
        <v>24227.881000000001</v>
      </c>
      <c r="G89" s="4">
        <f t="shared" si="3"/>
        <v>6.4296997331297767</v>
      </c>
    </row>
    <row r="90" spans="1:7" x14ac:dyDescent="0.25">
      <c r="A90" s="26">
        <f t="shared" si="4"/>
        <v>80</v>
      </c>
      <c r="C90" s="1" t="str">
        <f>'2021 data'!B35</f>
        <v>El Paso Electric Company</v>
      </c>
      <c r="D90" s="1"/>
      <c r="E90" s="5">
        <f>'2021 data'!S35-'2021 data'!U35-'2021 data'!V35-'2021 data'!W35-'2021 data'!X35</f>
        <v>76215</v>
      </c>
      <c r="F90" s="12">
        <f>'2021 data'!AB35</f>
        <v>11401.603999999999</v>
      </c>
      <c r="G90" s="4">
        <f t="shared" si="3"/>
        <v>6.6845857828424844</v>
      </c>
    </row>
    <row r="91" spans="1:7" x14ac:dyDescent="0.25">
      <c r="A91" s="26">
        <f t="shared" si="4"/>
        <v>81</v>
      </c>
      <c r="C91" s="1" t="str">
        <f>'2021 data'!B65</f>
        <v>New York State Electric &amp; Gas Corporation</v>
      </c>
      <c r="D91" s="1"/>
      <c r="E91" s="5">
        <f>'2021 data'!S65-'2021 data'!U65-'2021 data'!V65-'2021 data'!W65-'2021 data'!X65</f>
        <v>110013</v>
      </c>
      <c r="F91" s="12">
        <f>'2021 data'!AB65</f>
        <v>16343.021000000001</v>
      </c>
      <c r="G91" s="4">
        <f t="shared" si="3"/>
        <v>6.7314971938174706</v>
      </c>
    </row>
    <row r="92" spans="1:7" ht="19.5" x14ac:dyDescent="0.35">
      <c r="A92" s="26">
        <f t="shared" si="4"/>
        <v>82</v>
      </c>
      <c r="B92" s="31"/>
      <c r="C92" s="1" t="str">
        <f>'2021 data'!B107</f>
        <v>Upper Peninsula Power Company</v>
      </c>
      <c r="D92" s="6"/>
      <c r="E92" s="5">
        <f>'2021 data'!S107-'2021 data'!U107-'2021 data'!V107-'2021 data'!W107-'2021 data'!X107</f>
        <v>5188</v>
      </c>
      <c r="F92" s="12">
        <f>'2021 data'!AB107</f>
        <v>765.125</v>
      </c>
      <c r="G92" s="4">
        <f t="shared" si="3"/>
        <v>6.7805914066329027</v>
      </c>
    </row>
    <row r="93" spans="1:7" x14ac:dyDescent="0.25">
      <c r="A93" s="26">
        <f t="shared" si="4"/>
        <v>83</v>
      </c>
      <c r="C93" s="1" t="str">
        <f>'2021 data'!B14</f>
        <v>Black Hills Colorado Electric, Inc.</v>
      </c>
      <c r="D93" s="1"/>
      <c r="E93" s="5">
        <f>'2021 data'!S14-'2021 data'!U14-'2021 data'!V14-'2021 data'!W14-'2021 data'!X14</f>
        <v>17534</v>
      </c>
      <c r="F93" s="12">
        <f>'2021 data'!AB14</f>
        <v>2574.0169999999998</v>
      </c>
      <c r="G93" s="4">
        <f t="shared" si="3"/>
        <v>6.8119208225897498</v>
      </c>
    </row>
    <row r="94" spans="1:7" x14ac:dyDescent="0.25">
      <c r="A94" s="26">
        <f t="shared" si="4"/>
        <v>84</v>
      </c>
      <c r="C94" s="1" t="str">
        <f>'2021 data'!B102</f>
        <v>UGI Utilities, Inc.</v>
      </c>
      <c r="D94" s="1"/>
      <c r="E94" s="5">
        <f>'2021 data'!S102-'2021 data'!U102-'2021 data'!V102-'2021 data'!W102-'2021 data'!X102</f>
        <v>6907</v>
      </c>
      <c r="F94" s="12">
        <f>'2021 data'!AB102</f>
        <v>995.74699999999996</v>
      </c>
      <c r="G94" s="4">
        <f t="shared" si="3"/>
        <v>6.9365009384914043</v>
      </c>
    </row>
    <row r="95" spans="1:7" ht="19.5" x14ac:dyDescent="0.35">
      <c r="A95" s="26">
        <f t="shared" si="4"/>
        <v>85</v>
      </c>
      <c r="C95" s="1" t="str">
        <f>'2021 data'!B25</f>
        <v>Delmarva Power &amp; Light Company</v>
      </c>
      <c r="D95" s="6"/>
      <c r="E95" s="5">
        <f>'2021 data'!S25-'2021 data'!U25-'2021 data'!V25-'2021 data'!W25-'2021 data'!X25</f>
        <v>85834</v>
      </c>
      <c r="F95" s="12">
        <f>'2021 data'!AB25</f>
        <v>12316.055</v>
      </c>
      <c r="G95" s="4">
        <f t="shared" si="3"/>
        <v>6.969277094004533</v>
      </c>
    </row>
    <row r="96" spans="1:7" x14ac:dyDescent="0.25">
      <c r="A96" s="26">
        <f t="shared" si="4"/>
        <v>86</v>
      </c>
      <c r="C96" s="1" t="str">
        <f>'2021 data'!B85</f>
        <v>Public Service Company of New Mexico</v>
      </c>
      <c r="D96" s="1"/>
      <c r="E96" s="5">
        <f>'2021 data'!S85-'2021 data'!U85-'2021 data'!V85-'2021 data'!W85-'2021 data'!X85</f>
        <v>102390</v>
      </c>
      <c r="F96" s="12">
        <f>'2021 data'!AB85</f>
        <v>14610.911</v>
      </c>
      <c r="G96" s="4">
        <f t="shared" si="3"/>
        <v>7.0077765855941498</v>
      </c>
    </row>
    <row r="97" spans="1:7" x14ac:dyDescent="0.25">
      <c r="A97" s="26">
        <f t="shared" si="4"/>
        <v>87</v>
      </c>
      <c r="C97" s="1" t="str">
        <f>'2021 data'!B70</f>
        <v>NorthWestern Corporation</v>
      </c>
      <c r="D97" s="1"/>
      <c r="E97" s="5">
        <f>'2021 data'!S70-'2021 data'!U70-'2021 data'!V70-'2021 data'!W70-'2021 data'!X70</f>
        <v>63138</v>
      </c>
      <c r="F97" s="12">
        <f>'2021 data'!AB70</f>
        <v>8834.348</v>
      </c>
      <c r="G97" s="4">
        <f t="shared" si="3"/>
        <v>7.1468771662605999</v>
      </c>
    </row>
    <row r="98" spans="1:7" x14ac:dyDescent="0.25">
      <c r="A98" s="26">
        <f t="shared" si="4"/>
        <v>88</v>
      </c>
      <c r="C98" s="1" t="str">
        <f>'2021 data'!B15</f>
        <v>Black Hills Power, Inc.</v>
      </c>
      <c r="D98" s="1"/>
      <c r="E98" s="5">
        <f>'2021 data'!S15-'2021 data'!U15-'2021 data'!V15-'2021 data'!W15-'2021 data'!X15</f>
        <v>23597</v>
      </c>
      <c r="F98" s="12">
        <f>'2021 data'!AB15</f>
        <v>3157.8229999999999</v>
      </c>
      <c r="G98" s="4">
        <f t="shared" si="3"/>
        <v>7.4725530848309107</v>
      </c>
    </row>
    <row r="99" spans="1:7" x14ac:dyDescent="0.25">
      <c r="A99" s="26">
        <f t="shared" si="4"/>
        <v>89</v>
      </c>
      <c r="C99" s="1" t="str">
        <f>'2021 data'!B4</f>
        <v>AES Indiana</v>
      </c>
      <c r="D99" s="1"/>
      <c r="E99" s="5">
        <f>'2021 data'!S4-'2021 data'!U4-'2021 data'!V4-'2021 data'!W4-'2021 data'!X4</f>
        <v>104067</v>
      </c>
      <c r="F99" s="12">
        <f>'2021 data'!AB4</f>
        <v>13878.879000000001</v>
      </c>
      <c r="G99" s="4">
        <f t="shared" si="3"/>
        <v>7.4982280629437001</v>
      </c>
    </row>
    <row r="100" spans="1:7" x14ac:dyDescent="0.25">
      <c r="A100" s="26">
        <f t="shared" si="4"/>
        <v>90</v>
      </c>
      <c r="C100" s="1" t="str">
        <f>'2021 data'!B77</f>
        <v>Otter Tail Power Company</v>
      </c>
      <c r="D100" s="1"/>
      <c r="E100" s="5">
        <f>'2021 data'!S77-'2021 data'!U77-'2021 data'!V77-'2021 data'!W77-'2021 data'!X77</f>
        <v>39453</v>
      </c>
      <c r="F100" s="12">
        <f>'2021 data'!AB77</f>
        <v>5250.0020000000004</v>
      </c>
      <c r="G100" s="4">
        <f t="shared" si="3"/>
        <v>7.5148542800555118</v>
      </c>
    </row>
    <row r="101" spans="1:7" x14ac:dyDescent="0.25">
      <c r="A101" s="26">
        <f t="shared" si="4"/>
        <v>91</v>
      </c>
      <c r="C101" s="1" t="str">
        <f>'2021 data'!B84</f>
        <v>Public Service Company of New Hampshire</v>
      </c>
      <c r="D101" s="1"/>
      <c r="E101" s="5">
        <f>'2021 data'!S84-'2021 data'!U84-'2021 data'!V84-'2021 data'!W84-'2021 data'!X84</f>
        <v>65725</v>
      </c>
      <c r="F101" s="12">
        <f>'2021 data'!AB84</f>
        <v>8520.0589999999993</v>
      </c>
      <c r="G101" s="4">
        <f t="shared" si="3"/>
        <v>7.7141484583616151</v>
      </c>
    </row>
    <row r="102" spans="1:7" x14ac:dyDescent="0.25">
      <c r="A102" s="26">
        <f t="shared" si="4"/>
        <v>92</v>
      </c>
      <c r="C102" s="1" t="str">
        <f>'2021 data'!B11</f>
        <v>Atlantic City Electric Company</v>
      </c>
      <c r="D102" s="1"/>
      <c r="E102" s="5">
        <f>'2021 data'!S11-'2021 data'!U11-'2021 data'!V11-'2021 data'!W11-'2021 data'!X11</f>
        <v>78926</v>
      </c>
      <c r="F102" s="12">
        <f>'2021 data'!AB11</f>
        <v>10052.105</v>
      </c>
      <c r="G102" s="4">
        <f t="shared" si="3"/>
        <v>7.8516887756345568</v>
      </c>
    </row>
    <row r="103" spans="1:7" x14ac:dyDescent="0.25">
      <c r="A103" s="26">
        <f t="shared" si="4"/>
        <v>93</v>
      </c>
      <c r="C103" s="1" t="str">
        <f>'2021 data'!B76</f>
        <v>Orange and Rockland Utilities, Inc.</v>
      </c>
      <c r="D103" s="1"/>
      <c r="E103" s="5">
        <f>'2021 data'!S76-'2021 data'!U76-'2021 data'!V76-'2021 data'!W76-'2021 data'!X76</f>
        <v>33791</v>
      </c>
      <c r="F103" s="12">
        <f>'2021 data'!AB76</f>
        <v>4252.5330000000004</v>
      </c>
      <c r="G103" s="4">
        <f t="shared" si="3"/>
        <v>7.9460876611657092</v>
      </c>
    </row>
    <row r="104" spans="1:7" x14ac:dyDescent="0.25">
      <c r="A104" s="26">
        <f t="shared" si="4"/>
        <v>94</v>
      </c>
      <c r="C104" s="1" t="str">
        <f>'2021 data'!B104</f>
        <v>Unitil Energy Systems, Inc.</v>
      </c>
      <c r="D104" s="1"/>
      <c r="E104" s="5">
        <f>'2021 data'!S104-'2021 data'!U104-'2021 data'!V104-'2021 data'!W104-'2021 data'!X104</f>
        <v>6485</v>
      </c>
      <c r="F104" s="12">
        <f>'2021 data'!AB104</f>
        <v>799.84799999999996</v>
      </c>
      <c r="G104" s="4">
        <f t="shared" si="3"/>
        <v>8.1077904801912375</v>
      </c>
    </row>
    <row r="105" spans="1:7" x14ac:dyDescent="0.25">
      <c r="A105" s="26">
        <f t="shared" si="4"/>
        <v>95</v>
      </c>
      <c r="C105" s="1" t="str">
        <f>'2021 data'!B56</f>
        <v>Madison Gas and Electric Company</v>
      </c>
      <c r="D105" s="1"/>
      <c r="E105" s="5">
        <f>'2021 data'!S56-'2021 data'!U56-'2021 data'!V56-'2021 data'!W56-'2021 data'!X56</f>
        <v>29817</v>
      </c>
      <c r="F105" s="12">
        <f>'2021 data'!AB56</f>
        <v>3645.384</v>
      </c>
      <c r="G105" s="4">
        <f t="shared" si="3"/>
        <v>8.1793852170306334</v>
      </c>
    </row>
    <row r="106" spans="1:7" x14ac:dyDescent="0.25">
      <c r="A106" s="26">
        <f t="shared" si="4"/>
        <v>96</v>
      </c>
      <c r="C106" s="1" t="str">
        <f>'2021 data'!B78</f>
        <v>Pacific Gas and Electric Company</v>
      </c>
      <c r="D106" s="1"/>
      <c r="E106" s="5">
        <f>'2021 data'!S78-'2021 data'!U78-'2021 data'!V78-'2021 data'!W78-'2021 data'!X78</f>
        <v>784656</v>
      </c>
      <c r="F106" s="12">
        <f>'2021 data'!AB78</f>
        <v>95700.028000000006</v>
      </c>
      <c r="G106" s="4">
        <f t="shared" si="3"/>
        <v>8.1991198581467497</v>
      </c>
    </row>
    <row r="107" spans="1:7" x14ac:dyDescent="0.25">
      <c r="A107" s="26">
        <f t="shared" si="4"/>
        <v>97</v>
      </c>
      <c r="C107" s="1" t="str">
        <f>'2021 data'!B34</f>
        <v>Duquesne Light Company</v>
      </c>
      <c r="D107" s="1"/>
      <c r="E107" s="5">
        <f>'2021 data'!S34-'2021 data'!U34-'2021 data'!V34-'2021 data'!W34-'2021 data'!X34</f>
        <v>107888</v>
      </c>
      <c r="F107" s="12">
        <f>'2021 data'!AB34</f>
        <v>12581.275</v>
      </c>
      <c r="G107" s="4">
        <f t="shared" ref="G107:G120" si="5">E107/F107</f>
        <v>8.5752835066398276</v>
      </c>
    </row>
    <row r="108" spans="1:7" x14ac:dyDescent="0.25">
      <c r="A108" s="26">
        <f t="shared" si="4"/>
        <v>98</v>
      </c>
      <c r="C108" s="1" t="str">
        <f>'2021 data'!B90</f>
        <v>Rockland Electric Company</v>
      </c>
      <c r="D108" s="1"/>
      <c r="E108" s="5">
        <f>'2021 data'!S90-'2021 data'!U90-'2021 data'!V90-'2021 data'!W90-'2021 data'!X90</f>
        <v>12875</v>
      </c>
      <c r="F108" s="12">
        <f>'2021 data'!AB90</f>
        <v>1495.5889999999999</v>
      </c>
      <c r="G108" s="4">
        <f t="shared" si="5"/>
        <v>8.6086484990194503</v>
      </c>
    </row>
    <row r="109" spans="1:7" x14ac:dyDescent="0.25">
      <c r="A109" s="26">
        <f t="shared" si="4"/>
        <v>99</v>
      </c>
      <c r="C109" s="1" t="str">
        <f>'2021 data'!B93</f>
        <v>Southern California Edison Company</v>
      </c>
      <c r="D109" s="1"/>
      <c r="E109" s="5">
        <f>'2021 data'!S93-'2021 data'!U93-'2021 data'!V93-'2021 data'!W93-'2021 data'!X93</f>
        <v>767433</v>
      </c>
      <c r="F109" s="12">
        <f>'2021 data'!AB93</f>
        <v>85276.826000000001</v>
      </c>
      <c r="G109" s="4">
        <f t="shared" si="5"/>
        <v>8.9993147728082654</v>
      </c>
    </row>
    <row r="110" spans="1:7" x14ac:dyDescent="0.25">
      <c r="A110" s="26">
        <f t="shared" si="4"/>
        <v>100</v>
      </c>
      <c r="C110" s="1" t="str">
        <f>'2021 data'!B67</f>
        <v>Northern Indiana Public Service Company</v>
      </c>
      <c r="D110" s="1"/>
      <c r="E110" s="5">
        <f>'2021 data'!S67-'2021 data'!U67-'2021 data'!V67-'2021 data'!W67-'2021 data'!X67</f>
        <v>153076</v>
      </c>
      <c r="F110" s="12">
        <f>'2021 data'!AB67</f>
        <v>15731.66</v>
      </c>
      <c r="G110" s="4">
        <f t="shared" si="5"/>
        <v>9.7304416698555656</v>
      </c>
    </row>
    <row r="111" spans="1:7" x14ac:dyDescent="0.25">
      <c r="A111" s="26">
        <f t="shared" si="4"/>
        <v>101</v>
      </c>
      <c r="C111" s="1" t="str">
        <f>'2021 data'!B5</f>
        <v>AES Ohio</v>
      </c>
      <c r="D111" s="1"/>
      <c r="E111" s="5">
        <f>'2021 data'!S5-'2021 data'!U5-'2021 data'!V5-'2021 data'!W5-'2021 data'!X5</f>
        <v>46016</v>
      </c>
      <c r="F111" s="12">
        <f>'2021 data'!AB5</f>
        <v>4213.8029999999999</v>
      </c>
      <c r="G111" s="4">
        <f t="shared" si="5"/>
        <v>10.920301684725176</v>
      </c>
    </row>
    <row r="112" spans="1:7" x14ac:dyDescent="0.25">
      <c r="A112" s="26">
        <f t="shared" si="4"/>
        <v>102</v>
      </c>
      <c r="C112" s="1" t="str">
        <f>'2021 data'!B20</f>
        <v>Chugach Electric Association, Inc.</v>
      </c>
      <c r="D112" s="1"/>
      <c r="E112" s="5">
        <f>'2021 data'!S20-'2021 data'!U20-'2021 data'!V20-'2021 data'!W20-'2021 data'!X20</f>
        <v>30841</v>
      </c>
      <c r="F112" s="12">
        <f>'2021 data'!AB20</f>
        <v>2122.0430000000001</v>
      </c>
      <c r="G112" s="4">
        <f t="shared" si="5"/>
        <v>14.533635746306743</v>
      </c>
    </row>
    <row r="113" spans="1:7" x14ac:dyDescent="0.25">
      <c r="A113" s="26">
        <f t="shared" si="4"/>
        <v>103</v>
      </c>
      <c r="C113" s="1" t="str">
        <f>'2021 data'!B8</f>
        <v>Ameren Illinois Company</v>
      </c>
      <c r="D113" s="1"/>
      <c r="E113" s="5">
        <f>'2021 data'!S8-'2021 data'!U8-'2021 data'!V8-'2021 data'!W8-'2021 data'!X8</f>
        <v>117640</v>
      </c>
      <c r="F113" s="12">
        <f>'2021 data'!AB8</f>
        <v>8093.4560000000001</v>
      </c>
      <c r="G113" s="4">
        <f t="shared" si="5"/>
        <v>14.535199795983322</v>
      </c>
    </row>
    <row r="114" spans="1:7" x14ac:dyDescent="0.25">
      <c r="A114" s="26">
        <f t="shared" si="4"/>
        <v>104</v>
      </c>
      <c r="C114" s="1" t="str">
        <f>'2021 data'!B45</f>
        <v>Fitchburg Gas and Electric Light Company</v>
      </c>
      <c r="D114" s="1"/>
      <c r="E114" s="5">
        <f>'2021 data'!S45-'2021 data'!U45-'2021 data'!V45-'2021 data'!W45-'2021 data'!X45</f>
        <v>3347</v>
      </c>
      <c r="F114" s="12">
        <f>'2021 data'!AB45</f>
        <v>219.85599999999999</v>
      </c>
      <c r="G114" s="4">
        <f t="shared" si="5"/>
        <v>15.223600902408849</v>
      </c>
    </row>
    <row r="115" spans="1:7" x14ac:dyDescent="0.25">
      <c r="A115" s="26">
        <f t="shared" si="4"/>
        <v>105</v>
      </c>
      <c r="C115" s="1" t="str">
        <f>'2021 data'!B66</f>
        <v>Niagara Mohawk Power Corporation</v>
      </c>
      <c r="D115" s="1"/>
      <c r="E115" s="5">
        <f>'2021 data'!S66-'2021 data'!U66-'2021 data'!V66-'2021 data'!W66-'2021 data'!X66</f>
        <v>251170</v>
      </c>
      <c r="F115" s="12">
        <f>'2021 data'!AB66</f>
        <v>15175.067999999999</v>
      </c>
      <c r="G115" s="4">
        <f t="shared" si="5"/>
        <v>16.551490906004506</v>
      </c>
    </row>
    <row r="116" spans="1:7" x14ac:dyDescent="0.25">
      <c r="A116" s="26">
        <f t="shared" si="4"/>
        <v>106</v>
      </c>
      <c r="C116" s="1" t="str">
        <f>'2021 data'!B91</f>
        <v>San Diego Gas &amp; Electric Company</v>
      </c>
      <c r="D116" s="1"/>
      <c r="E116" s="5">
        <f>'2021 data'!S91-'2021 data'!U91-'2021 data'!V91-'2021 data'!W91-'2021 data'!X91</f>
        <v>340711</v>
      </c>
      <c r="F116" s="12">
        <f>'2021 data'!AB91</f>
        <v>20493.646000000001</v>
      </c>
      <c r="G116" s="4">
        <f t="shared" si="5"/>
        <v>16.625201782054788</v>
      </c>
    </row>
    <row r="117" spans="1:7" x14ac:dyDescent="0.25">
      <c r="A117" s="26">
        <f t="shared" si="4"/>
        <v>107</v>
      </c>
      <c r="C117" s="1" t="str">
        <f>'2021 data'!B63</f>
        <v>Narragansett Electric Company</v>
      </c>
      <c r="D117" s="1"/>
      <c r="E117" s="5">
        <f>'2021 data'!S63-'2021 data'!U63-'2021 data'!V63-'2021 data'!W63-'2021 data'!X63</f>
        <v>82991</v>
      </c>
      <c r="F117" s="12">
        <f>'2021 data'!AB63</f>
        <v>4045.8339999999998</v>
      </c>
      <c r="G117" s="4">
        <f t="shared" si="5"/>
        <v>20.512705167834369</v>
      </c>
    </row>
    <row r="118" spans="1:7" x14ac:dyDescent="0.25">
      <c r="A118" s="26">
        <f t="shared" si="4"/>
        <v>108</v>
      </c>
      <c r="C118" s="1" t="str">
        <f>'2021 data'!B17</f>
        <v>Central Hudson Gas &amp; Electric Corporation</v>
      </c>
      <c r="D118" s="1"/>
      <c r="E118" s="5">
        <f>'2021 data'!S17-'2021 data'!U17-'2021 data'!V17-'2021 data'!W17-'2021 data'!X17</f>
        <v>57065</v>
      </c>
      <c r="F118" s="12">
        <f>'2021 data'!AB17</f>
        <v>2721.7080000000001</v>
      </c>
      <c r="G118" s="4">
        <f t="shared" si="5"/>
        <v>20.966613611746741</v>
      </c>
    </row>
    <row r="119" spans="1:7" x14ac:dyDescent="0.25">
      <c r="A119" s="26">
        <f t="shared" si="4"/>
        <v>109</v>
      </c>
      <c r="C119" s="1" t="str">
        <f>'2021 data'!B57</f>
        <v>Massachusetts Electric Company</v>
      </c>
      <c r="D119" s="1"/>
      <c r="E119" s="5">
        <f>'2021 data'!S57-'2021 data'!U57-'2021 data'!V57-'2021 data'!W57-'2021 data'!X57</f>
        <v>188500</v>
      </c>
      <c r="F119" s="12">
        <f>'2021 data'!AB57</f>
        <v>5506.4359999999997</v>
      </c>
      <c r="G119" s="4">
        <f t="shared" si="5"/>
        <v>34.232668826079156</v>
      </c>
    </row>
    <row r="120" spans="1:7" x14ac:dyDescent="0.25">
      <c r="A120" s="26">
        <f t="shared" si="4"/>
        <v>110</v>
      </c>
      <c r="C120" s="1" t="str">
        <f>'2021 data'!B18</f>
        <v>Central Maine Power Company</v>
      </c>
      <c r="D120" s="1"/>
      <c r="E120" s="5">
        <f>'2021 data'!S18-'2021 data'!U18-'2021 data'!V18-'2021 data'!W18-'2021 data'!X18</f>
        <v>42587</v>
      </c>
      <c r="F120" s="12">
        <f>'2021 data'!AB18</f>
        <v>332.226</v>
      </c>
      <c r="G120" s="4">
        <f t="shared" si="5"/>
        <v>128.18683667142247</v>
      </c>
    </row>
    <row r="121" spans="1:7" x14ac:dyDescent="0.25">
      <c r="E121" s="27"/>
      <c r="G121" s="29"/>
    </row>
    <row r="122" spans="1:7" x14ac:dyDescent="0.25">
      <c r="E122" s="27"/>
      <c r="G122" s="29"/>
    </row>
    <row r="123" spans="1:7" x14ac:dyDescent="0.25">
      <c r="E123" s="27"/>
      <c r="G123" s="29"/>
    </row>
    <row r="124" spans="1:7" x14ac:dyDescent="0.25">
      <c r="C124" s="47" t="s">
        <v>10</v>
      </c>
      <c r="D124" s="47"/>
      <c r="E124" s="33">
        <f>SUM(E11:E120)</f>
        <v>10705954</v>
      </c>
      <c r="F124" s="35">
        <f>SUM(F11:F120)</f>
        <v>2610340.7829999998</v>
      </c>
      <c r="G124" s="34">
        <f>E124/F124</f>
        <v>4.1013625767651352</v>
      </c>
    </row>
    <row r="125" spans="1:7" x14ac:dyDescent="0.25">
      <c r="C125" s="47"/>
      <c r="D125" s="47"/>
      <c r="E125" s="47"/>
      <c r="F125" s="48"/>
      <c r="G125" s="47"/>
    </row>
    <row r="126" spans="1:7" x14ac:dyDescent="0.25">
      <c r="C126" s="47" t="s">
        <v>11</v>
      </c>
      <c r="D126" s="47"/>
      <c r="E126" s="33">
        <f>AVERAGE(E11:E120)</f>
        <v>97326.854545454538</v>
      </c>
      <c r="F126" s="35">
        <f>AVERAGE(F11:F120)</f>
        <v>23730.370754545453</v>
      </c>
      <c r="G126" s="34">
        <f>AVERAGE(G11:G120)</f>
        <v>6.4972892918674514</v>
      </c>
    </row>
  </sheetData>
  <sortState ref="C11:G120">
    <sortCondition ref="G11:G120"/>
  </sortState>
  <mergeCells count="6">
    <mergeCell ref="A2:G2"/>
    <mergeCell ref="A3:G3"/>
    <mergeCell ref="A4:G4"/>
    <mergeCell ref="A5:G5"/>
    <mergeCell ref="A7:G7"/>
    <mergeCell ref="A6:G6"/>
  </mergeCells>
  <pageMargins left="0.7" right="0.7" top="0.75" bottom="0.75" header="0.3" footer="0.3"/>
  <pageSetup scale="75" orientation="portrait" r:id="rId1"/>
  <headerFooter>
    <oddHeader>&amp;RExhibit BRS-24
2022 Rate Case
Page &amp;P of &amp;N</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38"/>
  <sheetViews>
    <sheetView view="pageLayout" zoomScaleNormal="100" workbookViewId="0">
      <selection activeCell="F24" sqref="F2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6.5703125" style="28" customWidth="1"/>
    <col min="7" max="7" width="15.42578125" style="1" customWidth="1"/>
    <col min="8" max="16384" width="9.28515625" style="1"/>
  </cols>
  <sheetData>
    <row r="2" spans="1:8" ht="15.4" x14ac:dyDescent="0.35">
      <c r="A2" s="71" t="s">
        <v>1</v>
      </c>
      <c r="B2" s="71"/>
      <c r="C2" s="71"/>
      <c r="D2" s="71"/>
      <c r="E2" s="71"/>
      <c r="F2" s="71"/>
      <c r="G2" s="71"/>
    </row>
    <row r="3" spans="1:8" ht="15.4" x14ac:dyDescent="0.35">
      <c r="A3" s="72" t="s">
        <v>2</v>
      </c>
      <c r="B3" s="72"/>
      <c r="C3" s="72"/>
      <c r="D3" s="72"/>
      <c r="E3" s="72"/>
      <c r="F3" s="72"/>
      <c r="G3" s="72"/>
    </row>
    <row r="4" spans="1:8" ht="15.4" x14ac:dyDescent="0.35">
      <c r="A4" s="72" t="s">
        <v>25</v>
      </c>
      <c r="B4" s="72"/>
      <c r="C4" s="72"/>
      <c r="D4" s="72"/>
      <c r="E4" s="72"/>
      <c r="F4" s="72"/>
      <c r="G4" s="72"/>
    </row>
    <row r="5" spans="1:8" ht="15.4" x14ac:dyDescent="0.35">
      <c r="A5" s="72"/>
      <c r="B5" s="73"/>
      <c r="C5" s="73"/>
      <c r="D5" s="73"/>
      <c r="E5" s="73"/>
      <c r="F5" s="73"/>
      <c r="G5" s="73"/>
    </row>
    <row r="6" spans="1:8" ht="15.4" x14ac:dyDescent="0.35">
      <c r="A6" s="72">
        <v>2018</v>
      </c>
      <c r="B6" s="72"/>
      <c r="C6" s="72"/>
      <c r="D6" s="72"/>
      <c r="E6" s="72"/>
      <c r="F6" s="72"/>
      <c r="G6" s="72"/>
    </row>
    <row r="9" spans="1:8" ht="33.75" customHeight="1" thickBot="1" x14ac:dyDescent="0.4">
      <c r="A9" s="3" t="s">
        <v>5</v>
      </c>
      <c r="B9" s="2"/>
      <c r="C9" s="3" t="s">
        <v>6</v>
      </c>
      <c r="D9" s="2"/>
      <c r="E9" s="3" t="s">
        <v>7</v>
      </c>
      <c r="F9" s="44" t="s">
        <v>26</v>
      </c>
      <c r="G9" s="3" t="s">
        <v>27</v>
      </c>
    </row>
    <row r="10" spans="1:8" ht="15.4" x14ac:dyDescent="0.35">
      <c r="A10" s="15">
        <f>1</f>
        <v>1</v>
      </c>
      <c r="C10" s="1" t="str">
        <f>'2018 data'!B45</f>
        <v>Florida Power &amp; Light Company</v>
      </c>
      <c r="E10" s="27">
        <f>'2018 data'!T45-'2018 data'!L45</f>
        <v>834938</v>
      </c>
      <c r="F10" s="28">
        <f>'2018 data'!AC45</f>
        <v>4961329</v>
      </c>
      <c r="G10" s="29">
        <f t="shared" ref="G10:G41" si="0">E10/F10*1000</f>
        <v>168.28918219291643</v>
      </c>
    </row>
    <row r="11" spans="1:8" ht="15.4" x14ac:dyDescent="0.35">
      <c r="A11" s="15">
        <f t="shared" ref="A11:A42" si="1">1+A10</f>
        <v>2</v>
      </c>
      <c r="C11" s="1" t="str">
        <f>'2018 data'!B57</f>
        <v>Kingsport Power Company</v>
      </c>
      <c r="E11" s="27">
        <f>'2018 data'!T57-'2018 data'!L57</f>
        <v>10830</v>
      </c>
      <c r="F11" s="28">
        <f>'2018 data'!AC57</f>
        <v>48032</v>
      </c>
      <c r="G11" s="29">
        <f t="shared" si="0"/>
        <v>225.47468354430382</v>
      </c>
    </row>
    <row r="12" spans="1:8" s="6" customFormat="1" ht="15.75" customHeight="1" x14ac:dyDescent="0.35">
      <c r="A12" s="15">
        <f t="shared" si="1"/>
        <v>3</v>
      </c>
      <c r="C12" s="1" t="str">
        <f>'2018 data'!B30</f>
        <v>Duke Energy Ohio, Inc.</v>
      </c>
      <c r="D12" s="1"/>
      <c r="E12" s="27">
        <f>'2018 data'!T30-'2018 data'!L30</f>
        <v>168604</v>
      </c>
      <c r="F12" s="28">
        <f>'2018 data'!AC30</f>
        <v>718099</v>
      </c>
      <c r="G12" s="29">
        <f t="shared" si="0"/>
        <v>234.79213868839813</v>
      </c>
      <c r="H12" s="1"/>
    </row>
    <row r="13" spans="1:8" ht="15" customHeight="1" x14ac:dyDescent="0.35">
      <c r="A13" s="15">
        <f t="shared" si="1"/>
        <v>4</v>
      </c>
      <c r="C13" s="1" t="str">
        <f>'2018 data'!B69</f>
        <v>Nevada Power Company</v>
      </c>
      <c r="E13" s="27">
        <f>'2018 data'!T69-'2018 data'!L69</f>
        <v>257430</v>
      </c>
      <c r="F13" s="28">
        <f>'2018 data'!AC69</f>
        <v>934562</v>
      </c>
      <c r="G13" s="29">
        <f t="shared" si="0"/>
        <v>275.45523999477825</v>
      </c>
    </row>
    <row r="14" spans="1:8" ht="15.4" x14ac:dyDescent="0.35">
      <c r="A14" s="15">
        <f t="shared" si="1"/>
        <v>5</v>
      </c>
      <c r="C14" s="1" t="str">
        <f>'2018 data'!B101</f>
        <v>Sierra Pacific Power Company</v>
      </c>
      <c r="E14" s="27">
        <f>'2018 data'!T101-'2018 data'!L101</f>
        <v>103537</v>
      </c>
      <c r="F14" s="28">
        <f>'2018 data'!AC101</f>
        <v>347208</v>
      </c>
      <c r="G14" s="29">
        <f t="shared" si="0"/>
        <v>298.19877422179212</v>
      </c>
    </row>
    <row r="15" spans="1:8" ht="15.4" x14ac:dyDescent="0.35">
      <c r="A15" s="15">
        <f t="shared" si="1"/>
        <v>6</v>
      </c>
      <c r="C15" s="1" t="str">
        <f>'2018 data'!B120</f>
        <v>Virginia Electric and Power Company</v>
      </c>
      <c r="E15" s="27">
        <f>'2018 data'!T120-'2018 data'!L120</f>
        <v>779172</v>
      </c>
      <c r="F15" s="28">
        <f>'2018 data'!AC120</f>
        <v>2601179</v>
      </c>
      <c r="G15" s="29">
        <f t="shared" si="0"/>
        <v>299.54570600485397</v>
      </c>
    </row>
    <row r="16" spans="1:8" ht="15.4" x14ac:dyDescent="0.35">
      <c r="A16" s="15">
        <f t="shared" si="1"/>
        <v>7</v>
      </c>
      <c r="C16" s="1" t="str">
        <f>'2018 data'!B85</f>
        <v>Pennsylvania Electric Company</v>
      </c>
      <c r="E16" s="27">
        <f>'2018 data'!T85-'2018 data'!L85</f>
        <v>194385</v>
      </c>
      <c r="F16" s="28">
        <f>'2018 data'!AC85</f>
        <v>586891</v>
      </c>
      <c r="G16" s="29">
        <f t="shared" si="0"/>
        <v>331.21141745230375</v>
      </c>
    </row>
    <row r="17" spans="1:7" ht="15.4" x14ac:dyDescent="0.35">
      <c r="A17" s="15">
        <f t="shared" si="1"/>
        <v>8</v>
      </c>
      <c r="C17" s="1" t="str">
        <f>'2018 data'!B90</f>
        <v>Public Service Company of Colorado</v>
      </c>
      <c r="E17" s="27">
        <f>'2018 data'!T90-'2018 data'!L90</f>
        <v>505141</v>
      </c>
      <c r="F17" s="28">
        <f>'2018 data'!AC90</f>
        <v>1479039</v>
      </c>
      <c r="G17" s="29">
        <f t="shared" si="0"/>
        <v>341.53325233479308</v>
      </c>
    </row>
    <row r="18" spans="1:7" ht="15.4" x14ac:dyDescent="0.35">
      <c r="A18" s="15">
        <f t="shared" si="1"/>
        <v>9</v>
      </c>
      <c r="C18" s="1" t="str">
        <f>'2018 data'!B94</f>
        <v>Public Service Electric and Gas Company</v>
      </c>
      <c r="E18" s="27">
        <f>'2018 data'!T94-'2018 data'!L94</f>
        <v>875979</v>
      </c>
      <c r="F18" s="28">
        <f>'2018 data'!AC94</f>
        <v>2266833</v>
      </c>
      <c r="G18" s="29">
        <f t="shared" si="0"/>
        <v>386.43296616910021</v>
      </c>
    </row>
    <row r="19" spans="1:7" ht="15.4" x14ac:dyDescent="0.35">
      <c r="A19" s="15">
        <f t="shared" si="1"/>
        <v>10</v>
      </c>
      <c r="C19" s="1" t="str">
        <f>'2018 data'!B26</f>
        <v>Duke Energy Carolinas, LLC</v>
      </c>
      <c r="E19" s="27">
        <f>'2018 data'!T26-'2018 data'!L26</f>
        <v>1013726</v>
      </c>
      <c r="F19" s="28">
        <f>'2018 data'!AC26</f>
        <v>2596470</v>
      </c>
      <c r="G19" s="29">
        <f t="shared" si="0"/>
        <v>390.42469198565743</v>
      </c>
    </row>
    <row r="20" spans="1:7" ht="15.4" x14ac:dyDescent="0.35">
      <c r="A20" s="15">
        <f t="shared" si="1"/>
        <v>11</v>
      </c>
      <c r="C20" s="1" t="str">
        <f>'2018 data'!B29</f>
        <v>Duke Energy Kentucky, Inc.</v>
      </c>
      <c r="E20" s="27">
        <f>'2018 data'!T29-'2018 data'!L29</f>
        <v>55924</v>
      </c>
      <c r="F20" s="28">
        <f>'2018 data'!AC29</f>
        <v>142394</v>
      </c>
      <c r="G20" s="29">
        <f t="shared" si="0"/>
        <v>392.74126718822424</v>
      </c>
    </row>
    <row r="21" spans="1:7" ht="15.4" x14ac:dyDescent="0.35">
      <c r="A21" s="15">
        <f t="shared" si="1"/>
        <v>12</v>
      </c>
      <c r="C21" s="1" t="str">
        <f>'2018 data'!B21</f>
        <v>Commonwealth Edison Company</v>
      </c>
      <c r="E21" s="27">
        <f>'2018 data'!T21-'2018 data'!L21</f>
        <v>1585844</v>
      </c>
      <c r="F21" s="28">
        <f>'2018 data'!AC21</f>
        <v>4021991</v>
      </c>
      <c r="G21" s="29">
        <f t="shared" si="0"/>
        <v>394.29327415203068</v>
      </c>
    </row>
    <row r="22" spans="1:7" ht="15.4" x14ac:dyDescent="0.35">
      <c r="A22" s="15">
        <f t="shared" si="1"/>
        <v>13</v>
      </c>
      <c r="C22" s="1" t="str">
        <f>'2018 data'!B9</f>
        <v>Arizona Public Service Company</v>
      </c>
      <c r="E22" s="27">
        <f>'2018 data'!T9-'2018 data'!L9</f>
        <v>489905</v>
      </c>
      <c r="F22" s="28">
        <f>'2018 data'!AC9</f>
        <v>1235489</v>
      </c>
      <c r="G22" s="29">
        <f t="shared" si="0"/>
        <v>396.52720501760842</v>
      </c>
    </row>
    <row r="23" spans="1:7" ht="15.4" x14ac:dyDescent="0.35">
      <c r="A23" s="15">
        <f t="shared" si="1"/>
        <v>14</v>
      </c>
      <c r="C23" s="1" t="str">
        <f>'2018 data'!B32</f>
        <v>Duquesne Light Company</v>
      </c>
      <c r="E23" s="27">
        <f>'2018 data'!T32-'2018 data'!L32</f>
        <v>243260</v>
      </c>
      <c r="F23" s="28">
        <f>'2018 data'!AC32</f>
        <v>597498</v>
      </c>
      <c r="G23" s="29">
        <f t="shared" si="0"/>
        <v>407.13106989479462</v>
      </c>
    </row>
    <row r="24" spans="1:7" ht="17.649999999999999" x14ac:dyDescent="0.35">
      <c r="A24" s="16">
        <f t="shared" si="1"/>
        <v>15</v>
      </c>
      <c r="C24" s="6" t="str">
        <f>'2018 data'!B39</f>
        <v>Entergy Texas, Inc.</v>
      </c>
      <c r="D24" s="6"/>
      <c r="E24" s="38">
        <f>'2018 data'!T39-'2018 data'!L39</f>
        <v>185799</v>
      </c>
      <c r="F24" s="39">
        <f>'2018 data'!AC39</f>
        <v>453043</v>
      </c>
      <c r="G24" s="40">
        <f t="shared" si="0"/>
        <v>410.11338879532406</v>
      </c>
    </row>
    <row r="25" spans="1:7" ht="15.4" x14ac:dyDescent="0.35">
      <c r="A25" s="15">
        <f t="shared" si="1"/>
        <v>16</v>
      </c>
      <c r="C25" s="1" t="str">
        <f>'2018 data'!B110</f>
        <v>The Potomac Edison Company</v>
      </c>
      <c r="E25" s="27">
        <f>'2018 data'!T110-'2018 data'!L110</f>
        <v>169422</v>
      </c>
      <c r="F25" s="28">
        <f>'2018 data'!AC110</f>
        <v>411627</v>
      </c>
      <c r="G25" s="29">
        <f t="shared" si="0"/>
        <v>411.59107638711743</v>
      </c>
    </row>
    <row r="26" spans="1:7" ht="17.649999999999999" x14ac:dyDescent="0.35">
      <c r="A26" s="15">
        <f t="shared" si="1"/>
        <v>17</v>
      </c>
      <c r="B26" s="6"/>
      <c r="C26" s="1" t="str">
        <f>'2018 data'!B99</f>
        <v>SCANA Corporation</v>
      </c>
      <c r="E26" s="27">
        <f>'2018 data'!T99-'2018 data'!L99</f>
        <v>299530</v>
      </c>
      <c r="F26" s="28">
        <f>'2018 data'!AC99</f>
        <v>726685</v>
      </c>
      <c r="G26" s="29">
        <f t="shared" si="0"/>
        <v>412.18684849694159</v>
      </c>
    </row>
    <row r="27" spans="1:7" ht="15.4" x14ac:dyDescent="0.35">
      <c r="A27" s="15">
        <f t="shared" si="1"/>
        <v>18</v>
      </c>
      <c r="C27" s="1" t="str">
        <f>'2018 data'!B46</f>
        <v>Georgia Power Company</v>
      </c>
      <c r="E27" s="27">
        <f>'2018 data'!T46-'2018 data'!L46</f>
        <v>1052451</v>
      </c>
      <c r="F27" s="28">
        <f>'2018 data'!AC46</f>
        <v>2536685</v>
      </c>
      <c r="G27" s="29">
        <f t="shared" si="0"/>
        <v>414.89227081801641</v>
      </c>
    </row>
    <row r="28" spans="1:7" ht="15.4" x14ac:dyDescent="0.35">
      <c r="A28" s="15">
        <f t="shared" si="1"/>
        <v>19</v>
      </c>
      <c r="C28" s="1" t="str">
        <f>'2018 data'!B12</f>
        <v>Baltimore Gas and Electric Company</v>
      </c>
      <c r="E28" s="27">
        <f>'2018 data'!T12-'2018 data'!L12</f>
        <v>533257</v>
      </c>
      <c r="F28" s="28">
        <f>'2018 data'!AC12</f>
        <v>1282599</v>
      </c>
      <c r="G28" s="29">
        <f t="shared" si="0"/>
        <v>415.76283780043491</v>
      </c>
    </row>
    <row r="29" spans="1:7" ht="15.4" x14ac:dyDescent="0.35">
      <c r="A29" s="15">
        <f t="shared" si="1"/>
        <v>20</v>
      </c>
      <c r="C29" s="1" t="str">
        <f>'2018 data'!B118</f>
        <v>Upper Michigan Energy Resources Corporation</v>
      </c>
      <c r="E29" s="27">
        <f>'2018 data'!T118-'2018 data'!L118</f>
        <v>15405</v>
      </c>
      <c r="F29" s="28">
        <f>'2018 data'!AC118</f>
        <v>36764</v>
      </c>
      <c r="G29" s="29">
        <f t="shared" si="0"/>
        <v>419.02404526166902</v>
      </c>
    </row>
    <row r="30" spans="1:7" ht="15.4" x14ac:dyDescent="0.35">
      <c r="A30" s="15">
        <f t="shared" si="1"/>
        <v>21</v>
      </c>
      <c r="C30" s="1" t="str">
        <f>'2018 data'!B27</f>
        <v>Duke Energy Florida, LLC</v>
      </c>
      <c r="E30" s="27">
        <f>'2018 data'!T27-'2018 data'!L27</f>
        <v>760486</v>
      </c>
      <c r="F30" s="28">
        <f>'2018 data'!AC27</f>
        <v>1801563</v>
      </c>
      <c r="G30" s="29">
        <f t="shared" si="0"/>
        <v>422.12567642652522</v>
      </c>
    </row>
    <row r="31" spans="1:7" x14ac:dyDescent="0.25">
      <c r="A31" s="15">
        <f t="shared" si="1"/>
        <v>22</v>
      </c>
      <c r="C31" s="1" t="str">
        <f>'2018 data'!B108</f>
        <v>The Cleveland Electric Illuminating Company</v>
      </c>
      <c r="E31" s="27">
        <f>'2018 data'!T108-'2018 data'!L108</f>
        <v>320312</v>
      </c>
      <c r="F31" s="28">
        <f>'2018 data'!AC108</f>
        <v>751980</v>
      </c>
      <c r="G31" s="29">
        <f t="shared" si="0"/>
        <v>425.95813718449961</v>
      </c>
    </row>
    <row r="32" spans="1:7" ht="19.5" x14ac:dyDescent="0.35">
      <c r="A32" s="15">
        <f t="shared" si="1"/>
        <v>23</v>
      </c>
      <c r="B32" s="6"/>
      <c r="C32" s="1" t="str">
        <f>'2018 data'!B37</f>
        <v>Entergy Mississippi, LLC</v>
      </c>
      <c r="E32" s="27">
        <f>'2018 data'!T37-'2018 data'!L37</f>
        <v>192985</v>
      </c>
      <c r="F32" s="28">
        <f>'2018 data'!AC37</f>
        <v>450060</v>
      </c>
      <c r="G32" s="29">
        <f t="shared" si="0"/>
        <v>428.7983824378972</v>
      </c>
    </row>
    <row r="33" spans="1:7" x14ac:dyDescent="0.25">
      <c r="A33" s="15">
        <f t="shared" si="1"/>
        <v>24</v>
      </c>
      <c r="C33" s="1" t="str">
        <f>'2018 data'!B7</f>
        <v>Ameren Illinois Company</v>
      </c>
      <c r="E33" s="27">
        <f>'2018 data'!T7-'2018 data'!L7</f>
        <v>524672</v>
      </c>
      <c r="F33" s="28">
        <f>'2018 data'!AC7</f>
        <v>1220681</v>
      </c>
      <c r="G33" s="29">
        <f t="shared" si="0"/>
        <v>429.81909278509289</v>
      </c>
    </row>
    <row r="34" spans="1:7" x14ac:dyDescent="0.25">
      <c r="A34" s="15">
        <f t="shared" si="1"/>
        <v>25</v>
      </c>
      <c r="C34" s="1" t="str">
        <f>'2018 data'!B75</f>
        <v>NorthWestern Corporation</v>
      </c>
      <c r="E34" s="27">
        <f>'2018 data'!T75-'2018 data'!L75</f>
        <v>189118</v>
      </c>
      <c r="F34" s="28">
        <f>'2018 data'!AC75</f>
        <v>436535</v>
      </c>
      <c r="G34" s="29">
        <f t="shared" si="0"/>
        <v>433.22528548684522</v>
      </c>
    </row>
    <row r="35" spans="1:7" x14ac:dyDescent="0.25">
      <c r="A35" s="15">
        <f t="shared" si="1"/>
        <v>26</v>
      </c>
      <c r="C35" s="1" t="str">
        <f>'2018 data'!B59</f>
        <v>Louisville Gas and Electric Company</v>
      </c>
      <c r="E35" s="27">
        <f>'2018 data'!T59-'2018 data'!L59</f>
        <v>180209</v>
      </c>
      <c r="F35" s="28">
        <f>'2018 data'!AC59</f>
        <v>411724</v>
      </c>
      <c r="G35" s="29">
        <f t="shared" si="0"/>
        <v>437.69369771983173</v>
      </c>
    </row>
    <row r="36" spans="1:7" x14ac:dyDescent="0.25">
      <c r="A36" s="15">
        <f t="shared" si="1"/>
        <v>27</v>
      </c>
      <c r="C36" s="1" t="str">
        <f>'2018 data'!B31</f>
        <v>Duke Energy Progress, LLC</v>
      </c>
      <c r="E36" s="27">
        <f>'2018 data'!T31-'2018 data'!L31</f>
        <v>689865</v>
      </c>
      <c r="F36" s="28">
        <f>'2018 data'!AC31</f>
        <v>1571020</v>
      </c>
      <c r="G36" s="29">
        <f t="shared" si="0"/>
        <v>439.11917098445599</v>
      </c>
    </row>
    <row r="37" spans="1:7" x14ac:dyDescent="0.25">
      <c r="A37" s="15">
        <f t="shared" si="1"/>
        <v>28</v>
      </c>
      <c r="C37" s="1" t="str">
        <f>'2018 data'!B54</f>
        <v>Jersey Central Power &amp; Light Company</v>
      </c>
      <c r="E37" s="27">
        <f>'2018 data'!T54-'2018 data'!L54</f>
        <v>497388</v>
      </c>
      <c r="F37" s="28">
        <f>'2018 data'!AC54</f>
        <v>1131190</v>
      </c>
      <c r="G37" s="29">
        <f t="shared" si="0"/>
        <v>439.70332128112869</v>
      </c>
    </row>
    <row r="38" spans="1:7" x14ac:dyDescent="0.25">
      <c r="A38" s="15">
        <f t="shared" si="1"/>
        <v>29</v>
      </c>
      <c r="C38" s="1" t="str">
        <f>'2018 data'!B117</f>
        <v>UNS Electric, Inc.</v>
      </c>
      <c r="E38" s="27">
        <f>'2018 data'!T117-'2018 data'!L117</f>
        <v>42228</v>
      </c>
      <c r="F38" s="28">
        <f>'2018 data'!AC117</f>
        <v>95492</v>
      </c>
      <c r="G38" s="29">
        <f t="shared" si="0"/>
        <v>442.2150546642651</v>
      </c>
    </row>
    <row r="39" spans="1:7" x14ac:dyDescent="0.25">
      <c r="A39" s="15">
        <f t="shared" si="1"/>
        <v>30</v>
      </c>
      <c r="C39" s="1" t="str">
        <f>'2018 data'!B33</f>
        <v>El Paso Electric Company</v>
      </c>
      <c r="E39" s="27">
        <f>'2018 data'!T33-'2018 data'!L33</f>
        <v>188483</v>
      </c>
      <c r="F39" s="28">
        <f>'2018 data'!AC33</f>
        <v>422305</v>
      </c>
      <c r="G39" s="29">
        <f t="shared" si="0"/>
        <v>446.31960313043891</v>
      </c>
    </row>
    <row r="40" spans="1:7" x14ac:dyDescent="0.25">
      <c r="A40" s="15">
        <f t="shared" si="1"/>
        <v>31</v>
      </c>
      <c r="C40" s="1" t="str">
        <f>'2018 data'!B77</f>
        <v>Ohio Edison Company</v>
      </c>
      <c r="E40" s="27">
        <f>'2018 data'!T77-'2018 data'!L77</f>
        <v>469886</v>
      </c>
      <c r="F40" s="28">
        <f>'2018 data'!AC77</f>
        <v>1050129</v>
      </c>
      <c r="G40" s="29">
        <f t="shared" si="0"/>
        <v>447.45550308581136</v>
      </c>
    </row>
    <row r="41" spans="1:7" x14ac:dyDescent="0.25">
      <c r="A41" s="15">
        <f t="shared" si="1"/>
        <v>32</v>
      </c>
      <c r="C41" s="1" t="str">
        <f>'2018 data'!B95</f>
        <v>Puget Sound Energy, Inc.</v>
      </c>
      <c r="E41" s="27">
        <f>'2018 data'!T95-'2018 data'!L95</f>
        <v>519264</v>
      </c>
      <c r="F41" s="28">
        <f>'2018 data'!AC95</f>
        <v>1149789</v>
      </c>
      <c r="G41" s="29">
        <f t="shared" si="0"/>
        <v>451.61677490391719</v>
      </c>
    </row>
    <row r="42" spans="1:7" x14ac:dyDescent="0.25">
      <c r="A42" s="15">
        <f t="shared" si="1"/>
        <v>33</v>
      </c>
      <c r="C42" s="1" t="str">
        <f>'2018 data'!B64</f>
        <v>MidAmerican Energy Company</v>
      </c>
      <c r="E42" s="27">
        <f>'2018 data'!T64-'2018 data'!L64</f>
        <v>361152</v>
      </c>
      <c r="F42" s="28">
        <f>'2018 data'!AC64</f>
        <v>779808</v>
      </c>
      <c r="G42" s="29">
        <f t="shared" ref="G42:G73" si="2">E42/F42*1000</f>
        <v>463.12938569494025</v>
      </c>
    </row>
    <row r="43" spans="1:7" x14ac:dyDescent="0.25">
      <c r="A43" s="15">
        <f t="shared" ref="A43:A74" si="3">1+A42</f>
        <v>34</v>
      </c>
      <c r="C43" s="1" t="str">
        <f>'2018 data'!B92</f>
        <v>Public Service Company of New Mexico</v>
      </c>
      <c r="E43" s="27">
        <f>'2018 data'!T92-'2018 data'!L92</f>
        <v>245179</v>
      </c>
      <c r="F43" s="28">
        <f>'2018 data'!AC92</f>
        <v>526345</v>
      </c>
      <c r="G43" s="29">
        <f t="shared" si="2"/>
        <v>465.81424730927432</v>
      </c>
    </row>
    <row r="44" spans="1:7" x14ac:dyDescent="0.25">
      <c r="A44" s="15">
        <f t="shared" si="3"/>
        <v>35</v>
      </c>
      <c r="C44" s="1" t="str">
        <f>'2018 data'!B38</f>
        <v>Entergy New Orleans, LLC</v>
      </c>
      <c r="E44" s="27">
        <f>'2018 data'!T38-'2018 data'!L38</f>
        <v>95237</v>
      </c>
      <c r="F44" s="28">
        <f>'2018 data'!AC38</f>
        <v>202634</v>
      </c>
      <c r="G44" s="29">
        <f t="shared" si="2"/>
        <v>469.99516369414806</v>
      </c>
    </row>
    <row r="45" spans="1:7" x14ac:dyDescent="0.25">
      <c r="A45" s="15">
        <f t="shared" si="3"/>
        <v>36</v>
      </c>
      <c r="C45" s="1" t="str">
        <f>'2018 data'!B91</f>
        <v>Public Service Company of New Hampshire</v>
      </c>
      <c r="E45" s="27">
        <f>'2018 data'!T91-'2018 data'!L91</f>
        <v>245583</v>
      </c>
      <c r="F45" s="28">
        <f>'2018 data'!AC91</f>
        <v>517361</v>
      </c>
      <c r="G45" s="29">
        <f t="shared" si="2"/>
        <v>474.6840214086489</v>
      </c>
    </row>
    <row r="46" spans="1:7" x14ac:dyDescent="0.25">
      <c r="A46" s="15">
        <f t="shared" si="3"/>
        <v>37</v>
      </c>
      <c r="C46" s="1" t="str">
        <f>'2018 data'!B48</f>
        <v>Gulf Power Company</v>
      </c>
      <c r="E46" s="27">
        <f>'2018 data'!T48-'2018 data'!L48</f>
        <v>221188</v>
      </c>
      <c r="F46" s="28">
        <f>'2018 data'!AC48</f>
        <v>464683</v>
      </c>
      <c r="G46" s="29">
        <f t="shared" si="2"/>
        <v>475.99761557879242</v>
      </c>
    </row>
    <row r="47" spans="1:7" x14ac:dyDescent="0.25">
      <c r="A47" s="15">
        <f t="shared" si="3"/>
        <v>38</v>
      </c>
      <c r="C47" s="1" t="str">
        <f>'2018 data'!B114</f>
        <v>UGI Utilities, Inc.</v>
      </c>
      <c r="E47" s="27">
        <f>'2018 data'!T114-'2018 data'!L114</f>
        <v>29905</v>
      </c>
      <c r="F47" s="28">
        <f>'2018 data'!AC114</f>
        <v>62219</v>
      </c>
      <c r="G47" s="29">
        <f t="shared" si="2"/>
        <v>480.6409617640914</v>
      </c>
    </row>
    <row r="48" spans="1:7" ht="16.5" customHeight="1" x14ac:dyDescent="0.25">
      <c r="A48" s="15">
        <f t="shared" si="3"/>
        <v>39</v>
      </c>
      <c r="C48" s="1" t="str">
        <f>'2018 data'!B56</f>
        <v>Kentucky Utilities Company</v>
      </c>
      <c r="E48" s="27">
        <f>'2018 data'!T56-'2018 data'!L56</f>
        <v>265772</v>
      </c>
      <c r="F48" s="28">
        <f>'2018 data'!AC56</f>
        <v>552947</v>
      </c>
      <c r="G48" s="29">
        <f t="shared" si="2"/>
        <v>480.64642723443654</v>
      </c>
    </row>
    <row r="49" spans="1:7" x14ac:dyDescent="0.25">
      <c r="A49" s="15">
        <f t="shared" si="3"/>
        <v>40</v>
      </c>
      <c r="C49" s="1" t="str">
        <f>'2018 data'!B28</f>
        <v>Duke Energy Indiana, LLC</v>
      </c>
      <c r="E49" s="27">
        <f>'2018 data'!T28-'2018 data'!L28</f>
        <v>401816</v>
      </c>
      <c r="F49" s="28">
        <f>'2018 data'!AC28</f>
        <v>830270</v>
      </c>
      <c r="G49" s="29">
        <f t="shared" si="2"/>
        <v>483.95823045515311</v>
      </c>
    </row>
    <row r="50" spans="1:7" x14ac:dyDescent="0.25">
      <c r="A50" s="15">
        <f t="shared" si="3"/>
        <v>41</v>
      </c>
      <c r="C50" s="1" t="str">
        <f>'2018 data'!B113</f>
        <v>Tucson Electric Power Company</v>
      </c>
      <c r="E50" s="27">
        <f>'2018 data'!T113-'2018 data'!L113</f>
        <v>207190</v>
      </c>
      <c r="F50" s="28">
        <f>'2018 data'!AC113</f>
        <v>425083</v>
      </c>
      <c r="G50" s="29">
        <f t="shared" si="2"/>
        <v>487.41069391154196</v>
      </c>
    </row>
    <row r="51" spans="1:7" x14ac:dyDescent="0.25">
      <c r="A51" s="15">
        <f t="shared" si="3"/>
        <v>42</v>
      </c>
      <c r="C51" s="1" t="str">
        <f>'2018 data'!B111</f>
        <v>The Toledo Edison Company</v>
      </c>
      <c r="E51" s="27">
        <f>'2018 data'!T111-'2018 data'!L111</f>
        <v>151963</v>
      </c>
      <c r="F51" s="28">
        <f>'2018 data'!AC111</f>
        <v>310979</v>
      </c>
      <c r="G51" s="29">
        <f t="shared" si="2"/>
        <v>488.66000598111128</v>
      </c>
    </row>
    <row r="52" spans="1:7" x14ac:dyDescent="0.25">
      <c r="A52" s="15">
        <f t="shared" si="3"/>
        <v>43</v>
      </c>
      <c r="C52" s="1" t="str">
        <f>'2018 data'!B89</f>
        <v>PPL Electric Utilities Corporation</v>
      </c>
      <c r="E52" s="27">
        <f>'2018 data'!T89-'2018 data'!L89</f>
        <v>714346</v>
      </c>
      <c r="F52" s="28">
        <f>'2018 data'!AC89</f>
        <v>1440600</v>
      </c>
      <c r="G52" s="29">
        <f t="shared" si="2"/>
        <v>495.86699986116895</v>
      </c>
    </row>
    <row r="53" spans="1:7" x14ac:dyDescent="0.25">
      <c r="A53" s="15">
        <f t="shared" si="3"/>
        <v>44</v>
      </c>
      <c r="C53" s="1" t="str">
        <f>'2018 data'!B106</f>
        <v>Tampa Electric Company</v>
      </c>
      <c r="E53" s="27">
        <f>'2018 data'!T106-'2018 data'!L106</f>
        <v>376120</v>
      </c>
      <c r="F53" s="28">
        <f>'2018 data'!AC106</f>
        <v>756253</v>
      </c>
      <c r="G53" s="29">
        <f t="shared" si="2"/>
        <v>497.3467873846451</v>
      </c>
    </row>
    <row r="54" spans="1:7" x14ac:dyDescent="0.25">
      <c r="A54" s="15">
        <f t="shared" si="3"/>
        <v>45</v>
      </c>
      <c r="C54" s="1" t="str">
        <f>'2018 data'!B121</f>
        <v>West Penn Power Company</v>
      </c>
      <c r="E54" s="27">
        <f>'2018 data'!T121-'2018 data'!L121</f>
        <v>361249</v>
      </c>
      <c r="F54" s="28">
        <f>'2018 data'!AC121</f>
        <v>726164</v>
      </c>
      <c r="G54" s="29">
        <f t="shared" si="2"/>
        <v>497.47577682176478</v>
      </c>
    </row>
    <row r="55" spans="1:7" x14ac:dyDescent="0.25">
      <c r="A55" s="15">
        <f t="shared" si="3"/>
        <v>46</v>
      </c>
      <c r="C55" s="1" t="str">
        <f>'2018 data'!B23</f>
        <v>Consumers Energy Company</v>
      </c>
      <c r="E55" s="27">
        <f>'2018 data'!T23-'2018 data'!L23</f>
        <v>921306</v>
      </c>
      <c r="F55" s="28">
        <f>'2018 data'!AC23</f>
        <v>1826167</v>
      </c>
      <c r="G55" s="29">
        <f t="shared" si="2"/>
        <v>504.50260025506975</v>
      </c>
    </row>
    <row r="56" spans="1:7" x14ac:dyDescent="0.25">
      <c r="A56" s="15">
        <f t="shared" si="3"/>
        <v>47</v>
      </c>
      <c r="C56" s="1" t="str">
        <f>'2018 data'!B36</f>
        <v>Entergy Louisiana, LLC</v>
      </c>
      <c r="E56" s="27">
        <f>'2018 data'!T36-'2018 data'!L36</f>
        <v>548486</v>
      </c>
      <c r="F56" s="28">
        <f>'2018 data'!AC36</f>
        <v>1083565</v>
      </c>
      <c r="G56" s="29">
        <f t="shared" si="2"/>
        <v>506.18652318965638</v>
      </c>
    </row>
    <row r="57" spans="1:7" x14ac:dyDescent="0.25">
      <c r="A57" s="15">
        <f t="shared" si="3"/>
        <v>48</v>
      </c>
      <c r="C57" s="1" t="str">
        <f>'2018 data'!B13</f>
        <v>Black Hills Colorado Electric, Inc.</v>
      </c>
      <c r="E57" s="27">
        <f>'2018 data'!T13-'2018 data'!L13</f>
        <v>49407</v>
      </c>
      <c r="F57" s="28">
        <f>'2018 data'!AC13</f>
        <v>96734</v>
      </c>
      <c r="G57" s="29">
        <f t="shared" si="2"/>
        <v>510.75113197014485</v>
      </c>
    </row>
    <row r="58" spans="1:7" x14ac:dyDescent="0.25">
      <c r="A58" s="15">
        <f t="shared" si="3"/>
        <v>49</v>
      </c>
      <c r="C58" s="1" t="str">
        <f>'2018 data'!B86</f>
        <v>PNM Resources, Inc.</v>
      </c>
      <c r="E58" s="27">
        <f>'2018 data'!T86-'2018 data'!L86</f>
        <v>398741</v>
      </c>
      <c r="F58" s="28">
        <f>'2018 data'!AC86</f>
        <v>777924</v>
      </c>
      <c r="G58" s="29">
        <f t="shared" si="2"/>
        <v>512.57063672029653</v>
      </c>
    </row>
    <row r="59" spans="1:7" ht="19.5" x14ac:dyDescent="0.35">
      <c r="A59" s="15">
        <f t="shared" si="3"/>
        <v>50</v>
      </c>
      <c r="C59" s="1" t="str">
        <f>'2018 data'!B80</f>
        <v>Oncor Electric Delivery Company LLC</v>
      </c>
      <c r="D59" s="6"/>
      <c r="E59" s="27">
        <f>'2018 data'!T80-'2018 data'!L80</f>
        <v>1889414</v>
      </c>
      <c r="F59" s="28">
        <f>'2018 data'!AC80</f>
        <v>3592113</v>
      </c>
      <c r="G59" s="29">
        <f t="shared" si="2"/>
        <v>525.98957772208166</v>
      </c>
    </row>
    <row r="60" spans="1:7" x14ac:dyDescent="0.25">
      <c r="A60" s="15">
        <f t="shared" si="3"/>
        <v>51</v>
      </c>
      <c r="C60" s="1" t="str">
        <f>'2018 data'!B24</f>
        <v>Delmarva Power &amp; Light Company</v>
      </c>
      <c r="E60" s="27">
        <f>'2018 data'!T24-'2018 data'!L24</f>
        <v>277088</v>
      </c>
      <c r="F60" s="28">
        <f>'2018 data'!AC24</f>
        <v>525355</v>
      </c>
      <c r="G60" s="29">
        <f t="shared" si="2"/>
        <v>527.43002350791369</v>
      </c>
    </row>
    <row r="61" spans="1:7" x14ac:dyDescent="0.25">
      <c r="A61" s="15">
        <f t="shared" si="3"/>
        <v>52</v>
      </c>
      <c r="C61" s="1" t="str">
        <f>'2018 data'!B4</f>
        <v>AES Indiana</v>
      </c>
      <c r="E61" s="27">
        <f>'2018 data'!T4-'2018 data'!L4</f>
        <v>263620</v>
      </c>
      <c r="F61" s="28">
        <f>'2018 data'!AC4</f>
        <v>498193</v>
      </c>
      <c r="G61" s="29">
        <f t="shared" si="2"/>
        <v>529.15235661681311</v>
      </c>
    </row>
    <row r="62" spans="1:7" x14ac:dyDescent="0.25">
      <c r="A62" s="15">
        <f t="shared" si="3"/>
        <v>53</v>
      </c>
      <c r="C62" s="1" t="str">
        <f>'2018 data'!B11</f>
        <v>Avista Corporation</v>
      </c>
      <c r="E62" s="27">
        <f>'2018 data'!T11-'2018 data'!L11</f>
        <v>204461</v>
      </c>
      <c r="F62" s="28">
        <f>'2018 data'!AC11</f>
        <v>384976</v>
      </c>
      <c r="G62" s="29">
        <f t="shared" si="2"/>
        <v>531.10064003989851</v>
      </c>
    </row>
    <row r="63" spans="1:7" x14ac:dyDescent="0.25">
      <c r="A63" s="15">
        <f t="shared" si="3"/>
        <v>54</v>
      </c>
      <c r="C63" s="1" t="str">
        <f>'2018 data'!B115</f>
        <v>Union Electric Company</v>
      </c>
      <c r="E63" s="27">
        <f>'2018 data'!T115-'2018 data'!L115</f>
        <v>655582</v>
      </c>
      <c r="F63" s="28">
        <f>'2018 data'!AC115</f>
        <v>1223745</v>
      </c>
      <c r="G63" s="29">
        <f t="shared" si="2"/>
        <v>535.71781702887449</v>
      </c>
    </row>
    <row r="64" spans="1:7" x14ac:dyDescent="0.25">
      <c r="A64" s="15">
        <f t="shared" si="3"/>
        <v>55</v>
      </c>
      <c r="C64" s="1" t="str">
        <f>'2018 data'!B96</f>
        <v>Rochester Gas and Electric Co</v>
      </c>
      <c r="E64" s="27">
        <f>'2018 data'!T96-'2018 data'!L96</f>
        <v>204418</v>
      </c>
      <c r="F64" s="28">
        <f>'2018 data'!AC96</f>
        <v>381326</v>
      </c>
      <c r="G64" s="29">
        <f t="shared" si="2"/>
        <v>536.0714978784556</v>
      </c>
    </row>
    <row r="65" spans="1:7" x14ac:dyDescent="0.25">
      <c r="A65" s="15">
        <f t="shared" si="3"/>
        <v>56</v>
      </c>
      <c r="C65" s="1" t="str">
        <f>'2018 data'!B51</f>
        <v>Idaho Power Company</v>
      </c>
      <c r="E65" s="27">
        <f>'2018 data'!T51-'2018 data'!L51</f>
        <v>301952</v>
      </c>
      <c r="F65" s="28">
        <f>'2018 data'!AC51</f>
        <v>551455</v>
      </c>
      <c r="G65" s="29">
        <f t="shared" si="2"/>
        <v>547.55510422427949</v>
      </c>
    </row>
    <row r="66" spans="1:7" x14ac:dyDescent="0.25">
      <c r="A66" s="15">
        <f t="shared" si="3"/>
        <v>57</v>
      </c>
      <c r="C66" s="1" t="str">
        <f>'2018 data'!B84</f>
        <v>PECO Energy Company</v>
      </c>
      <c r="E66" s="27">
        <f>'2018 data'!T84-'2018 data'!L84</f>
        <v>899479</v>
      </c>
      <c r="F66" s="28">
        <f>'2018 data'!AC84</f>
        <v>1640278</v>
      </c>
      <c r="G66" s="29">
        <f t="shared" si="2"/>
        <v>548.36984950112105</v>
      </c>
    </row>
    <row r="67" spans="1:7" x14ac:dyDescent="0.25">
      <c r="A67" s="15">
        <f t="shared" si="3"/>
        <v>58</v>
      </c>
      <c r="C67" s="1" t="str">
        <f>'2018 data'!B109</f>
        <v>The Connecticut Light and Power Company</v>
      </c>
      <c r="E67" s="27">
        <f>'2018 data'!T109-'2018 data'!L109</f>
        <v>690367</v>
      </c>
      <c r="F67" s="28">
        <f>'2018 data'!AC109</f>
        <v>1251083</v>
      </c>
      <c r="G67" s="29">
        <f t="shared" si="2"/>
        <v>551.81550704469646</v>
      </c>
    </row>
    <row r="68" spans="1:7" ht="19.5" x14ac:dyDescent="0.35">
      <c r="A68" s="15">
        <f t="shared" si="3"/>
        <v>59</v>
      </c>
      <c r="C68" s="1" t="str">
        <f>'2018 data'!B20</f>
        <v>Cleco Power LLC</v>
      </c>
      <c r="D68" s="6"/>
      <c r="E68" s="27">
        <f>'2018 data'!T20-'2018 data'!L20</f>
        <v>161367</v>
      </c>
      <c r="F68" s="28">
        <f>'2018 data'!AC20</f>
        <v>290747</v>
      </c>
      <c r="G68" s="29">
        <f t="shared" si="2"/>
        <v>555.00830619060559</v>
      </c>
    </row>
    <row r="69" spans="1:7" x14ac:dyDescent="0.25">
      <c r="A69" s="15">
        <f t="shared" si="3"/>
        <v>60</v>
      </c>
      <c r="C69" s="1" t="str">
        <f>'2018 data'!B100</f>
        <v>Sempra</v>
      </c>
      <c r="E69" s="27">
        <f>'2018 data'!T100-'2018 data'!L100</f>
        <v>2797774</v>
      </c>
      <c r="F69" s="28">
        <f>'2018 data'!AC100</f>
        <v>5036379</v>
      </c>
      <c r="G69" s="29">
        <f t="shared" si="2"/>
        <v>555.51299852532941</v>
      </c>
    </row>
    <row r="70" spans="1:7" x14ac:dyDescent="0.25">
      <c r="A70" s="15">
        <f t="shared" si="3"/>
        <v>61</v>
      </c>
      <c r="C70" s="1" t="str">
        <f>'2018 data'!B87</f>
        <v>Portland General Electric Company</v>
      </c>
      <c r="E70" s="27">
        <f>'2018 data'!T87-'2018 data'!L87</f>
        <v>493564</v>
      </c>
      <c r="F70" s="28">
        <f>'2018 data'!AC87</f>
        <v>881803</v>
      </c>
      <c r="G70" s="29">
        <f t="shared" si="2"/>
        <v>559.72138901772848</v>
      </c>
    </row>
    <row r="71" spans="1:7" x14ac:dyDescent="0.25">
      <c r="A71" s="15">
        <f t="shared" si="3"/>
        <v>62</v>
      </c>
      <c r="C71" s="1" t="str">
        <f>'2018 data'!B6</f>
        <v>Alabama Power Company</v>
      </c>
      <c r="E71" s="27">
        <f>'2018 data'!T6-'2018 data'!L6</f>
        <v>846627</v>
      </c>
      <c r="F71" s="28">
        <f>'2018 data'!AC6</f>
        <v>1480475</v>
      </c>
      <c r="G71" s="29">
        <f t="shared" si="2"/>
        <v>571.8617335652408</v>
      </c>
    </row>
    <row r="72" spans="1:7" x14ac:dyDescent="0.25">
      <c r="A72" s="15">
        <f t="shared" si="3"/>
        <v>63</v>
      </c>
      <c r="C72" s="1" t="str">
        <f>'2018 data'!B88</f>
        <v>Potomac Electric Power Company</v>
      </c>
      <c r="E72" s="27">
        <f>'2018 data'!T88-'2018 data'!L88</f>
        <v>501164</v>
      </c>
      <c r="F72" s="28">
        <f>'2018 data'!AC88</f>
        <v>875876</v>
      </c>
      <c r="G72" s="29">
        <f t="shared" si="2"/>
        <v>572.18601719878154</v>
      </c>
    </row>
    <row r="73" spans="1:7" x14ac:dyDescent="0.25">
      <c r="A73" s="15">
        <f t="shared" si="3"/>
        <v>64</v>
      </c>
      <c r="C73" s="1" t="str">
        <f>'2018 data'!B52</f>
        <v>Indiana Michigan Power Company</v>
      </c>
      <c r="E73" s="27">
        <f>'2018 data'!T52-'2018 data'!L52</f>
        <v>345154</v>
      </c>
      <c r="F73" s="28">
        <f>'2018 data'!AC52</f>
        <v>595229</v>
      </c>
      <c r="G73" s="29">
        <f t="shared" si="2"/>
        <v>579.8675803766281</v>
      </c>
    </row>
    <row r="74" spans="1:7" x14ac:dyDescent="0.25">
      <c r="A74" s="15">
        <f t="shared" si="3"/>
        <v>65</v>
      </c>
      <c r="C74" s="1" t="str">
        <f>'2018 data'!B22</f>
        <v>Consolidated Edison Company of New York, Inc.</v>
      </c>
      <c r="E74" s="27">
        <f>'2018 data'!T22-'2018 data'!L22</f>
        <v>2020037</v>
      </c>
      <c r="F74" s="28">
        <f>'2018 data'!AC22</f>
        <v>3482662</v>
      </c>
      <c r="G74" s="29">
        <f t="shared" ref="G74:G105" si="4">E74/F74*1000</f>
        <v>580.02671519659384</v>
      </c>
    </row>
    <row r="75" spans="1:7" x14ac:dyDescent="0.25">
      <c r="A75" s="15">
        <f t="shared" ref="A75:A106" si="5">1+A74</f>
        <v>66</v>
      </c>
      <c r="C75" s="1" t="str">
        <f>'2018 data'!B63</f>
        <v>MDU Resources Group, Inc.</v>
      </c>
      <c r="E75" s="27">
        <f>'2018 data'!T63-'2018 data'!L63</f>
        <v>82969</v>
      </c>
      <c r="F75" s="28">
        <f>'2018 data'!AC63</f>
        <v>143022</v>
      </c>
      <c r="G75" s="29">
        <f t="shared" si="4"/>
        <v>580.11354896449495</v>
      </c>
    </row>
    <row r="76" spans="1:7" x14ac:dyDescent="0.25">
      <c r="A76" s="15">
        <f t="shared" si="5"/>
        <v>67</v>
      </c>
      <c r="C76" s="1" t="str">
        <f>'2018 data'!B15</f>
        <v>CenterPoint Energy Houston Electric, LLC</v>
      </c>
      <c r="E76" s="27">
        <f>'2018 data'!T15-'2018 data'!L15</f>
        <v>1442017</v>
      </c>
      <c r="F76" s="28">
        <f>'2018 data'!AC15</f>
        <v>2484085</v>
      </c>
      <c r="G76" s="29">
        <f t="shared" si="4"/>
        <v>580.50227749855571</v>
      </c>
    </row>
    <row r="77" spans="1:7" x14ac:dyDescent="0.25">
      <c r="A77" s="15">
        <f t="shared" si="5"/>
        <v>68</v>
      </c>
      <c r="C77" s="1" t="str">
        <f>'2018 data'!B78</f>
        <v>Ohio Power Company</v>
      </c>
      <c r="E77" s="27">
        <f>'2018 data'!T78-'2018 data'!L78</f>
        <v>873980</v>
      </c>
      <c r="F77" s="28">
        <f>'2018 data'!AC78</f>
        <v>1484327</v>
      </c>
      <c r="G77" s="29">
        <f t="shared" si="4"/>
        <v>588.8055664284218</v>
      </c>
    </row>
    <row r="78" spans="1:7" x14ac:dyDescent="0.25">
      <c r="A78" s="15">
        <f t="shared" si="5"/>
        <v>69</v>
      </c>
      <c r="C78" s="1" t="str">
        <f>'2018 data'!B35</f>
        <v>Entergy Arkansas, LLC</v>
      </c>
      <c r="E78" s="27">
        <f>'2018 data'!T35-'2018 data'!L35</f>
        <v>422540</v>
      </c>
      <c r="F78" s="28">
        <f>'2018 data'!AC35</f>
        <v>711939</v>
      </c>
      <c r="G78" s="29">
        <f t="shared" si="4"/>
        <v>593.50590429798058</v>
      </c>
    </row>
    <row r="79" spans="1:7" x14ac:dyDescent="0.25">
      <c r="A79" s="15">
        <f t="shared" si="5"/>
        <v>70</v>
      </c>
      <c r="C79" s="1" t="str">
        <f>'2018 data'!B10</f>
        <v>Atlantic City Electric Company</v>
      </c>
      <c r="E79" s="27">
        <f>'2018 data'!T10-'2018 data'!L10</f>
        <v>331802</v>
      </c>
      <c r="F79" s="28">
        <f>'2018 data'!AC10</f>
        <v>554881</v>
      </c>
      <c r="G79" s="29">
        <f t="shared" si="4"/>
        <v>597.96965475480329</v>
      </c>
    </row>
    <row r="80" spans="1:7" x14ac:dyDescent="0.25">
      <c r="A80" s="15">
        <f t="shared" si="5"/>
        <v>71</v>
      </c>
      <c r="C80" s="1" t="str">
        <f>'2018 data'!B79</f>
        <v>Oklahoma Gas and Electric Company</v>
      </c>
      <c r="E80" s="27">
        <f>'2018 data'!T79-'2018 data'!L79</f>
        <v>506772</v>
      </c>
      <c r="F80" s="28">
        <f>'2018 data'!AC79</f>
        <v>845498</v>
      </c>
      <c r="G80" s="29">
        <f t="shared" si="4"/>
        <v>599.37693524999474</v>
      </c>
    </row>
    <row r="81" spans="1:7" x14ac:dyDescent="0.25">
      <c r="A81" s="15">
        <f t="shared" si="5"/>
        <v>72</v>
      </c>
      <c r="C81" s="1" t="str">
        <f>'2018 data'!B25</f>
        <v>DTE Electric Company</v>
      </c>
      <c r="E81" s="27">
        <f>'2018 data'!T25-'2018 data'!L25</f>
        <v>1317763</v>
      </c>
      <c r="F81" s="28">
        <f>'2018 data'!AC25</f>
        <v>2196473</v>
      </c>
      <c r="G81" s="29">
        <f t="shared" si="4"/>
        <v>599.94500273848121</v>
      </c>
    </row>
    <row r="82" spans="1:7" x14ac:dyDescent="0.25">
      <c r="A82" s="15">
        <f t="shared" si="5"/>
        <v>73</v>
      </c>
      <c r="C82" s="1" t="str">
        <f>'2018 data'!B49</f>
        <v>Hawaii Electric Light Company, Inc.</v>
      </c>
      <c r="E82" s="27">
        <f>'2018 data'!T49-'2018 data'!L49</f>
        <v>52180</v>
      </c>
      <c r="F82" s="28">
        <f>'2018 data'!AC49</f>
        <v>85811</v>
      </c>
      <c r="G82" s="29">
        <f t="shared" si="4"/>
        <v>608.08054911374995</v>
      </c>
    </row>
    <row r="83" spans="1:7" x14ac:dyDescent="0.25">
      <c r="A83" s="15">
        <f t="shared" si="5"/>
        <v>74</v>
      </c>
      <c r="C83" s="1" t="str">
        <f>'2018 data'!B107</f>
        <v>Texas-New Mexico Power Company</v>
      </c>
      <c r="E83" s="27">
        <f>'2018 data'!T107-'2018 data'!L107</f>
        <v>153562</v>
      </c>
      <c r="F83" s="28">
        <f>'2018 data'!AC107</f>
        <v>251579</v>
      </c>
      <c r="G83" s="29">
        <f t="shared" si="4"/>
        <v>610.39275933205874</v>
      </c>
    </row>
    <row r="84" spans="1:7" x14ac:dyDescent="0.25">
      <c r="A84" s="15">
        <f t="shared" si="5"/>
        <v>75</v>
      </c>
      <c r="C84" s="1" t="str">
        <f>'2018 data'!B62</f>
        <v>Maui Electric Company, Limited</v>
      </c>
      <c r="E84" s="27">
        <f>'2018 data'!T62-'2018 data'!L62</f>
        <v>43743</v>
      </c>
      <c r="F84" s="28">
        <f>'2018 data'!AC62</f>
        <v>71650</v>
      </c>
      <c r="G84" s="29">
        <f t="shared" si="4"/>
        <v>610.50942079553386</v>
      </c>
    </row>
    <row r="85" spans="1:7" x14ac:dyDescent="0.25">
      <c r="A85" s="15">
        <f t="shared" si="5"/>
        <v>76</v>
      </c>
      <c r="C85" s="1" t="str">
        <f>'2018 data'!B70</f>
        <v>New York State Electric &amp; Gas Corporation</v>
      </c>
      <c r="E85" s="27">
        <f>'2018 data'!T70-'2018 data'!L70</f>
        <v>551130</v>
      </c>
      <c r="F85" s="28">
        <f>'2018 data'!AC70</f>
        <v>898695</v>
      </c>
      <c r="G85" s="29">
        <f t="shared" si="4"/>
        <v>613.25588770383717</v>
      </c>
    </row>
    <row r="86" spans="1:7" x14ac:dyDescent="0.25">
      <c r="A86" s="15">
        <f t="shared" si="5"/>
        <v>77</v>
      </c>
      <c r="C86" s="1" t="str">
        <f>'2018 data'!B8</f>
        <v>Appalachian Power Company</v>
      </c>
      <c r="E86" s="27">
        <f>'2018 data'!T8-'2018 data'!L8</f>
        <v>586808</v>
      </c>
      <c r="F86" s="28">
        <f>'2018 data'!AC8</f>
        <v>955609</v>
      </c>
      <c r="G86" s="29">
        <f t="shared" si="4"/>
        <v>614.0670504359</v>
      </c>
    </row>
    <row r="87" spans="1:7" x14ac:dyDescent="0.25">
      <c r="A87" s="15">
        <f t="shared" si="5"/>
        <v>78</v>
      </c>
      <c r="C87" s="1" t="str">
        <f>'2018 data'!B126</f>
        <v>Wisconsin Public Service Corporation</v>
      </c>
      <c r="E87" s="27">
        <f>'2018 data'!T126-'2018 data'!L126</f>
        <v>274850</v>
      </c>
      <c r="F87" s="28">
        <f>'2018 data'!AC126</f>
        <v>444670</v>
      </c>
      <c r="G87" s="29">
        <f t="shared" si="4"/>
        <v>618.09881485146286</v>
      </c>
    </row>
    <row r="88" spans="1:7" ht="19.5" x14ac:dyDescent="0.35">
      <c r="A88" s="15">
        <f t="shared" si="5"/>
        <v>79</v>
      </c>
      <c r="C88" s="1" t="str">
        <f>'2018 data'!B125</f>
        <v>Wisconsin Power and Light Company</v>
      </c>
      <c r="D88" s="6"/>
      <c r="E88" s="27">
        <f>'2018 data'!T125-'2018 data'!L125</f>
        <v>293494</v>
      </c>
      <c r="F88" s="28">
        <f>'2018 data'!AC125</f>
        <v>473724</v>
      </c>
      <c r="G88" s="29">
        <f t="shared" si="4"/>
        <v>619.54640254663047</v>
      </c>
    </row>
    <row r="89" spans="1:7" ht="18" customHeight="1" x14ac:dyDescent="0.35">
      <c r="A89" s="15">
        <f t="shared" si="5"/>
        <v>80</v>
      </c>
      <c r="C89" s="1" t="str">
        <f>'2018 data'!B104</f>
        <v>Southwestern Electric Power Company</v>
      </c>
      <c r="D89" s="6"/>
      <c r="E89" s="27">
        <f>'2018 data'!T104-'2018 data'!L104</f>
        <v>334631</v>
      </c>
      <c r="F89" s="28">
        <f>'2018 data'!AC104</f>
        <v>536255</v>
      </c>
      <c r="G89" s="29">
        <f t="shared" si="4"/>
        <v>624.01469450168304</v>
      </c>
    </row>
    <row r="90" spans="1:7" x14ac:dyDescent="0.25">
      <c r="A90" s="15">
        <f t="shared" si="5"/>
        <v>81</v>
      </c>
      <c r="C90" s="1" t="str">
        <f>'2018 data'!B98</f>
        <v>San Diego Gas &amp; Electric Company</v>
      </c>
      <c r="E90" s="27">
        <f>'2018 data'!T98-'2018 data'!L98</f>
        <v>908359</v>
      </c>
      <c r="F90" s="28">
        <f>'2018 data'!AC98</f>
        <v>1444266</v>
      </c>
      <c r="G90" s="29">
        <f t="shared" si="4"/>
        <v>628.9416215572478</v>
      </c>
    </row>
    <row r="91" spans="1:7" x14ac:dyDescent="0.25">
      <c r="A91" s="15">
        <f t="shared" si="5"/>
        <v>82</v>
      </c>
      <c r="C91" s="1" t="str">
        <f>'2018 data'!B19</f>
        <v>Chugach Electric Association, Inc.</v>
      </c>
      <c r="E91" s="27">
        <f>'2018 data'!T19-'2018 data'!L19</f>
        <v>51218</v>
      </c>
      <c r="F91" s="28">
        <f>'2018 data'!AC19</f>
        <v>81299</v>
      </c>
      <c r="G91" s="29">
        <f t="shared" si="4"/>
        <v>629.9954488985104</v>
      </c>
    </row>
    <row r="92" spans="1:7" x14ac:dyDescent="0.25">
      <c r="A92" s="15">
        <f t="shared" si="5"/>
        <v>83</v>
      </c>
      <c r="C92" s="1" t="str">
        <f>'2018 data'!B74</f>
        <v>Northern States Power Company-MN</v>
      </c>
      <c r="E92" s="27">
        <f>'2018 data'!T74-'2018 data'!L74</f>
        <v>933486</v>
      </c>
      <c r="F92" s="28">
        <f>'2018 data'!AC74</f>
        <v>1478542</v>
      </c>
      <c r="G92" s="29">
        <f t="shared" si="4"/>
        <v>631.35575452033152</v>
      </c>
    </row>
    <row r="93" spans="1:7" x14ac:dyDescent="0.25">
      <c r="A93" s="15">
        <f t="shared" si="5"/>
        <v>84</v>
      </c>
      <c r="C93" s="1" t="str">
        <f>'2018 data'!B73</f>
        <v>Northern States Power Company</v>
      </c>
      <c r="E93" s="27">
        <f>'2018 data'!T73-'2018 data'!L73</f>
        <v>169929</v>
      </c>
      <c r="F93" s="28">
        <f>'2018 data'!AC73</f>
        <v>259379</v>
      </c>
      <c r="G93" s="29">
        <f t="shared" si="4"/>
        <v>655.1378484765537</v>
      </c>
    </row>
    <row r="94" spans="1:7" x14ac:dyDescent="0.25">
      <c r="A94" s="15">
        <f t="shared" si="5"/>
        <v>85</v>
      </c>
      <c r="C94" s="1" t="str">
        <f>'2018 data'!B103</f>
        <v>Southern Indiana Gas and Electric Company</v>
      </c>
      <c r="E94" s="27">
        <f>'2018 data'!T103-'2018 data'!L103</f>
        <v>95979</v>
      </c>
      <c r="F94" s="28">
        <f>'2018 data'!AC103</f>
        <v>146305</v>
      </c>
      <c r="G94" s="29">
        <f t="shared" si="4"/>
        <v>656.019958306278</v>
      </c>
    </row>
    <row r="95" spans="1:7" x14ac:dyDescent="0.25">
      <c r="A95" s="15">
        <f t="shared" si="5"/>
        <v>86</v>
      </c>
      <c r="C95" s="1" t="str">
        <f>'2018 data'!B72</f>
        <v>Northern Indiana Public Service Company</v>
      </c>
      <c r="E95" s="27">
        <f>'2018 data'!T72-'2018 data'!L72</f>
        <v>308741</v>
      </c>
      <c r="F95" s="28">
        <f>'2018 data'!AC72</f>
        <v>469917</v>
      </c>
      <c r="G95" s="29">
        <f t="shared" si="4"/>
        <v>657.01177016366717</v>
      </c>
    </row>
    <row r="96" spans="1:7" ht="19.5" x14ac:dyDescent="0.35">
      <c r="A96" s="15">
        <f t="shared" si="5"/>
        <v>87</v>
      </c>
      <c r="C96" s="1" t="str">
        <f>'2018 data'!B93</f>
        <v>Public Service Company of Oklahoma</v>
      </c>
      <c r="D96" s="6"/>
      <c r="E96" s="27">
        <f>'2018 data'!T93-'2018 data'!L93</f>
        <v>369132</v>
      </c>
      <c r="F96" s="28">
        <f>'2018 data'!AC93</f>
        <v>554500</v>
      </c>
      <c r="G96" s="29">
        <f t="shared" si="4"/>
        <v>665.70243462578901</v>
      </c>
    </row>
    <row r="97" spans="1:7" x14ac:dyDescent="0.25">
      <c r="A97" s="15">
        <f t="shared" si="5"/>
        <v>88</v>
      </c>
      <c r="C97" s="1" t="str">
        <f>'2018 data'!B119</f>
        <v>Upper Peninsula Power Company</v>
      </c>
      <c r="E97" s="27">
        <f>'2018 data'!T119-'2018 data'!L119</f>
        <v>35775</v>
      </c>
      <c r="F97" s="28">
        <f>'2018 data'!AC119</f>
        <v>53192</v>
      </c>
      <c r="G97" s="29">
        <f t="shared" si="4"/>
        <v>672.56354338998347</v>
      </c>
    </row>
    <row r="98" spans="1:7" x14ac:dyDescent="0.25">
      <c r="A98" s="15">
        <f t="shared" si="5"/>
        <v>89</v>
      </c>
      <c r="C98" s="1" t="str">
        <f>'2018 data'!B60</f>
        <v>Madison Gas and Electric Company</v>
      </c>
      <c r="E98" s="27">
        <f>'2018 data'!T60-'2018 data'!L60</f>
        <v>103980</v>
      </c>
      <c r="F98" s="28">
        <f>'2018 data'!AC60</f>
        <v>154490</v>
      </c>
      <c r="G98" s="29">
        <f t="shared" si="4"/>
        <v>673.0532720564438</v>
      </c>
    </row>
    <row r="99" spans="1:7" x14ac:dyDescent="0.25">
      <c r="A99" s="15">
        <f t="shared" si="5"/>
        <v>90</v>
      </c>
      <c r="C99" s="1" t="str">
        <f>'2018 data'!B17</f>
        <v>Central Maine Power Company</v>
      </c>
      <c r="E99" s="27">
        <f>'2018 data'!T17-'2018 data'!L17</f>
        <v>431468</v>
      </c>
      <c r="F99" s="28">
        <f>'2018 data'!AC17</f>
        <v>635031</v>
      </c>
      <c r="G99" s="29">
        <f t="shared" si="4"/>
        <v>679.44399564745663</v>
      </c>
    </row>
    <row r="100" spans="1:7" x14ac:dyDescent="0.25">
      <c r="A100" s="15">
        <f t="shared" si="5"/>
        <v>91</v>
      </c>
      <c r="C100" s="1" t="str">
        <f>'2018 data'!B55</f>
        <v>Kentucky Power Company</v>
      </c>
      <c r="E100" s="27">
        <f>'2018 data'!T55-'2018 data'!L55</f>
        <v>113659</v>
      </c>
      <c r="F100" s="28">
        <f>'2018 data'!AC55</f>
        <v>166627</v>
      </c>
      <c r="G100" s="29">
        <f t="shared" si="4"/>
        <v>682.1163436897981</v>
      </c>
    </row>
    <row r="101" spans="1:7" x14ac:dyDescent="0.25">
      <c r="A101" s="15">
        <f t="shared" si="5"/>
        <v>92</v>
      </c>
      <c r="C101" s="1" t="str">
        <f>'2018 data'!B34</f>
        <v>Empire District Electric Company</v>
      </c>
      <c r="E101" s="27">
        <f>'2018 data'!T34-'2018 data'!L34</f>
        <v>120687</v>
      </c>
      <c r="F101" s="28">
        <f>'2018 data'!AC34</f>
        <v>173045</v>
      </c>
      <c r="G101" s="29">
        <f t="shared" si="4"/>
        <v>697.43130399607037</v>
      </c>
    </row>
    <row r="102" spans="1:7" x14ac:dyDescent="0.25">
      <c r="A102" s="15">
        <f t="shared" si="5"/>
        <v>93</v>
      </c>
      <c r="C102" s="1" t="str">
        <f>'2018 data'!B124</f>
        <v>Wisconsin Electric Power Company</v>
      </c>
      <c r="E102" s="27">
        <f>'2018 data'!T124-'2018 data'!L124</f>
        <v>788894</v>
      </c>
      <c r="F102" s="28">
        <f>'2018 data'!AC124</f>
        <v>1130448</v>
      </c>
      <c r="G102" s="29">
        <f t="shared" si="4"/>
        <v>697.85960964148728</v>
      </c>
    </row>
    <row r="103" spans="1:7" x14ac:dyDescent="0.25">
      <c r="A103" s="15">
        <f t="shared" si="5"/>
        <v>94</v>
      </c>
      <c r="C103" s="1" t="str">
        <f>'2018 data'!B42</f>
        <v>Evergy Metro, Inc.</v>
      </c>
      <c r="E103" s="27">
        <f>'2018 data'!T42-'2018 data'!L42</f>
        <v>385024</v>
      </c>
      <c r="F103" s="28">
        <f>'2018 data'!AC42</f>
        <v>548405</v>
      </c>
      <c r="G103" s="29">
        <f t="shared" si="4"/>
        <v>702.07966739909375</v>
      </c>
    </row>
    <row r="104" spans="1:7" x14ac:dyDescent="0.25">
      <c r="A104" s="15">
        <f t="shared" si="5"/>
        <v>95</v>
      </c>
      <c r="C104" s="1" t="str">
        <f>'2018 data'!B43</f>
        <v>Evergy Missouri West, Inc.</v>
      </c>
      <c r="E104" s="27">
        <f>'2018 data'!T43-'2018 data'!L43</f>
        <v>232803</v>
      </c>
      <c r="F104" s="28">
        <f>'2018 data'!AC43</f>
        <v>326634</v>
      </c>
      <c r="G104" s="29">
        <f t="shared" si="4"/>
        <v>712.7335182497842</v>
      </c>
    </row>
    <row r="105" spans="1:7" x14ac:dyDescent="0.25">
      <c r="A105" s="15">
        <f t="shared" si="5"/>
        <v>96</v>
      </c>
      <c r="C105" s="1" t="str">
        <f>'2018 data'!B5</f>
        <v>AES Ohio</v>
      </c>
      <c r="E105" s="27">
        <f>'2018 data'!T5-'2018 data'!L5</f>
        <v>189026</v>
      </c>
      <c r="F105" s="28">
        <f>'2018 data'!AC5</f>
        <v>264944</v>
      </c>
      <c r="G105" s="29">
        <f t="shared" si="4"/>
        <v>713.45642852829269</v>
      </c>
    </row>
    <row r="106" spans="1:7" x14ac:dyDescent="0.25">
      <c r="A106" s="15">
        <f t="shared" si="5"/>
        <v>97</v>
      </c>
      <c r="C106" s="1" t="str">
        <f>'2018 data'!B47</f>
        <v>Green Mountain Power Corporation</v>
      </c>
      <c r="E106" s="27">
        <f>'2018 data'!T47-'2018 data'!L47</f>
        <v>192840</v>
      </c>
      <c r="F106" s="28">
        <f>'2018 data'!AC47</f>
        <v>264811</v>
      </c>
      <c r="G106" s="29">
        <f t="shared" ref="G106:G132" si="6">E106/F106*1000</f>
        <v>728.21748341269813</v>
      </c>
    </row>
    <row r="107" spans="1:7" x14ac:dyDescent="0.25">
      <c r="A107" s="15">
        <f t="shared" ref="A107:A132" si="7">1+A106</f>
        <v>98</v>
      </c>
      <c r="C107" s="1" t="str">
        <f>'2018 data'!B116</f>
        <v>Unitil Energy Systems, Inc.</v>
      </c>
      <c r="E107" s="27">
        <f>'2018 data'!T116-'2018 data'!L116</f>
        <v>57979</v>
      </c>
      <c r="F107" s="28">
        <f>'2018 data'!AC116</f>
        <v>78634</v>
      </c>
      <c r="G107" s="29">
        <f t="shared" si="6"/>
        <v>737.32736475316017</v>
      </c>
    </row>
    <row r="108" spans="1:7" x14ac:dyDescent="0.25">
      <c r="A108" s="15">
        <f t="shared" si="7"/>
        <v>99</v>
      </c>
      <c r="C108" s="1" t="str">
        <f>'2018 data'!B71</f>
        <v>Niagara Mohawk Power Corporation</v>
      </c>
      <c r="E108" s="27">
        <f>'2018 data'!T71-'2018 data'!L71</f>
        <v>1047050</v>
      </c>
      <c r="F108" s="28">
        <f>'2018 data'!AC71</f>
        <v>1378105</v>
      </c>
      <c r="G108" s="29">
        <f t="shared" si="6"/>
        <v>759.77519855163439</v>
      </c>
    </row>
    <row r="109" spans="1:7" x14ac:dyDescent="0.25">
      <c r="A109" s="15">
        <f t="shared" si="7"/>
        <v>100</v>
      </c>
      <c r="C109" s="1" t="str">
        <f>'2018 data'!B97</f>
        <v>Rockland Electric Company</v>
      </c>
      <c r="E109" s="27">
        <f>'2018 data'!T97-'2018 data'!L97</f>
        <v>57322</v>
      </c>
      <c r="F109" s="28">
        <f>'2018 data'!AC97</f>
        <v>73526</v>
      </c>
      <c r="G109" s="29">
        <f t="shared" si="6"/>
        <v>779.61537415336068</v>
      </c>
    </row>
    <row r="110" spans="1:7" x14ac:dyDescent="0.25">
      <c r="A110" s="15">
        <f t="shared" si="7"/>
        <v>101</v>
      </c>
      <c r="C110" s="1" t="str">
        <f>'2018 data'!B67</f>
        <v>Monongahela Power Company</v>
      </c>
      <c r="E110" s="27">
        <f>'2018 data'!T67-'2018 data'!L67</f>
        <v>308159</v>
      </c>
      <c r="F110" s="28">
        <f>'2018 data'!AC67</f>
        <v>391875</v>
      </c>
      <c r="G110" s="29">
        <f t="shared" si="6"/>
        <v>786.37065390749603</v>
      </c>
    </row>
    <row r="111" spans="1:7" x14ac:dyDescent="0.25">
      <c r="A111" s="15">
        <f t="shared" si="7"/>
        <v>102</v>
      </c>
      <c r="C111" s="1" t="str">
        <f>'2018 data'!B50</f>
        <v>Hawaiian Electric Company, Inc.</v>
      </c>
      <c r="E111" s="27">
        <f>'2018 data'!T50-'2018 data'!L50</f>
        <v>240174</v>
      </c>
      <c r="F111" s="28">
        <f>'2018 data'!AC50</f>
        <v>305285</v>
      </c>
      <c r="G111" s="29">
        <f t="shared" si="6"/>
        <v>786.72060533599756</v>
      </c>
    </row>
    <row r="112" spans="1:7" x14ac:dyDescent="0.25">
      <c r="A112" s="15">
        <f t="shared" si="7"/>
        <v>103</v>
      </c>
      <c r="C112" s="1" t="str">
        <f>'2018 data'!B16</f>
        <v>Central Hudson Gas &amp; Electric Corporation</v>
      </c>
      <c r="E112" s="27">
        <f>'2018 data'!T16-'2018 data'!L16</f>
        <v>208488</v>
      </c>
      <c r="F112" s="28">
        <f>'2018 data'!AC16</f>
        <v>264386</v>
      </c>
      <c r="G112" s="29">
        <f t="shared" si="6"/>
        <v>788.57428154289562</v>
      </c>
    </row>
    <row r="113" spans="1:7" x14ac:dyDescent="0.25">
      <c r="A113" s="15">
        <f t="shared" si="7"/>
        <v>104</v>
      </c>
      <c r="C113" s="1" t="str">
        <f>'2018 data'!B81</f>
        <v>Orange and Rockland Utilities, Inc.</v>
      </c>
      <c r="E113" s="27">
        <f>'2018 data'!T81-'2018 data'!L81</f>
        <v>184909</v>
      </c>
      <c r="F113" s="28">
        <f>'2018 data'!AC81</f>
        <v>232718</v>
      </c>
      <c r="G113" s="29">
        <f t="shared" si="6"/>
        <v>794.56251772531562</v>
      </c>
    </row>
    <row r="114" spans="1:7" x14ac:dyDescent="0.25">
      <c r="A114" s="15">
        <f t="shared" si="7"/>
        <v>105</v>
      </c>
      <c r="C114" s="1" t="str">
        <f>'2018 data'!B76</f>
        <v>NSTAR Electric Company</v>
      </c>
      <c r="E114" s="27">
        <f>'2018 data'!T76-'2018 data'!L76</f>
        <v>1159630</v>
      </c>
      <c r="F114" s="28">
        <f>'2018 data'!AC76</f>
        <v>1427562</v>
      </c>
      <c r="G114" s="29">
        <f t="shared" si="6"/>
        <v>812.31498176611592</v>
      </c>
    </row>
    <row r="115" spans="1:7" x14ac:dyDescent="0.25">
      <c r="A115" s="15">
        <f t="shared" si="7"/>
        <v>106</v>
      </c>
      <c r="C115" s="1" t="str">
        <f>'2018 data'!B122</f>
        <v>Westar Energy (KPL)</v>
      </c>
      <c r="E115" s="27">
        <f>'2018 data'!T122-'2018 data'!L122</f>
        <v>320992</v>
      </c>
      <c r="F115" s="28">
        <f>'2018 data'!AC122</f>
        <v>382115</v>
      </c>
      <c r="G115" s="29">
        <f t="shared" si="6"/>
        <v>840.04030200332363</v>
      </c>
    </row>
    <row r="116" spans="1:7" x14ac:dyDescent="0.25">
      <c r="A116" s="15">
        <f t="shared" si="7"/>
        <v>107</v>
      </c>
      <c r="C116" s="1" t="str">
        <f>'2018 data'!B68</f>
        <v>Narragansett Electric Company</v>
      </c>
      <c r="E116" s="27">
        <f>'2018 data'!T68-'2018 data'!L68</f>
        <v>373481</v>
      </c>
      <c r="F116" s="28">
        <f>'2018 data'!AC68</f>
        <v>431913</v>
      </c>
      <c r="G116" s="29">
        <f t="shared" si="6"/>
        <v>864.71349554192625</v>
      </c>
    </row>
    <row r="117" spans="1:7" x14ac:dyDescent="0.25">
      <c r="A117" s="15">
        <f t="shared" si="7"/>
        <v>108</v>
      </c>
      <c r="C117" s="1" t="str">
        <f>'2018 data'!B66</f>
        <v>Mississippi Power Company</v>
      </c>
      <c r="E117" s="27">
        <f>'2018 data'!T66-'2018 data'!L66</f>
        <v>162852</v>
      </c>
      <c r="F117" s="28">
        <f>'2018 data'!AC66</f>
        <v>188081</v>
      </c>
      <c r="G117" s="29">
        <f t="shared" si="6"/>
        <v>865.86098542649177</v>
      </c>
    </row>
    <row r="118" spans="1:7" x14ac:dyDescent="0.25">
      <c r="A118" s="15">
        <f t="shared" si="7"/>
        <v>109</v>
      </c>
      <c r="C118" s="1" t="str">
        <f>'2018 data'!B40</f>
        <v>Evergy Kansas Central, Inc.</v>
      </c>
      <c r="E118" s="27">
        <f>'2018 data'!T40-'2018 data'!L40</f>
        <v>628499</v>
      </c>
      <c r="F118" s="28">
        <f>'2018 data'!AC40</f>
        <v>712208</v>
      </c>
      <c r="G118" s="29">
        <f t="shared" si="6"/>
        <v>882.46551569204496</v>
      </c>
    </row>
    <row r="119" spans="1:7" x14ac:dyDescent="0.25">
      <c r="A119" s="15">
        <f t="shared" si="7"/>
        <v>110</v>
      </c>
      <c r="C119" s="1" t="str">
        <f>'2018 data'!B18</f>
        <v>Cheyenne Light, Fuel and Power Company</v>
      </c>
      <c r="E119" s="27">
        <f>'2018 data'!T18-'2018 data'!L18</f>
        <v>38393</v>
      </c>
      <c r="F119" s="28">
        <f>'2018 data'!AC18</f>
        <v>42429</v>
      </c>
      <c r="G119" s="29">
        <f t="shared" si="6"/>
        <v>904.87638172004995</v>
      </c>
    </row>
    <row r="120" spans="1:7" x14ac:dyDescent="0.25">
      <c r="A120" s="15">
        <f t="shared" si="7"/>
        <v>111</v>
      </c>
      <c r="C120" s="1" t="str">
        <f>'2018 data'!B58</f>
        <v>Liberty Utilities (Granite State Electric) Corp.</v>
      </c>
      <c r="E120" s="27">
        <f>'2018 data'!T58-'2018 data'!L58</f>
        <v>40187</v>
      </c>
      <c r="F120" s="28">
        <f>'2018 data'!AC58</f>
        <v>44145</v>
      </c>
      <c r="G120" s="29">
        <f t="shared" si="6"/>
        <v>910.34092196171707</v>
      </c>
    </row>
    <row r="121" spans="1:7" x14ac:dyDescent="0.25">
      <c r="A121" s="15">
        <f t="shared" si="7"/>
        <v>112</v>
      </c>
      <c r="C121" s="1" t="str">
        <f>'2018 data'!B82</f>
        <v>Otter Tail Power Company</v>
      </c>
      <c r="E121" s="27">
        <f>'2018 data'!T82-'2018 data'!L82</f>
        <v>121025</v>
      </c>
      <c r="F121" s="28">
        <f>'2018 data'!AC82</f>
        <v>132150</v>
      </c>
      <c r="G121" s="29">
        <f t="shared" si="6"/>
        <v>915.81536133181999</v>
      </c>
    </row>
    <row r="122" spans="1:7" x14ac:dyDescent="0.25">
      <c r="A122" s="15">
        <f t="shared" si="7"/>
        <v>113</v>
      </c>
      <c r="C122" s="1" t="str">
        <f>'2018 data'!B41</f>
        <v>Evergy Kansas South, Inc.</v>
      </c>
      <c r="E122" s="27">
        <f>'2018 data'!T41-'2018 data'!L41</f>
        <v>306633</v>
      </c>
      <c r="F122" s="28">
        <f>'2018 data'!AC41</f>
        <v>330093</v>
      </c>
      <c r="G122" s="29">
        <f t="shared" si="6"/>
        <v>928.92911997527972</v>
      </c>
    </row>
    <row r="123" spans="1:7" x14ac:dyDescent="0.25">
      <c r="A123" s="15">
        <f t="shared" si="7"/>
        <v>114</v>
      </c>
      <c r="C123" s="1" t="str">
        <f>'2018 data'!B44</f>
        <v>Fitchburg Gas and Electric Light Company</v>
      </c>
      <c r="E123" s="27">
        <f>'2018 data'!T44-'2018 data'!L44</f>
        <v>28894</v>
      </c>
      <c r="F123" s="28">
        <f>'2018 data'!AC44</f>
        <v>29904</v>
      </c>
      <c r="G123" s="29">
        <f t="shared" si="6"/>
        <v>966.22525414660242</v>
      </c>
    </row>
    <row r="124" spans="1:7" x14ac:dyDescent="0.25">
      <c r="A124" s="15">
        <f t="shared" si="7"/>
        <v>115</v>
      </c>
      <c r="C124" s="1" t="str">
        <f>'2018 data'!B105</f>
        <v>Southwestern Public Service Company</v>
      </c>
      <c r="E124" s="27">
        <f>'2018 data'!T105-'2018 data'!L105</f>
        <v>389871</v>
      </c>
      <c r="F124" s="28">
        <f>'2018 data'!AC105</f>
        <v>391721</v>
      </c>
      <c r="G124" s="29">
        <f t="shared" si="6"/>
        <v>995.27725090051331</v>
      </c>
    </row>
    <row r="125" spans="1:7" x14ac:dyDescent="0.25">
      <c r="A125" s="15">
        <f t="shared" si="7"/>
        <v>116</v>
      </c>
      <c r="C125" s="1" t="str">
        <f>'2018 data'!B102</f>
        <v>Southern California Edison Company</v>
      </c>
      <c r="E125" s="27">
        <f>'2018 data'!T102-'2018 data'!L102</f>
        <v>5258129</v>
      </c>
      <c r="F125" s="28">
        <f>'2018 data'!AC102</f>
        <v>5111887</v>
      </c>
      <c r="G125" s="29">
        <f t="shared" si="6"/>
        <v>1028.6082223648527</v>
      </c>
    </row>
    <row r="126" spans="1:7" x14ac:dyDescent="0.25">
      <c r="A126" s="15">
        <f t="shared" si="7"/>
        <v>117</v>
      </c>
      <c r="C126" s="1" t="str">
        <f>'2018 data'!B14</f>
        <v>Black Hills Power, Inc.</v>
      </c>
      <c r="E126" s="27">
        <f>'2018 data'!T14-'2018 data'!L14</f>
        <v>78292</v>
      </c>
      <c r="F126" s="28">
        <f>'2018 data'!AC14</f>
        <v>72523</v>
      </c>
      <c r="G126" s="29">
        <f t="shared" si="6"/>
        <v>1079.5471781365911</v>
      </c>
    </row>
    <row r="127" spans="1:7" x14ac:dyDescent="0.25">
      <c r="A127" s="15">
        <f t="shared" si="7"/>
        <v>118</v>
      </c>
      <c r="C127" s="1" t="str">
        <f>'2018 data'!B112</f>
        <v>The United Illuminating Company</v>
      </c>
      <c r="E127" s="27">
        <f>'2018 data'!T112-'2018 data'!L112</f>
        <v>374576</v>
      </c>
      <c r="F127" s="28">
        <f>'2018 data'!AC112</f>
        <v>335965</v>
      </c>
      <c r="G127" s="29">
        <f t="shared" si="6"/>
        <v>1114.9256618993052</v>
      </c>
    </row>
    <row r="128" spans="1:7" x14ac:dyDescent="0.25">
      <c r="A128" s="15">
        <f t="shared" si="7"/>
        <v>119</v>
      </c>
      <c r="C128" s="1" t="str">
        <f>'2018 data'!B53</f>
        <v>Interstate Power and Light Company</v>
      </c>
      <c r="E128" s="27">
        <f>'2018 data'!T53-'2018 data'!L53</f>
        <v>572313</v>
      </c>
      <c r="F128" s="28">
        <f>'2018 data'!AC53</f>
        <v>490250</v>
      </c>
      <c r="G128" s="29">
        <f t="shared" si="6"/>
        <v>1167.3901070882202</v>
      </c>
    </row>
    <row r="129" spans="1:7" x14ac:dyDescent="0.25">
      <c r="A129" s="15">
        <f t="shared" si="7"/>
        <v>120</v>
      </c>
      <c r="C129" s="1" t="str">
        <f>'2018 data'!B123</f>
        <v>Wheeling Power Company</v>
      </c>
      <c r="E129" s="27">
        <f>'2018 data'!T123-'2018 data'!L123</f>
        <v>53572</v>
      </c>
      <c r="F129" s="28">
        <f>'2018 data'!AC123</f>
        <v>41599</v>
      </c>
      <c r="G129" s="29">
        <f t="shared" si="6"/>
        <v>1287.8194187360273</v>
      </c>
    </row>
    <row r="130" spans="1:7" x14ac:dyDescent="0.25">
      <c r="A130" s="15">
        <f t="shared" si="7"/>
        <v>121</v>
      </c>
      <c r="C130" s="1" t="str">
        <f>'2018 data'!B65</f>
        <v>Minnesota Power Enterprises, Inc.</v>
      </c>
      <c r="E130" s="27">
        <f>'2018 data'!T65-'2018 data'!L65</f>
        <v>200047</v>
      </c>
      <c r="F130" s="28">
        <f>'2018 data'!AC65</f>
        <v>146758</v>
      </c>
      <c r="G130" s="29">
        <f t="shared" si="6"/>
        <v>1363.1079736709412</v>
      </c>
    </row>
    <row r="131" spans="1:7" x14ac:dyDescent="0.25">
      <c r="A131" s="15">
        <f t="shared" si="7"/>
        <v>122</v>
      </c>
      <c r="C131" s="1" t="str">
        <f>'2018 data'!B61</f>
        <v>Massachusetts Electric Company</v>
      </c>
      <c r="E131" s="27">
        <f>'2018 data'!T61-'2018 data'!L61</f>
        <v>1267177</v>
      </c>
      <c r="F131" s="28">
        <f>'2018 data'!AC61</f>
        <v>746881</v>
      </c>
      <c r="G131" s="29">
        <f t="shared" si="6"/>
        <v>1696.6250312968195</v>
      </c>
    </row>
    <row r="132" spans="1:7" x14ac:dyDescent="0.25">
      <c r="A132" s="15">
        <f t="shared" si="7"/>
        <v>123</v>
      </c>
      <c r="C132" s="1" t="str">
        <f>'2018 data'!B83</f>
        <v>Pacific Gas and Electric Company</v>
      </c>
      <c r="E132" s="27">
        <f>'2018 data'!T83-'2018 data'!L83</f>
        <v>15204473</v>
      </c>
      <c r="F132" s="28">
        <f>'2018 data'!AC83</f>
        <v>5471777</v>
      </c>
      <c r="G132" s="29">
        <f t="shared" si="6"/>
        <v>2778.7084524826209</v>
      </c>
    </row>
    <row r="133" spans="1:7" x14ac:dyDescent="0.25">
      <c r="E133" s="27"/>
      <c r="G133" s="29"/>
    </row>
    <row r="134" spans="1:7" x14ac:dyDescent="0.25">
      <c r="E134" s="27"/>
      <c r="G134" s="29"/>
    </row>
    <row r="135" spans="1:7" x14ac:dyDescent="0.25">
      <c r="E135" s="27"/>
      <c r="G135" s="29"/>
    </row>
    <row r="136" spans="1:7" x14ac:dyDescent="0.25">
      <c r="C136" s="21" t="s">
        <v>10</v>
      </c>
      <c r="D136" s="21"/>
      <c r="E136" s="33">
        <f>SUM(E10:E132)</f>
        <v>73478501</v>
      </c>
      <c r="F136" s="35">
        <f>SUM(F10:F132)</f>
        <v>112092859</v>
      </c>
      <c r="G136" s="34">
        <f>E136/F136*1000</f>
        <v>655.51455869280665</v>
      </c>
    </row>
    <row r="137" spans="1:7" x14ac:dyDescent="0.25">
      <c r="C137" s="21"/>
      <c r="D137" s="21"/>
      <c r="E137" s="21"/>
      <c r="F137" s="35"/>
      <c r="G137" s="21"/>
    </row>
    <row r="138" spans="1:7" x14ac:dyDescent="0.25">
      <c r="C138" s="21" t="s">
        <v>11</v>
      </c>
      <c r="D138" s="21"/>
      <c r="E138" s="33">
        <f>AVERAGE(E10:E132)</f>
        <v>597386.18699186994</v>
      </c>
      <c r="F138" s="33">
        <f>AVERAGE(F10:F132)</f>
        <v>911324.05691056908</v>
      </c>
      <c r="G138" s="34">
        <f>AVERAGE(G10:G132)</f>
        <v>623.9881092946822</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BRS-25
2022 Rate Case
Page &amp;P of &amp;N</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5"/>
  <sheetViews>
    <sheetView view="pageLayout" zoomScaleNormal="100" workbookViewId="0">
      <selection activeCell="E144" sqref="E14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6.7109375" style="28" bestFit="1" customWidth="1"/>
    <col min="7" max="7" width="15.42578125" style="1" customWidth="1"/>
    <col min="8" max="16384" width="9.28515625" style="1"/>
  </cols>
  <sheetData>
    <row r="2" spans="1:9" ht="15.4" x14ac:dyDescent="0.35">
      <c r="A2" s="71" t="s">
        <v>1</v>
      </c>
      <c r="B2" s="71"/>
      <c r="C2" s="71"/>
      <c r="D2" s="71"/>
      <c r="E2" s="71"/>
      <c r="F2" s="71"/>
      <c r="G2" s="71"/>
    </row>
    <row r="3" spans="1:9" ht="15.4" x14ac:dyDescent="0.35">
      <c r="A3" s="72" t="s">
        <v>2</v>
      </c>
      <c r="B3" s="72"/>
      <c r="C3" s="72"/>
      <c r="D3" s="72"/>
      <c r="E3" s="72"/>
      <c r="F3" s="72"/>
      <c r="G3" s="72"/>
    </row>
    <row r="4" spans="1:9" ht="15.4" x14ac:dyDescent="0.35">
      <c r="A4" s="72" t="s">
        <v>25</v>
      </c>
      <c r="B4" s="72"/>
      <c r="C4" s="72"/>
      <c r="D4" s="72"/>
      <c r="E4" s="72"/>
      <c r="F4" s="72"/>
      <c r="G4" s="72"/>
    </row>
    <row r="5" spans="1:9" ht="15.4" x14ac:dyDescent="0.35">
      <c r="A5" s="72"/>
      <c r="B5" s="73"/>
      <c r="C5" s="73"/>
      <c r="D5" s="73"/>
      <c r="E5" s="73"/>
      <c r="F5" s="73"/>
      <c r="G5" s="73"/>
    </row>
    <row r="6" spans="1:9" ht="15.4" x14ac:dyDescent="0.35">
      <c r="A6" s="72">
        <v>2019</v>
      </c>
      <c r="B6" s="72"/>
      <c r="C6" s="72"/>
      <c r="D6" s="72"/>
      <c r="E6" s="72"/>
      <c r="F6" s="72"/>
      <c r="G6" s="72"/>
    </row>
    <row r="9" spans="1:9" ht="33.75" customHeight="1" thickBot="1" x14ac:dyDescent="0.4">
      <c r="A9" s="3" t="s">
        <v>5</v>
      </c>
      <c r="B9" s="2"/>
      <c r="C9" s="3" t="s">
        <v>6</v>
      </c>
      <c r="D9" s="2"/>
      <c r="E9" s="3" t="s">
        <v>7</v>
      </c>
      <c r="F9" s="44" t="s">
        <v>26</v>
      </c>
      <c r="G9" s="3" t="s">
        <v>27</v>
      </c>
    </row>
    <row r="10" spans="1:9" ht="15.4" x14ac:dyDescent="0.35">
      <c r="A10" s="15">
        <f>1</f>
        <v>1</v>
      </c>
      <c r="C10" s="1" t="str">
        <f>'[1]2019 data'!B45</f>
        <v>Florida Power &amp; Light Company</v>
      </c>
      <c r="E10" s="27">
        <f>'[1]2019 data'!T45-'[1]2019 data'!L45</f>
        <v>1024103</v>
      </c>
      <c r="F10" s="28">
        <f>'[1]2019 data'!AC45</f>
        <v>5061527</v>
      </c>
      <c r="G10" s="29">
        <f t="shared" ref="G10:G41" si="0">E10/F10*1000</f>
        <v>202.33083810478539</v>
      </c>
    </row>
    <row r="11" spans="1:9" ht="15.4" x14ac:dyDescent="0.35">
      <c r="A11" s="15">
        <f t="shared" ref="A11:A42" si="1">1+A10</f>
        <v>2</v>
      </c>
      <c r="C11" s="1" t="str">
        <f>'[1]2019 data'!B55</f>
        <v>Kingsport Power Company</v>
      </c>
      <c r="E11" s="27">
        <f>'[1]2019 data'!T55-'[1]2019 data'!L55</f>
        <v>10447</v>
      </c>
      <c r="F11" s="28">
        <f>'[1]2019 data'!AC55</f>
        <v>48290</v>
      </c>
      <c r="G11" s="29">
        <f t="shared" si="0"/>
        <v>216.33878649823978</v>
      </c>
    </row>
    <row r="12" spans="1:9" s="6" customFormat="1" ht="15.75" customHeight="1" x14ac:dyDescent="0.35">
      <c r="A12" s="15">
        <f t="shared" si="1"/>
        <v>3</v>
      </c>
      <c r="C12" s="1" t="str">
        <f>'[1]2019 data'!B66</f>
        <v>Nevada Power Company</v>
      </c>
      <c r="D12" s="1"/>
      <c r="E12" s="27">
        <f>'[1]2019 data'!T66-'[1]2019 data'!L66</f>
        <v>253845</v>
      </c>
      <c r="F12" s="28">
        <f>'[1]2019 data'!AC66</f>
        <v>951251</v>
      </c>
      <c r="G12" s="29">
        <f t="shared" si="0"/>
        <v>266.85385876072667</v>
      </c>
      <c r="H12" s="1"/>
      <c r="I12" s="1"/>
    </row>
    <row r="13" spans="1:9" ht="15" customHeight="1" x14ac:dyDescent="0.35">
      <c r="A13" s="15">
        <f t="shared" si="1"/>
        <v>4</v>
      </c>
      <c r="C13" s="1" t="str">
        <f>'[1]2019 data'!B30</f>
        <v>Duke Energy Ohio, Inc.</v>
      </c>
      <c r="E13" s="27">
        <f>'[1]2019 data'!T30-'[1]2019 data'!L30</f>
        <v>218257</v>
      </c>
      <c r="F13" s="28">
        <f>'[1]2019 data'!AC30</f>
        <v>722911</v>
      </c>
      <c r="G13" s="29">
        <f t="shared" si="0"/>
        <v>301.91406687683548</v>
      </c>
    </row>
    <row r="14" spans="1:9" ht="15.4" x14ac:dyDescent="0.35">
      <c r="A14" s="15">
        <f t="shared" si="1"/>
        <v>5</v>
      </c>
      <c r="C14" s="1" t="str">
        <f>'[1]2019 data'!B26</f>
        <v>Duke Energy Carolinas, LLC</v>
      </c>
      <c r="E14" s="27">
        <f>'[1]2019 data'!T26-'[1]2019 data'!L26</f>
        <v>840280</v>
      </c>
      <c r="F14" s="28">
        <f>'[1]2019 data'!AC26</f>
        <v>2650837</v>
      </c>
      <c r="G14" s="29">
        <f t="shared" si="0"/>
        <v>316.98667251136152</v>
      </c>
    </row>
    <row r="15" spans="1:9" ht="15.4" x14ac:dyDescent="0.35">
      <c r="A15" s="15">
        <f t="shared" si="1"/>
        <v>6</v>
      </c>
      <c r="C15" s="1" t="str">
        <f>'[1]2019 data'!B99</f>
        <v>Sierra Pacific Power Company</v>
      </c>
      <c r="E15" s="27">
        <f>'[1]2019 data'!T99-'[1]2019 data'!L99</f>
        <v>112731</v>
      </c>
      <c r="F15" s="28">
        <f>'[1]2019 data'!AC99</f>
        <v>352400</v>
      </c>
      <c r="G15" s="29">
        <f t="shared" si="0"/>
        <v>319.89500567536891</v>
      </c>
    </row>
    <row r="16" spans="1:9" ht="15.4" x14ac:dyDescent="0.35">
      <c r="A16" s="15">
        <f t="shared" si="1"/>
        <v>7</v>
      </c>
      <c r="C16" s="1" t="str">
        <f>'[1]2019 data'!B119</f>
        <v>West Penn Power Company</v>
      </c>
      <c r="E16" s="27">
        <f>'[1]2019 data'!T119-'[1]2019 data'!L119</f>
        <v>245624</v>
      </c>
      <c r="F16" s="28">
        <f>'[1]2019 data'!AC119</f>
        <v>727557</v>
      </c>
      <c r="G16" s="29">
        <f t="shared" si="0"/>
        <v>337.60104019341441</v>
      </c>
    </row>
    <row r="17" spans="1:7" ht="15.4" x14ac:dyDescent="0.35">
      <c r="A17" s="15">
        <f t="shared" si="1"/>
        <v>8</v>
      </c>
      <c r="C17" s="1" t="str">
        <f>'[1]2019 data'!B88</f>
        <v>Public Service Company of Colorado</v>
      </c>
      <c r="E17" s="27">
        <f>'[1]2019 data'!T88-'[1]2019 data'!L88</f>
        <v>512750</v>
      </c>
      <c r="F17" s="28">
        <f>'[1]2019 data'!AC88</f>
        <v>1499447</v>
      </c>
      <c r="G17" s="29">
        <f t="shared" si="0"/>
        <v>341.95940236633902</v>
      </c>
    </row>
    <row r="18" spans="1:7" ht="15.4" x14ac:dyDescent="0.35">
      <c r="A18" s="15">
        <f t="shared" si="1"/>
        <v>9</v>
      </c>
      <c r="C18" s="1" t="str">
        <f>'[1]2019 data'!B108</f>
        <v>The Potomac Edison Company</v>
      </c>
      <c r="E18" s="27">
        <f>'[1]2019 data'!T108-'[1]2019 data'!L108</f>
        <v>148928</v>
      </c>
      <c r="F18" s="28">
        <f>'[1]2019 data'!AC108</f>
        <v>416591</v>
      </c>
      <c r="G18" s="29">
        <f t="shared" si="0"/>
        <v>357.49212056909533</v>
      </c>
    </row>
    <row r="19" spans="1:7" ht="15.4" x14ac:dyDescent="0.35">
      <c r="A19" s="15">
        <f t="shared" si="1"/>
        <v>10</v>
      </c>
      <c r="C19" s="1" t="str">
        <f>'[1]2019 data'!B92</f>
        <v>Public Service Electric and Gas Company</v>
      </c>
      <c r="E19" s="27">
        <f>'[1]2019 data'!T92-'[1]2019 data'!L92</f>
        <v>823460</v>
      </c>
      <c r="F19" s="28">
        <f>'[1]2019 data'!AC92</f>
        <v>2285737</v>
      </c>
      <c r="G19" s="29">
        <f t="shared" si="0"/>
        <v>360.26016991456152</v>
      </c>
    </row>
    <row r="20" spans="1:7" ht="15.4" x14ac:dyDescent="0.35">
      <c r="A20" s="15">
        <f t="shared" si="1"/>
        <v>11</v>
      </c>
      <c r="C20" s="1" t="str">
        <f>'[1]2019 data'!B60</f>
        <v>Metropolitan Edison Company</v>
      </c>
      <c r="E20" s="27">
        <f>'[1]2019 data'!T60-'[1]2019 data'!L60</f>
        <v>207901</v>
      </c>
      <c r="F20" s="28">
        <f>'[1]2019 data'!AC60</f>
        <v>572912</v>
      </c>
      <c r="G20" s="29">
        <f t="shared" si="0"/>
        <v>362.88470131538526</v>
      </c>
    </row>
    <row r="21" spans="1:7" ht="17.649999999999999" x14ac:dyDescent="0.35">
      <c r="A21" s="15">
        <f t="shared" si="1"/>
        <v>12</v>
      </c>
      <c r="C21" s="1" t="str">
        <f>'[1]2019 data'!B104</f>
        <v>Tampa Electric Company</v>
      </c>
      <c r="D21" s="6"/>
      <c r="E21" s="27">
        <f>'[1]2019 data'!T104-'[1]2019 data'!L104</f>
        <v>283432</v>
      </c>
      <c r="F21" s="28">
        <f>'[1]2019 data'!AC104</f>
        <v>771960</v>
      </c>
      <c r="G21" s="29">
        <f t="shared" si="0"/>
        <v>367.15892015130316</v>
      </c>
    </row>
    <row r="22" spans="1:7" ht="15.4" x14ac:dyDescent="0.35">
      <c r="A22" s="15">
        <f t="shared" si="1"/>
        <v>13</v>
      </c>
      <c r="C22" s="1" t="str">
        <f>'[1]2019 data'!B21</f>
        <v>Commonwealth Edison Company</v>
      </c>
      <c r="E22" s="27">
        <f>'[1]2019 data'!T21-'[1]2019 data'!L21</f>
        <v>1516004</v>
      </c>
      <c r="F22" s="28">
        <f>'[1]2019 data'!AC21</f>
        <v>4048298</v>
      </c>
      <c r="G22" s="29">
        <f t="shared" si="0"/>
        <v>374.47934909930046</v>
      </c>
    </row>
    <row r="23" spans="1:7" ht="15.4" x14ac:dyDescent="0.35">
      <c r="A23" s="15">
        <f t="shared" si="1"/>
        <v>14</v>
      </c>
      <c r="C23" s="1" t="str">
        <f>'[1]2019 data'!B31</f>
        <v>Duke Energy Progress, LLC</v>
      </c>
      <c r="E23" s="27">
        <f>'[1]2019 data'!T31-'[1]2019 data'!L31</f>
        <v>602679</v>
      </c>
      <c r="F23" s="28">
        <f>'[1]2019 data'!AC31</f>
        <v>1590978</v>
      </c>
      <c r="G23" s="29">
        <f t="shared" si="0"/>
        <v>378.81039209844511</v>
      </c>
    </row>
    <row r="24" spans="1:7" ht="15.4" x14ac:dyDescent="0.35">
      <c r="A24" s="15">
        <f t="shared" si="1"/>
        <v>15</v>
      </c>
      <c r="C24" s="1" t="str">
        <f>'[1]2019 data'!B83</f>
        <v>Pennsylvania Power Company</v>
      </c>
      <c r="E24" s="27">
        <f>'[1]2019 data'!T83-'[1]2019 data'!L83</f>
        <v>63610</v>
      </c>
      <c r="F24" s="28">
        <f>'[1]2019 data'!AC83</f>
        <v>167058</v>
      </c>
      <c r="G24" s="29">
        <f t="shared" si="0"/>
        <v>380.76596152234555</v>
      </c>
    </row>
    <row r="25" spans="1:7" ht="17.649999999999999" x14ac:dyDescent="0.35">
      <c r="A25" s="15">
        <f t="shared" si="1"/>
        <v>16</v>
      </c>
      <c r="C25" s="1" t="str">
        <f>'[1]2019 data'!B32</f>
        <v>Duquesne Light Company</v>
      </c>
      <c r="D25" s="6"/>
      <c r="E25" s="27">
        <f>'[1]2019 data'!T32-'[1]2019 data'!L32</f>
        <v>233825</v>
      </c>
      <c r="F25" s="28">
        <f>'[1]2019 data'!AC32</f>
        <v>600804</v>
      </c>
      <c r="G25" s="29">
        <f t="shared" si="0"/>
        <v>389.18682299052603</v>
      </c>
    </row>
    <row r="26" spans="1:7" ht="15.4" x14ac:dyDescent="0.35">
      <c r="A26" s="15">
        <f t="shared" si="1"/>
        <v>17</v>
      </c>
      <c r="C26" s="1" t="str">
        <f>'[1]2019 data'!B46</f>
        <v>Georgia Power Company</v>
      </c>
      <c r="E26" s="27">
        <f>'[1]2019 data'!T46-'[1]2019 data'!L46</f>
        <v>1009321</v>
      </c>
      <c r="F26" s="28">
        <f>'[1]2019 data'!AC46</f>
        <v>2572624</v>
      </c>
      <c r="G26" s="29">
        <f t="shared" si="0"/>
        <v>392.33133174533089</v>
      </c>
    </row>
    <row r="27" spans="1:7" ht="16.5" customHeight="1" x14ac:dyDescent="0.35">
      <c r="A27" s="15">
        <f t="shared" si="1"/>
        <v>18</v>
      </c>
      <c r="B27" s="6"/>
      <c r="C27" s="1" t="str">
        <f>'[1]2019 data'!B12</f>
        <v>Baltimore Gas and Electric Company</v>
      </c>
      <c r="E27" s="27">
        <f>'[1]2019 data'!T12-'[1]2019 data'!L12</f>
        <v>511744</v>
      </c>
      <c r="F27" s="28">
        <f>'[1]2019 data'!AC12</f>
        <v>1299421</v>
      </c>
      <c r="G27" s="29">
        <f t="shared" si="0"/>
        <v>393.82463420246398</v>
      </c>
    </row>
    <row r="28" spans="1:7" ht="15.4" x14ac:dyDescent="0.35">
      <c r="A28" s="15">
        <f t="shared" si="1"/>
        <v>19</v>
      </c>
      <c r="C28" s="1" t="str">
        <f>'[1]2019 data'!B82</f>
        <v>Pennsylvania Electric Company</v>
      </c>
      <c r="E28" s="27">
        <f>'[1]2019 data'!T82-'[1]2019 data'!L82</f>
        <v>237240</v>
      </c>
      <c r="F28" s="28">
        <f>'[1]2019 data'!AC82</f>
        <v>586517</v>
      </c>
      <c r="G28" s="29">
        <f t="shared" si="0"/>
        <v>404.48955443746723</v>
      </c>
    </row>
    <row r="29" spans="1:7" ht="15.4" x14ac:dyDescent="0.35">
      <c r="A29" s="15">
        <f t="shared" si="1"/>
        <v>20</v>
      </c>
      <c r="C29" s="1" t="str">
        <f>'[1]2019 data'!B97</f>
        <v>SCANA Corporation</v>
      </c>
      <c r="E29" s="27">
        <f>'[1]2019 data'!T97-'[1]2019 data'!L97</f>
        <v>302417</v>
      </c>
      <c r="F29" s="28">
        <f>'[1]2019 data'!AC97</f>
        <v>739391</v>
      </c>
      <c r="G29" s="29">
        <f t="shared" si="0"/>
        <v>409.00822433597381</v>
      </c>
    </row>
    <row r="30" spans="1:7" ht="15.4" x14ac:dyDescent="0.35">
      <c r="A30" s="15">
        <f t="shared" si="1"/>
        <v>21</v>
      </c>
      <c r="C30" s="1" t="str">
        <f>'[1]2019 data'!B118</f>
        <v>Virginia Electric and Power Company</v>
      </c>
      <c r="E30" s="27">
        <f>'[1]2019 data'!T118-'[1]2019 data'!L118</f>
        <v>1088869</v>
      </c>
      <c r="F30" s="28">
        <f>'[1]2019 data'!AC118</f>
        <v>2627794</v>
      </c>
      <c r="G30" s="29">
        <f t="shared" si="0"/>
        <v>414.36619461038418</v>
      </c>
    </row>
    <row r="31" spans="1:7" x14ac:dyDescent="0.25">
      <c r="A31" s="15">
        <f t="shared" si="1"/>
        <v>22</v>
      </c>
      <c r="C31" s="1" t="str">
        <f>'[1]2019 data'!B7</f>
        <v>Ameren Illinois Company</v>
      </c>
      <c r="E31" s="27">
        <f>'[1]2019 data'!T7-'[1]2019 data'!L7</f>
        <v>507992</v>
      </c>
      <c r="F31" s="28">
        <f>'[1]2019 data'!AC7</f>
        <v>1222335</v>
      </c>
      <c r="G31" s="29">
        <f t="shared" si="0"/>
        <v>415.59147042341095</v>
      </c>
    </row>
    <row r="32" spans="1:7" x14ac:dyDescent="0.25">
      <c r="A32" s="15">
        <f t="shared" si="1"/>
        <v>23</v>
      </c>
      <c r="C32" s="1" t="str">
        <f>'[1]2019 data'!B9</f>
        <v>Arizona Public Service Company</v>
      </c>
      <c r="E32" s="27">
        <f>'[1]2019 data'!T9-'[1]2019 data'!L9</f>
        <v>530676</v>
      </c>
      <c r="F32" s="28">
        <f>'[1]2019 data'!AC9</f>
        <v>1260163</v>
      </c>
      <c r="G32" s="29">
        <f t="shared" si="0"/>
        <v>421.11695074367361</v>
      </c>
    </row>
    <row r="33" spans="1:7" x14ac:dyDescent="0.25">
      <c r="A33" s="15">
        <f t="shared" si="1"/>
        <v>24</v>
      </c>
      <c r="C33" s="1" t="str">
        <f>'[1]2019 data'!B115</f>
        <v>UNS Electric, Inc.</v>
      </c>
      <c r="E33" s="27">
        <f>'[1]2019 data'!T115-'[1]2019 data'!L115</f>
        <v>40859</v>
      </c>
      <c r="F33" s="28">
        <f>'[1]2019 data'!AC115</f>
        <v>96799</v>
      </c>
      <c r="G33" s="29">
        <f t="shared" si="0"/>
        <v>422.10146799037182</v>
      </c>
    </row>
    <row r="34" spans="1:7" x14ac:dyDescent="0.25">
      <c r="A34" s="15">
        <f t="shared" si="1"/>
        <v>25</v>
      </c>
      <c r="C34" s="1" t="str">
        <f>'[1]2019 data'!B27</f>
        <v>Duke Energy Florida, LLC</v>
      </c>
      <c r="E34" s="27">
        <f>'[1]2019 data'!T27-'[1]2019 data'!L27</f>
        <v>778201</v>
      </c>
      <c r="F34" s="28">
        <f>'[1]2019 data'!AC27</f>
        <v>1832885</v>
      </c>
      <c r="G34" s="29">
        <f t="shared" si="0"/>
        <v>424.57710112745758</v>
      </c>
    </row>
    <row r="35" spans="1:7" ht="19.5" x14ac:dyDescent="0.35">
      <c r="A35" s="15">
        <f t="shared" si="1"/>
        <v>26</v>
      </c>
      <c r="B35" s="6"/>
      <c r="C35" s="1" t="str">
        <f>'[1]2019 data'!B61</f>
        <v>MidAmerican Energy Company</v>
      </c>
      <c r="E35" s="27">
        <f>'[1]2019 data'!T61-'[1]2019 data'!L61</f>
        <v>336124</v>
      </c>
      <c r="F35" s="28">
        <f>'[1]2019 data'!AC61</f>
        <v>786604</v>
      </c>
      <c r="G35" s="29">
        <f t="shared" si="0"/>
        <v>427.31031116038059</v>
      </c>
    </row>
    <row r="36" spans="1:7" ht="19.5" x14ac:dyDescent="0.35">
      <c r="A36" s="16">
        <f t="shared" si="1"/>
        <v>27</v>
      </c>
      <c r="C36" s="6" t="str">
        <f>'[1]2019 data'!B39</f>
        <v>Entergy Texas, Inc.</v>
      </c>
      <c r="D36" s="6"/>
      <c r="E36" s="38">
        <f>'[1]2019 data'!T39-'[1]2019 data'!L39</f>
        <v>197887</v>
      </c>
      <c r="F36" s="39">
        <f>'[1]2019 data'!AC39</f>
        <v>459190</v>
      </c>
      <c r="G36" s="40">
        <f t="shared" si="0"/>
        <v>430.94797360569697</v>
      </c>
    </row>
    <row r="37" spans="1:7" x14ac:dyDescent="0.25">
      <c r="A37" s="15">
        <f t="shared" si="1"/>
        <v>28</v>
      </c>
      <c r="C37" s="1" t="str">
        <f>'[1]2019 data'!B52</f>
        <v>Jersey Central Power &amp; Light Company</v>
      </c>
      <c r="E37" s="27">
        <f>'[1]2019 data'!T52-'[1]2019 data'!L52</f>
        <v>491040</v>
      </c>
      <c r="F37" s="28">
        <f>'[1]2019 data'!AC52</f>
        <v>1138696</v>
      </c>
      <c r="G37" s="29">
        <f t="shared" si="0"/>
        <v>431.23010882623629</v>
      </c>
    </row>
    <row r="38" spans="1:7" x14ac:dyDescent="0.25">
      <c r="A38" s="15">
        <f t="shared" si="1"/>
        <v>29</v>
      </c>
      <c r="C38" s="1" t="str">
        <f>'[1]2019 data'!B56</f>
        <v>Louisville Gas and Electric Company</v>
      </c>
      <c r="E38" s="27">
        <f>'[1]2019 data'!T56-'[1]2019 data'!L56</f>
        <v>180233</v>
      </c>
      <c r="F38" s="28">
        <f>'[1]2019 data'!AC56</f>
        <v>415867</v>
      </c>
      <c r="G38" s="29">
        <f t="shared" si="0"/>
        <v>433.3909639379898</v>
      </c>
    </row>
    <row r="39" spans="1:7" x14ac:dyDescent="0.25">
      <c r="A39" s="15">
        <f t="shared" si="1"/>
        <v>30</v>
      </c>
      <c r="C39" s="1" t="str">
        <f>'[1]2019 data'!B112</f>
        <v>UGI Utilities, Inc.</v>
      </c>
      <c r="E39" s="27">
        <f>'[1]2019 data'!T112-'[1]2019 data'!L112</f>
        <v>27093</v>
      </c>
      <c r="F39" s="28">
        <f>'[1]2019 data'!AC112</f>
        <v>62267</v>
      </c>
      <c r="G39" s="29">
        <f t="shared" si="0"/>
        <v>435.1100904170749</v>
      </c>
    </row>
    <row r="40" spans="1:7" x14ac:dyDescent="0.25">
      <c r="A40" s="15">
        <f t="shared" si="1"/>
        <v>31</v>
      </c>
      <c r="C40" s="1" t="str">
        <f>'[1]2019 data'!B93</f>
        <v>Puget Sound Energy, Inc.</v>
      </c>
      <c r="E40" s="27">
        <f>'[1]2019 data'!T93-'[1]2019 data'!L93</f>
        <v>510362</v>
      </c>
      <c r="F40" s="28">
        <f>'[1]2019 data'!AC93</f>
        <v>1165699</v>
      </c>
      <c r="G40" s="29">
        <f t="shared" si="0"/>
        <v>437.81628018896816</v>
      </c>
    </row>
    <row r="41" spans="1:7" x14ac:dyDescent="0.25">
      <c r="A41" s="15">
        <f t="shared" si="1"/>
        <v>32</v>
      </c>
      <c r="C41" s="1" t="str">
        <f>'[1]2019 data'!B48</f>
        <v>Gulf Power Company</v>
      </c>
      <c r="E41" s="27">
        <f>'[1]2019 data'!T48-'[1]2019 data'!L48</f>
        <v>205156</v>
      </c>
      <c r="F41" s="28">
        <f>'[1]2019 data'!AC48</f>
        <v>464883</v>
      </c>
      <c r="G41" s="29">
        <f t="shared" si="0"/>
        <v>441.30673739414004</v>
      </c>
    </row>
    <row r="42" spans="1:7" x14ac:dyDescent="0.25">
      <c r="A42" s="15">
        <f t="shared" si="1"/>
        <v>33</v>
      </c>
      <c r="C42" s="1" t="str">
        <f>'[1]2019 data'!B33</f>
        <v>El Paso Electric Company</v>
      </c>
      <c r="E42" s="27">
        <f>'[1]2019 data'!T33-'[1]2019 data'!L33</f>
        <v>190864</v>
      </c>
      <c r="F42" s="28">
        <f>'[1]2019 data'!AC33</f>
        <v>429213</v>
      </c>
      <c r="G42" s="29">
        <f t="shared" ref="G42:G73" si="2">E42/F42*1000</f>
        <v>444.68364192137705</v>
      </c>
    </row>
    <row r="43" spans="1:7" x14ac:dyDescent="0.25">
      <c r="A43" s="15">
        <f t="shared" ref="A43:A74" si="3">1+A42</f>
        <v>34</v>
      </c>
      <c r="C43" s="1" t="str">
        <f>'[1]2019 data'!B38</f>
        <v>Entergy New Orleans, LLC</v>
      </c>
      <c r="E43" s="27">
        <f>'[1]2019 data'!T38-'[1]2019 data'!L38</f>
        <v>91500</v>
      </c>
      <c r="F43" s="28">
        <f>'[1]2019 data'!AC38</f>
        <v>204479</v>
      </c>
      <c r="G43" s="29">
        <f t="shared" si="2"/>
        <v>447.47871419558976</v>
      </c>
    </row>
    <row r="44" spans="1:7" x14ac:dyDescent="0.25">
      <c r="A44" s="15">
        <f t="shared" si="3"/>
        <v>35</v>
      </c>
      <c r="C44" s="1" t="str">
        <f>'[1]2019 data'!B90</f>
        <v>Public Service Company of New Mexico</v>
      </c>
      <c r="E44" s="27">
        <f>'[1]2019 data'!T90-'[1]2019 data'!L90</f>
        <v>240333</v>
      </c>
      <c r="F44" s="28">
        <f>'[1]2019 data'!AC90</f>
        <v>530259</v>
      </c>
      <c r="G44" s="29">
        <f t="shared" si="2"/>
        <v>453.23700304945316</v>
      </c>
    </row>
    <row r="45" spans="1:7" x14ac:dyDescent="0.25">
      <c r="A45" s="15">
        <f t="shared" si="3"/>
        <v>36</v>
      </c>
      <c r="C45" s="1" t="str">
        <f>'[1]2019 data'!B72</f>
        <v>NorthWestern Corporation</v>
      </c>
      <c r="E45" s="27">
        <f>'[1]2019 data'!T72-'[1]2019 data'!L72</f>
        <v>202814</v>
      </c>
      <c r="F45" s="28">
        <f>'[1]2019 data'!AC72</f>
        <v>441845</v>
      </c>
      <c r="G45" s="29">
        <f t="shared" si="2"/>
        <v>459.01617082913691</v>
      </c>
    </row>
    <row r="46" spans="1:7" x14ac:dyDescent="0.25">
      <c r="A46" s="15">
        <f t="shared" si="3"/>
        <v>37</v>
      </c>
      <c r="C46" s="1" t="str">
        <f>'[1]2019 data'!B37</f>
        <v>Entergy Mississippi, LLC</v>
      </c>
      <c r="E46" s="27">
        <f>'[1]2019 data'!T37-'[1]2019 data'!L37</f>
        <v>206799</v>
      </c>
      <c r="F46" s="28">
        <f>'[1]2019 data'!AC37</f>
        <v>450377</v>
      </c>
      <c r="G46" s="29">
        <f t="shared" si="2"/>
        <v>459.1686520404017</v>
      </c>
    </row>
    <row r="47" spans="1:7" x14ac:dyDescent="0.25">
      <c r="A47" s="15">
        <f t="shared" si="3"/>
        <v>38</v>
      </c>
      <c r="C47" s="1" t="str">
        <f>'[1]2019 data'!B29</f>
        <v>Duke Energy Kentucky, Inc.</v>
      </c>
      <c r="E47" s="27">
        <f>'[1]2019 data'!T29-'[1]2019 data'!L29</f>
        <v>67464</v>
      </c>
      <c r="F47" s="28">
        <f>'[1]2019 data'!AC29</f>
        <v>143432</v>
      </c>
      <c r="G47" s="29">
        <f t="shared" si="2"/>
        <v>470.35529031178538</v>
      </c>
    </row>
    <row r="48" spans="1:7" x14ac:dyDescent="0.25">
      <c r="A48" s="15">
        <f t="shared" si="3"/>
        <v>39</v>
      </c>
      <c r="C48" s="1" t="str">
        <f>'[1]2019 data'!B81</f>
        <v>PECO Energy Company</v>
      </c>
      <c r="E48" s="27">
        <f>'[1]2019 data'!T81-'[1]2019 data'!L81</f>
        <v>792003</v>
      </c>
      <c r="F48" s="28">
        <f>'[1]2019 data'!AC81</f>
        <v>1654006</v>
      </c>
      <c r="G48" s="29">
        <f t="shared" si="2"/>
        <v>478.83925451298245</v>
      </c>
    </row>
    <row r="49" spans="1:7" ht="16.5" customHeight="1" x14ac:dyDescent="0.25">
      <c r="A49" s="15">
        <f t="shared" si="3"/>
        <v>40</v>
      </c>
      <c r="C49" s="1" t="str">
        <f>'[1]2019 data'!B89</f>
        <v>Public Service Company of New Hampshire</v>
      </c>
      <c r="E49" s="27">
        <f>'[1]2019 data'!T89-'[1]2019 data'!L89</f>
        <v>252297</v>
      </c>
      <c r="F49" s="28">
        <f>'[1]2019 data'!AC89</f>
        <v>520884</v>
      </c>
      <c r="G49" s="29">
        <f t="shared" si="2"/>
        <v>484.36312115557399</v>
      </c>
    </row>
    <row r="50" spans="1:7" x14ac:dyDescent="0.25">
      <c r="A50" s="15">
        <f t="shared" si="3"/>
        <v>41</v>
      </c>
      <c r="C50" s="1" t="str">
        <f>'[1]2019 data'!B54</f>
        <v>Kentucky Utilities Company</v>
      </c>
      <c r="E50" s="27">
        <f>'[1]2019 data'!T54-'[1]2019 data'!L54</f>
        <v>271014</v>
      </c>
      <c r="F50" s="28">
        <f>'[1]2019 data'!AC54</f>
        <v>556149</v>
      </c>
      <c r="G50" s="29">
        <f t="shared" si="2"/>
        <v>487.30466116094789</v>
      </c>
    </row>
    <row r="51" spans="1:7" x14ac:dyDescent="0.25">
      <c r="A51" s="15">
        <f t="shared" si="3"/>
        <v>42</v>
      </c>
      <c r="C51" s="1" t="str">
        <f>'[1]2019 data'!B24</f>
        <v>Delmarva Power &amp; Light Company</v>
      </c>
      <c r="E51" s="27">
        <f>'[1]2019 data'!T24-'[1]2019 data'!L24</f>
        <v>261879</v>
      </c>
      <c r="F51" s="28">
        <f>'[1]2019 data'!AC24</f>
        <v>529284</v>
      </c>
      <c r="G51" s="29">
        <f t="shared" si="2"/>
        <v>494.77974017729616</v>
      </c>
    </row>
    <row r="52" spans="1:7" x14ac:dyDescent="0.25">
      <c r="A52" s="15">
        <f t="shared" si="3"/>
        <v>43</v>
      </c>
      <c r="C52" s="1" t="str">
        <f>'[1]2019 data'!B87</f>
        <v>PPL Electric Utilities Corporation</v>
      </c>
      <c r="E52" s="27">
        <f>'[1]2019 data'!T87-'[1]2019 data'!L87</f>
        <v>725293</v>
      </c>
      <c r="F52" s="28">
        <f>'[1]2019 data'!AC87</f>
        <v>1450052</v>
      </c>
      <c r="G52" s="29">
        <f t="shared" si="2"/>
        <v>500.18413132770411</v>
      </c>
    </row>
    <row r="53" spans="1:7" x14ac:dyDescent="0.25">
      <c r="A53" s="15">
        <f t="shared" si="3"/>
        <v>44</v>
      </c>
      <c r="C53" s="1" t="str">
        <f>'[1]2019 data'!B28</f>
        <v>Duke Energy Indiana, LLC</v>
      </c>
      <c r="E53" s="27">
        <f>'[1]2019 data'!T28-'[1]2019 data'!L28</f>
        <v>420667</v>
      </c>
      <c r="F53" s="28">
        <f>'[1]2019 data'!AC28</f>
        <v>840116</v>
      </c>
      <c r="G53" s="29">
        <f t="shared" si="2"/>
        <v>500.7248998947764</v>
      </c>
    </row>
    <row r="54" spans="1:7" x14ac:dyDescent="0.25">
      <c r="A54" s="15">
        <f t="shared" si="3"/>
        <v>45</v>
      </c>
      <c r="C54" s="1" t="str">
        <f>'[1]2019 data'!B111</f>
        <v>Tucson Electric Power Company</v>
      </c>
      <c r="E54" s="27">
        <f>'[1]2019 data'!T111-'[1]2019 data'!L111</f>
        <v>215950</v>
      </c>
      <c r="F54" s="28">
        <f>'[1]2019 data'!AC111</f>
        <v>428666</v>
      </c>
      <c r="G54" s="29">
        <f t="shared" si="2"/>
        <v>503.77216760834773</v>
      </c>
    </row>
    <row r="55" spans="1:7" x14ac:dyDescent="0.25">
      <c r="A55" s="15">
        <f t="shared" si="3"/>
        <v>46</v>
      </c>
      <c r="C55" s="1" t="str">
        <f>'[1]2019 data'!B13</f>
        <v>Black Hills Colorado Electric, Inc.</v>
      </c>
      <c r="E55" s="27">
        <f>'[1]2019 data'!T13-'[1]2019 data'!L13</f>
        <v>49761</v>
      </c>
      <c r="F55" s="28">
        <f>'[1]2019 data'!AC13</f>
        <v>97744</v>
      </c>
      <c r="G55" s="29">
        <f t="shared" si="2"/>
        <v>509.09518742838435</v>
      </c>
    </row>
    <row r="56" spans="1:7" x14ac:dyDescent="0.25">
      <c r="A56" s="15">
        <f t="shared" si="3"/>
        <v>47</v>
      </c>
      <c r="C56" s="1" t="str">
        <f>'[1]2019 data'!B84</f>
        <v>PNM Resources, Inc.</v>
      </c>
      <c r="E56" s="27">
        <f>'[1]2019 data'!T84-'[1]2019 data'!L84</f>
        <v>402870</v>
      </c>
      <c r="F56" s="28">
        <f>'[1]2019 data'!AC84</f>
        <v>785472</v>
      </c>
      <c r="G56" s="29">
        <f t="shared" si="2"/>
        <v>512.90179662674166</v>
      </c>
    </row>
    <row r="57" spans="1:7" x14ac:dyDescent="0.25">
      <c r="A57" s="15">
        <f t="shared" si="3"/>
        <v>48</v>
      </c>
      <c r="C57" s="1" t="str">
        <f>'[1]2019 data'!B113</f>
        <v>Union Electric Company</v>
      </c>
      <c r="E57" s="27">
        <f>'[1]2019 data'!T113-'[1]2019 data'!L113</f>
        <v>642288</v>
      </c>
      <c r="F57" s="28">
        <f>'[1]2019 data'!AC113</f>
        <v>1230256</v>
      </c>
      <c r="G57" s="29">
        <f t="shared" si="2"/>
        <v>522.07670598639629</v>
      </c>
    </row>
    <row r="58" spans="1:7" ht="19.5" x14ac:dyDescent="0.35">
      <c r="A58" s="15">
        <f t="shared" si="3"/>
        <v>49</v>
      </c>
      <c r="C58" s="1" t="str">
        <f>'[1]2019 data'!B23</f>
        <v>Consumers Energy Company</v>
      </c>
      <c r="D58" s="6"/>
      <c r="E58" s="27">
        <f>'[1]2019 data'!T23-'[1]2019 data'!L23</f>
        <v>959694</v>
      </c>
      <c r="F58" s="28">
        <f>'[1]2019 data'!AC23</f>
        <v>1836669</v>
      </c>
      <c r="G58" s="29">
        <f t="shared" si="2"/>
        <v>522.51875542081893</v>
      </c>
    </row>
    <row r="59" spans="1:7" x14ac:dyDescent="0.25">
      <c r="A59" s="15">
        <f t="shared" si="3"/>
        <v>50</v>
      </c>
      <c r="C59" s="1" t="str">
        <f>'[1]2019 data'!B94</f>
        <v>Rochester Gas and Electric Co</v>
      </c>
      <c r="E59" s="27">
        <f>'[1]2019 data'!T94-'[1]2019 data'!L94</f>
        <v>203577</v>
      </c>
      <c r="F59" s="28">
        <f>'[1]2019 data'!AC94</f>
        <v>383543</v>
      </c>
      <c r="G59" s="29">
        <f t="shared" si="2"/>
        <v>530.78012113374507</v>
      </c>
    </row>
    <row r="60" spans="1:7" x14ac:dyDescent="0.25">
      <c r="A60" s="15">
        <f t="shared" si="3"/>
        <v>51</v>
      </c>
      <c r="C60" s="1" t="str">
        <f>'[1]2019 data'!B49</f>
        <v>Idaho Power Company</v>
      </c>
      <c r="E60" s="27">
        <f>'[1]2019 data'!T49-'[1]2019 data'!L49</f>
        <v>300206</v>
      </c>
      <c r="F60" s="28">
        <f>'[1]2019 data'!AC49</f>
        <v>565077</v>
      </c>
      <c r="G60" s="29">
        <f t="shared" si="2"/>
        <v>531.26565052196429</v>
      </c>
    </row>
    <row r="61" spans="1:7" x14ac:dyDescent="0.25">
      <c r="A61" s="15">
        <f t="shared" si="3"/>
        <v>52</v>
      </c>
      <c r="C61" s="1" t="str">
        <f>'[1]2019 data'!B36</f>
        <v>Entergy Louisiana, LLC</v>
      </c>
      <c r="E61" s="27">
        <f>'[1]2019 data'!T36-'[1]2019 data'!L36</f>
        <v>579447</v>
      </c>
      <c r="F61" s="28">
        <f>'[1]2019 data'!AC36</f>
        <v>1090195</v>
      </c>
      <c r="G61" s="29">
        <f t="shared" si="2"/>
        <v>531.50766605974161</v>
      </c>
    </row>
    <row r="62" spans="1:7" x14ac:dyDescent="0.25">
      <c r="A62" s="15">
        <f t="shared" si="3"/>
        <v>53</v>
      </c>
      <c r="C62" s="1" t="str">
        <f>'[1]2019 data'!B74</f>
        <v>Ohio Edison Company</v>
      </c>
      <c r="E62" s="27">
        <f>'[1]2019 data'!T74-'[1]2019 data'!L74</f>
        <v>561853</v>
      </c>
      <c r="F62" s="28">
        <f>'[1]2019 data'!AC74</f>
        <v>1052921</v>
      </c>
      <c r="G62" s="29">
        <f t="shared" si="2"/>
        <v>533.61363293162549</v>
      </c>
    </row>
    <row r="63" spans="1:7" x14ac:dyDescent="0.25">
      <c r="A63" s="15">
        <f t="shared" si="3"/>
        <v>54</v>
      </c>
      <c r="C63" s="1" t="str">
        <f>'[1]2019 data'!B11</f>
        <v>Avista Corporation</v>
      </c>
      <c r="E63" s="27">
        <f>'[1]2019 data'!T11-'[1]2019 data'!L11</f>
        <v>212151</v>
      </c>
      <c r="F63" s="28">
        <f>'[1]2019 data'!AC11</f>
        <v>390059</v>
      </c>
      <c r="G63" s="29">
        <f t="shared" si="2"/>
        <v>543.89464157986356</v>
      </c>
    </row>
    <row r="64" spans="1:7" x14ac:dyDescent="0.25">
      <c r="A64" s="15">
        <f t="shared" si="3"/>
        <v>55</v>
      </c>
      <c r="C64" s="1" t="str">
        <f>'[1]2019 data'!B77</f>
        <v>Oncor Electric Delivery Company LLC</v>
      </c>
      <c r="E64" s="27">
        <f>'[1]2019 data'!T77-'[1]2019 data'!L77</f>
        <v>2008431</v>
      </c>
      <c r="F64" s="28">
        <f>'[1]2019 data'!AC77</f>
        <v>3657847</v>
      </c>
      <c r="G64" s="29">
        <f t="shared" si="2"/>
        <v>549.07463324737205</v>
      </c>
    </row>
    <row r="65" spans="1:7" x14ac:dyDescent="0.25">
      <c r="A65" s="15">
        <f t="shared" si="3"/>
        <v>56</v>
      </c>
      <c r="C65" s="1" t="str">
        <f>'[1]2019 data'!B91</f>
        <v>Public Service Company of Oklahoma</v>
      </c>
      <c r="E65" s="27">
        <f>'[1]2019 data'!T91-'[1]2019 data'!L91</f>
        <v>308432</v>
      </c>
      <c r="F65" s="28">
        <f>'[1]2019 data'!AC91</f>
        <v>557422</v>
      </c>
      <c r="G65" s="29">
        <f t="shared" si="2"/>
        <v>553.31867059427157</v>
      </c>
    </row>
    <row r="66" spans="1:7" x14ac:dyDescent="0.25">
      <c r="A66" s="15">
        <f t="shared" si="3"/>
        <v>57</v>
      </c>
      <c r="C66" s="1" t="str">
        <f>'[1]2019 data'!B4</f>
        <v>AES Indiana</v>
      </c>
      <c r="E66" s="27">
        <f>'[1]2019 data'!T4-'[1]2019 data'!L4</f>
        <v>283310</v>
      </c>
      <c r="F66" s="28">
        <f>'[1]2019 data'!AC4</f>
        <v>507576</v>
      </c>
      <c r="G66" s="29">
        <f t="shared" si="2"/>
        <v>558.16271848944791</v>
      </c>
    </row>
    <row r="67" spans="1:7" x14ac:dyDescent="0.25">
      <c r="A67" s="15">
        <f t="shared" si="3"/>
        <v>58</v>
      </c>
      <c r="C67" s="1" t="str">
        <f>'[1]2019 data'!B75</f>
        <v>Ohio Power Company</v>
      </c>
      <c r="E67" s="27">
        <f>'[1]2019 data'!T75-'[1]2019 data'!L75</f>
        <v>837145</v>
      </c>
      <c r="F67" s="28">
        <f>'[1]2019 data'!AC75</f>
        <v>1490123</v>
      </c>
      <c r="G67" s="29">
        <f t="shared" si="2"/>
        <v>561.79590543867857</v>
      </c>
    </row>
    <row r="68" spans="1:7" x14ac:dyDescent="0.25">
      <c r="A68" s="15">
        <f t="shared" si="3"/>
        <v>59</v>
      </c>
      <c r="C68" s="1" t="str">
        <f>'[1]2019 data'!B86</f>
        <v>Potomac Electric Power Company</v>
      </c>
      <c r="E68" s="27">
        <f>'[1]2019 data'!T86-'[1]2019 data'!L86</f>
        <v>507866</v>
      </c>
      <c r="F68" s="28">
        <f>'[1]2019 data'!AC86</f>
        <v>889380</v>
      </c>
      <c r="G68" s="29">
        <f t="shared" si="2"/>
        <v>571.0337538509973</v>
      </c>
    </row>
    <row r="69" spans="1:7" x14ac:dyDescent="0.25">
      <c r="A69" s="15">
        <f t="shared" si="3"/>
        <v>60</v>
      </c>
      <c r="C69" s="1" t="str">
        <f>'[1]2019 data'!B76</f>
        <v>Oklahoma Gas and Electric Company</v>
      </c>
      <c r="E69" s="27">
        <f>'[1]2019 data'!T76-'[1]2019 data'!L76</f>
        <v>489481</v>
      </c>
      <c r="F69" s="28">
        <f>'[1]2019 data'!AC76</f>
        <v>854128</v>
      </c>
      <c r="G69" s="29">
        <f t="shared" si="2"/>
        <v>573.0768690407059</v>
      </c>
    </row>
    <row r="70" spans="1:7" x14ac:dyDescent="0.25">
      <c r="A70" s="15">
        <f t="shared" si="3"/>
        <v>61</v>
      </c>
      <c r="C70" s="1" t="str">
        <f>'[1]2019 data'!B20</f>
        <v>Cleco Power LLC</v>
      </c>
      <c r="E70" s="27">
        <f>'[1]2019 data'!T20-'[1]2019 data'!L20</f>
        <v>166021</v>
      </c>
      <c r="F70" s="28">
        <f>'[1]2019 data'!AC20</f>
        <v>287928</v>
      </c>
      <c r="G70" s="29">
        <f t="shared" si="2"/>
        <v>576.60595704481682</v>
      </c>
    </row>
    <row r="71" spans="1:7" x14ac:dyDescent="0.25">
      <c r="A71" s="15">
        <f t="shared" si="3"/>
        <v>62</v>
      </c>
      <c r="C71" s="1" t="str">
        <f>'[1]2019 data'!B22</f>
        <v>Consolidated Edison Company of New York, Inc.</v>
      </c>
      <c r="E71" s="27">
        <f>'[1]2019 data'!T22-'[1]2019 data'!L22</f>
        <v>2041268</v>
      </c>
      <c r="F71" s="28">
        <f>'[1]2019 data'!AC22</f>
        <v>3518923</v>
      </c>
      <c r="G71" s="29">
        <f t="shared" si="2"/>
        <v>580.08316749187179</v>
      </c>
    </row>
    <row r="72" spans="1:7" x14ac:dyDescent="0.25">
      <c r="A72" s="15">
        <f t="shared" si="3"/>
        <v>63</v>
      </c>
      <c r="C72" s="1" t="str">
        <f>'[1]2019 data'!B10</f>
        <v>Atlantic City Electric Company</v>
      </c>
      <c r="E72" s="27">
        <f>'[1]2019 data'!T10-'[1]2019 data'!L10</f>
        <v>324022</v>
      </c>
      <c r="F72" s="28">
        <f>'[1]2019 data'!AC10</f>
        <v>558559</v>
      </c>
      <c r="G72" s="29">
        <f t="shared" si="2"/>
        <v>580.10344475695501</v>
      </c>
    </row>
    <row r="73" spans="1:7" x14ac:dyDescent="0.25">
      <c r="A73" s="15">
        <f t="shared" si="3"/>
        <v>64</v>
      </c>
      <c r="C73" s="1" t="str">
        <f>'[1]2019 data'!B106</f>
        <v>The Cleveland Electric Illuminating Company</v>
      </c>
      <c r="E73" s="27">
        <f>'[1]2019 data'!T106-'[1]2019 data'!L106</f>
        <v>436865</v>
      </c>
      <c r="F73" s="28">
        <f>'[1]2019 data'!AC106</f>
        <v>752471</v>
      </c>
      <c r="G73" s="29">
        <f t="shared" si="2"/>
        <v>580.57386929197276</v>
      </c>
    </row>
    <row r="74" spans="1:7" x14ac:dyDescent="0.25">
      <c r="A74" s="15">
        <f t="shared" si="3"/>
        <v>65</v>
      </c>
      <c r="C74" s="1" t="str">
        <f>'[1]2019 data'!B15</f>
        <v>CenterPoint Energy Houston Electric, LLC</v>
      </c>
      <c r="E74" s="27">
        <f>'[1]2019 data'!T15-'[1]2019 data'!L15</f>
        <v>1472465</v>
      </c>
      <c r="F74" s="28">
        <f>'[1]2019 data'!AC15</f>
        <v>2528408</v>
      </c>
      <c r="G74" s="29">
        <f t="shared" ref="G74:G105" si="4">E74/F74*1000</f>
        <v>582.36843104435673</v>
      </c>
    </row>
    <row r="75" spans="1:7" x14ac:dyDescent="0.25">
      <c r="A75" s="15">
        <f t="shared" ref="A75:A106" si="5">1+A74</f>
        <v>66</v>
      </c>
      <c r="C75" s="1" t="str">
        <f>'[1]2019 data'!B98</f>
        <v>Sempra</v>
      </c>
      <c r="E75" s="27">
        <f>'[1]2019 data'!T98-'[1]2019 data'!L98</f>
        <v>2998448</v>
      </c>
      <c r="F75" s="28">
        <f>'[1]2019 data'!AC98</f>
        <v>5109984</v>
      </c>
      <c r="G75" s="29">
        <f t="shared" si="4"/>
        <v>586.78226781140609</v>
      </c>
    </row>
    <row r="76" spans="1:7" x14ac:dyDescent="0.25">
      <c r="A76" s="15">
        <f t="shared" si="5"/>
        <v>67</v>
      </c>
      <c r="C76" s="1" t="str">
        <f>'[1]2019 data'!B25</f>
        <v>DTE Electric Company</v>
      </c>
      <c r="E76" s="27">
        <f>'[1]2019 data'!T25-'[1]2019 data'!L25</f>
        <v>1299005</v>
      </c>
      <c r="F76" s="28">
        <f>'[1]2019 data'!AC25</f>
        <v>2208925</v>
      </c>
      <c r="G76" s="29">
        <f t="shared" si="4"/>
        <v>588.07112056769699</v>
      </c>
    </row>
    <row r="77" spans="1:7" x14ac:dyDescent="0.25">
      <c r="A77" s="15">
        <f t="shared" si="5"/>
        <v>68</v>
      </c>
      <c r="C77" s="1" t="str">
        <f>'[1]2019 data'!B107</f>
        <v>The Connecticut Light and Power Company</v>
      </c>
      <c r="E77" s="27">
        <f>'[1]2019 data'!T107-'[1]2019 data'!L107</f>
        <v>742321</v>
      </c>
      <c r="F77" s="28">
        <f>'[1]2019 data'!AC107</f>
        <v>1256180</v>
      </c>
      <c r="G77" s="29">
        <f t="shared" si="4"/>
        <v>590.9352162906589</v>
      </c>
    </row>
    <row r="78" spans="1:7" x14ac:dyDescent="0.25">
      <c r="A78" s="15">
        <f t="shared" si="5"/>
        <v>69</v>
      </c>
      <c r="C78" s="1" t="str">
        <f>'[1]2019 data'!B42</f>
        <v>Evergy Metro, Inc.</v>
      </c>
      <c r="E78" s="27">
        <f>'[1]2019 data'!T42-'[1]2019 data'!L42</f>
        <v>329429</v>
      </c>
      <c r="F78" s="28">
        <f>'[1]2019 data'!AC42</f>
        <v>553976</v>
      </c>
      <c r="G78" s="29">
        <f t="shared" si="4"/>
        <v>594.66294568717785</v>
      </c>
    </row>
    <row r="79" spans="1:7" x14ac:dyDescent="0.25">
      <c r="A79" s="15">
        <f t="shared" si="5"/>
        <v>70</v>
      </c>
      <c r="C79" s="1" t="str">
        <f>'[1]2019 data'!B102</f>
        <v>Southwestern Electric Power Company</v>
      </c>
      <c r="E79" s="27">
        <f>'[1]2019 data'!T102-'[1]2019 data'!L102</f>
        <v>321832</v>
      </c>
      <c r="F79" s="28">
        <f>'[1]2019 data'!AC102</f>
        <v>538751</v>
      </c>
      <c r="G79" s="29">
        <f t="shared" si="4"/>
        <v>597.36687263689532</v>
      </c>
    </row>
    <row r="80" spans="1:7" x14ac:dyDescent="0.25">
      <c r="A80" s="15">
        <f t="shared" si="5"/>
        <v>71</v>
      </c>
      <c r="C80" s="1" t="str">
        <f>'[1]2019 data'!B85</f>
        <v>Portland General Electric Company</v>
      </c>
      <c r="E80" s="27">
        <f>'[1]2019 data'!T85-'[1]2019 data'!L85</f>
        <v>533411</v>
      </c>
      <c r="F80" s="28">
        <f>'[1]2019 data'!AC85</f>
        <v>890054</v>
      </c>
      <c r="G80" s="29">
        <f t="shared" si="4"/>
        <v>599.30184011307176</v>
      </c>
    </row>
    <row r="81" spans="1:7" x14ac:dyDescent="0.25">
      <c r="A81" s="15">
        <f t="shared" si="5"/>
        <v>72</v>
      </c>
      <c r="C81" s="1" t="str">
        <f>'[1]2019 data'!B59</f>
        <v>MDU Resources Group, Inc.</v>
      </c>
      <c r="E81" s="27">
        <f>'[1]2019 data'!T59-'[1]2019 data'!L59</f>
        <v>86139</v>
      </c>
      <c r="F81" s="28">
        <f>'[1]2019 data'!AC59</f>
        <v>143268</v>
      </c>
      <c r="G81" s="29">
        <f t="shared" si="4"/>
        <v>601.24382276572578</v>
      </c>
    </row>
    <row r="82" spans="1:7" x14ac:dyDescent="0.25">
      <c r="A82" s="15">
        <f t="shared" si="5"/>
        <v>73</v>
      </c>
      <c r="C82" s="1" t="str">
        <f>'[1]2019 data'!B8</f>
        <v>Appalachian Power Company</v>
      </c>
      <c r="E82" s="27">
        <f>'[1]2019 data'!T8-'[1]2019 data'!L8</f>
        <v>585750</v>
      </c>
      <c r="F82" s="28">
        <f>'[1]2019 data'!AC8</f>
        <v>954688</v>
      </c>
      <c r="G82" s="29">
        <f t="shared" si="4"/>
        <v>613.55123349198902</v>
      </c>
    </row>
    <row r="83" spans="1:7" x14ac:dyDescent="0.25">
      <c r="A83" s="15">
        <f t="shared" si="5"/>
        <v>74</v>
      </c>
      <c r="C83" s="1" t="str">
        <f>'[1]2019 data'!B67</f>
        <v>New York State Electric &amp; Gas Corporation</v>
      </c>
      <c r="E83" s="27">
        <f>'[1]2019 data'!T67-'[1]2019 data'!L67</f>
        <v>556592</v>
      </c>
      <c r="F83" s="28">
        <f>'[1]2019 data'!AC67</f>
        <v>902600</v>
      </c>
      <c r="G83" s="29">
        <f t="shared" si="4"/>
        <v>616.65411034788383</v>
      </c>
    </row>
    <row r="84" spans="1:7" x14ac:dyDescent="0.25">
      <c r="A84" s="15">
        <f t="shared" si="5"/>
        <v>75</v>
      </c>
      <c r="C84" s="1" t="str">
        <f>'[1]2019 data'!B64</f>
        <v>Monongahela Power Company</v>
      </c>
      <c r="E84" s="27">
        <f>'[1]2019 data'!T64-'[1]2019 data'!L64</f>
        <v>243407</v>
      </c>
      <c r="F84" s="28">
        <f>'[1]2019 data'!AC64</f>
        <v>391971</v>
      </c>
      <c r="G84" s="29">
        <f t="shared" si="4"/>
        <v>620.98216449686322</v>
      </c>
    </row>
    <row r="85" spans="1:7" x14ac:dyDescent="0.25">
      <c r="A85" s="15">
        <f t="shared" si="5"/>
        <v>76</v>
      </c>
      <c r="C85" s="1" t="str">
        <f>'[1]2019 data'!B35</f>
        <v>Entergy Arkansas, LLC</v>
      </c>
      <c r="E85" s="27">
        <f>'[1]2019 data'!T35-'[1]2019 data'!L35</f>
        <v>443651</v>
      </c>
      <c r="F85" s="28">
        <f>'[1]2019 data'!AC35</f>
        <v>713081</v>
      </c>
      <c r="G85" s="29">
        <f t="shared" si="4"/>
        <v>622.16073629784</v>
      </c>
    </row>
    <row r="86" spans="1:7" x14ac:dyDescent="0.25">
      <c r="A86" s="15">
        <f t="shared" si="5"/>
        <v>77</v>
      </c>
      <c r="C86" s="1" t="str">
        <f>'[1]2019 data'!B109</f>
        <v>The Toledo Edison Company</v>
      </c>
      <c r="E86" s="27">
        <f>'[1]2019 data'!T109-'[1]2019 data'!L109</f>
        <v>196754</v>
      </c>
      <c r="F86" s="28">
        <f>'[1]2019 data'!AC109</f>
        <v>311844</v>
      </c>
      <c r="G86" s="29">
        <f t="shared" si="4"/>
        <v>630.93726350354666</v>
      </c>
    </row>
    <row r="87" spans="1:7" x14ac:dyDescent="0.25">
      <c r="A87" s="15">
        <f t="shared" si="5"/>
        <v>78</v>
      </c>
      <c r="C87" s="1" t="str">
        <f>'[1]2019 data'!B6</f>
        <v>Alabama Power Company</v>
      </c>
      <c r="E87" s="27">
        <f>'[1]2019 data'!T6-'[1]2019 data'!L6</f>
        <v>941186</v>
      </c>
      <c r="F87" s="28">
        <f>'[1]2019 data'!AC6</f>
        <v>1488234</v>
      </c>
      <c r="G87" s="29">
        <f t="shared" si="4"/>
        <v>632.41802028444454</v>
      </c>
    </row>
    <row r="88" spans="1:7" x14ac:dyDescent="0.25">
      <c r="A88" s="15">
        <f t="shared" si="5"/>
        <v>79</v>
      </c>
      <c r="C88" s="1" t="str">
        <f>'[1]2019 data'!B105</f>
        <v>Texas-New Mexico Power Company</v>
      </c>
      <c r="E88" s="27">
        <f>'[1]2019 data'!T105-'[1]2019 data'!L105</f>
        <v>162537</v>
      </c>
      <c r="F88" s="28">
        <f>'[1]2019 data'!AC105</f>
        <v>255213</v>
      </c>
      <c r="G88" s="29">
        <f t="shared" si="4"/>
        <v>636.86802788259217</v>
      </c>
    </row>
    <row r="89" spans="1:7" x14ac:dyDescent="0.25">
      <c r="A89" s="15">
        <f t="shared" si="5"/>
        <v>80</v>
      </c>
      <c r="C89" s="1" t="str">
        <f>'[1]2019 data'!B71</f>
        <v>Northern States Power Company-MN</v>
      </c>
      <c r="E89" s="27">
        <f>'[1]2019 data'!T71-'[1]2019 data'!L71</f>
        <v>954163</v>
      </c>
      <c r="F89" s="28">
        <f>'[1]2019 data'!AC71</f>
        <v>1491047</v>
      </c>
      <c r="G89" s="29">
        <f t="shared" si="4"/>
        <v>639.92818469169652</v>
      </c>
    </row>
    <row r="90" spans="1:7" x14ac:dyDescent="0.25">
      <c r="A90" s="15">
        <f t="shared" si="5"/>
        <v>81</v>
      </c>
      <c r="C90" s="1" t="str">
        <f>'[1]2019 data'!B19</f>
        <v>Chugach Electric Association, Inc.</v>
      </c>
      <c r="E90" s="27">
        <f>'[1]2019 data'!T19-'[1]2019 data'!L19</f>
        <v>52265</v>
      </c>
      <c r="F90" s="28">
        <f>'[1]2019 data'!AC19</f>
        <v>81535</v>
      </c>
      <c r="G90" s="29">
        <f t="shared" si="4"/>
        <v>641.01306187526825</v>
      </c>
    </row>
    <row r="91" spans="1:7" x14ac:dyDescent="0.25">
      <c r="A91" s="15">
        <f t="shared" si="5"/>
        <v>82</v>
      </c>
      <c r="C91" s="1" t="str">
        <f>'[1]2019 data'!B70</f>
        <v>Northern States Power Company</v>
      </c>
      <c r="E91" s="27">
        <f>'[1]2019 data'!T70-'[1]2019 data'!L70</f>
        <v>168064</v>
      </c>
      <c r="F91" s="28">
        <f>'[1]2019 data'!AC70</f>
        <v>261093</v>
      </c>
      <c r="G91" s="29">
        <f t="shared" si="4"/>
        <v>643.69400941427</v>
      </c>
    </row>
    <row r="92" spans="1:7" x14ac:dyDescent="0.25">
      <c r="A92" s="15">
        <f t="shared" si="5"/>
        <v>83</v>
      </c>
      <c r="C92" s="1" t="str">
        <f>'[1]2019 data'!B122</f>
        <v>Wisconsin Electric Power Company</v>
      </c>
      <c r="E92" s="27">
        <f>'[1]2019 data'!T122-'[1]2019 data'!L122</f>
        <v>735898</v>
      </c>
      <c r="F92" s="28">
        <f>'[1]2019 data'!AC122</f>
        <v>1138062</v>
      </c>
      <c r="G92" s="29">
        <f t="shared" si="4"/>
        <v>646.62382190074004</v>
      </c>
    </row>
    <row r="93" spans="1:7" x14ac:dyDescent="0.25">
      <c r="A93" s="15">
        <f t="shared" si="5"/>
        <v>84</v>
      </c>
      <c r="C93" s="1" t="str">
        <f>'[1]2019 data'!B17</f>
        <v>Central Maine Power Company</v>
      </c>
      <c r="E93" s="27">
        <f>'[1]2019 data'!T17-'[1]2019 data'!L17</f>
        <v>415480</v>
      </c>
      <c r="F93" s="28">
        <f>'[1]2019 data'!AC17</f>
        <v>639993</v>
      </c>
      <c r="G93" s="29">
        <f t="shared" si="4"/>
        <v>649.19460056594369</v>
      </c>
    </row>
    <row r="94" spans="1:7" ht="19.5" x14ac:dyDescent="0.35">
      <c r="A94" s="15">
        <f t="shared" si="5"/>
        <v>85</v>
      </c>
      <c r="C94" s="1" t="str">
        <f>'[1]2019 data'!B123</f>
        <v>Wisconsin Power and Light Company</v>
      </c>
      <c r="D94" s="6"/>
      <c r="E94" s="27">
        <f>'[1]2019 data'!T123-'[1]2019 data'!L123</f>
        <v>317484</v>
      </c>
      <c r="F94" s="28">
        <f>'[1]2019 data'!AC123</f>
        <v>476573</v>
      </c>
      <c r="G94" s="29">
        <f t="shared" si="4"/>
        <v>666.18125659657596</v>
      </c>
    </row>
    <row r="95" spans="1:7" x14ac:dyDescent="0.25">
      <c r="A95" s="15">
        <f t="shared" si="5"/>
        <v>86</v>
      </c>
      <c r="C95" s="1" t="str">
        <f>'[1]2019 data'!B43</f>
        <v>Evergy Missouri West, Inc.</v>
      </c>
      <c r="E95" s="27">
        <f>'[1]2019 data'!T43-'[1]2019 data'!L43</f>
        <v>220061</v>
      </c>
      <c r="F95" s="28">
        <f>'[1]2019 data'!AC43</f>
        <v>328470</v>
      </c>
      <c r="G95" s="29">
        <f t="shared" si="4"/>
        <v>669.95768258897317</v>
      </c>
    </row>
    <row r="96" spans="1:7" x14ac:dyDescent="0.25">
      <c r="A96" s="15">
        <f t="shared" si="5"/>
        <v>87</v>
      </c>
      <c r="C96" s="1" t="str">
        <f>'[1]2019 data'!B50</f>
        <v>Indiana Michigan Power Company</v>
      </c>
      <c r="E96" s="27">
        <f>'[1]2019 data'!T50-'[1]2019 data'!L50</f>
        <v>405256</v>
      </c>
      <c r="F96" s="28">
        <f>'[1]2019 data'!AC50</f>
        <v>596731</v>
      </c>
      <c r="G96" s="29">
        <f t="shared" si="4"/>
        <v>679.12677571636129</v>
      </c>
    </row>
    <row r="97" spans="1:7" x14ac:dyDescent="0.25">
      <c r="A97" s="15">
        <f t="shared" si="5"/>
        <v>88</v>
      </c>
      <c r="C97" s="1" t="str">
        <f>'[1]2019 data'!B96</f>
        <v>San Diego Gas &amp; Electric Company</v>
      </c>
      <c r="E97" s="27">
        <f>'[1]2019 data'!T96-'[1]2019 data'!L96</f>
        <v>990016</v>
      </c>
      <c r="F97" s="28">
        <f>'[1]2019 data'!AC96</f>
        <v>1452137</v>
      </c>
      <c r="G97" s="29">
        <f t="shared" si="4"/>
        <v>681.76487480175774</v>
      </c>
    </row>
    <row r="98" spans="1:7" x14ac:dyDescent="0.25">
      <c r="A98" s="15">
        <f t="shared" si="5"/>
        <v>89</v>
      </c>
      <c r="C98" s="1" t="str">
        <f>'[1]2019 data'!B34</f>
        <v>Empire District Electric Company</v>
      </c>
      <c r="E98" s="27">
        <f>'[1]2019 data'!T34-'[1]2019 data'!L34</f>
        <v>121456</v>
      </c>
      <c r="F98" s="28">
        <f>'[1]2019 data'!AC34</f>
        <v>174524</v>
      </c>
      <c r="G98" s="29">
        <f t="shared" si="4"/>
        <v>695.92720771928214</v>
      </c>
    </row>
    <row r="99" spans="1:7" x14ac:dyDescent="0.25">
      <c r="A99" s="15">
        <f t="shared" si="5"/>
        <v>90</v>
      </c>
      <c r="C99" s="1" t="str">
        <f>'[1]2019 data'!B69</f>
        <v>Northern Indiana Public Service Company</v>
      </c>
      <c r="E99" s="27">
        <f>'[1]2019 data'!T69-'[1]2019 data'!L69</f>
        <v>332970</v>
      </c>
      <c r="F99" s="28">
        <f>'[1]2019 data'!AC69</f>
        <v>473221</v>
      </c>
      <c r="G99" s="29">
        <f t="shared" si="4"/>
        <v>703.62473347547973</v>
      </c>
    </row>
    <row r="100" spans="1:7" x14ac:dyDescent="0.25">
      <c r="A100" s="15">
        <f t="shared" si="5"/>
        <v>91</v>
      </c>
      <c r="C100" s="1" t="str">
        <f>'[1]2019 data'!B57</f>
        <v>Madison Gas and Electric Company</v>
      </c>
      <c r="E100" s="27">
        <f>'[1]2019 data'!T57-'[1]2019 data'!L57</f>
        <v>112191</v>
      </c>
      <c r="F100" s="28">
        <f>'[1]2019 data'!AC57</f>
        <v>156834</v>
      </c>
      <c r="G100" s="29">
        <f t="shared" si="4"/>
        <v>715.34871265159336</v>
      </c>
    </row>
    <row r="101" spans="1:7" x14ac:dyDescent="0.25">
      <c r="A101" s="15">
        <f t="shared" si="5"/>
        <v>92</v>
      </c>
      <c r="C101" s="1" t="str">
        <f>'[1]2019 data'!B100</f>
        <v>Southern California Edison Company</v>
      </c>
      <c r="E101" s="27">
        <f>'[1]2019 data'!T100-'[1]2019 data'!L100</f>
        <v>3732202</v>
      </c>
      <c r="F101" s="28">
        <f>'[1]2019 data'!AC100</f>
        <v>5139343</v>
      </c>
      <c r="G101" s="29">
        <f t="shared" si="4"/>
        <v>726.20216241648006</v>
      </c>
    </row>
    <row r="102" spans="1:7" x14ac:dyDescent="0.25">
      <c r="A102" s="15">
        <f t="shared" si="5"/>
        <v>93</v>
      </c>
      <c r="C102" s="1" t="str">
        <f>'[1]2019 data'!B120</f>
        <v>Westar Energy (KPL)</v>
      </c>
      <c r="E102" s="27">
        <f>'[1]2019 data'!T120-'[1]2019 data'!L120</f>
        <v>282451</v>
      </c>
      <c r="F102" s="28">
        <f>'[1]2019 data'!AC120</f>
        <v>383571</v>
      </c>
      <c r="G102" s="29">
        <f t="shared" si="4"/>
        <v>736.37214492232204</v>
      </c>
    </row>
    <row r="103" spans="1:7" x14ac:dyDescent="0.25">
      <c r="A103" s="15">
        <f t="shared" si="5"/>
        <v>94</v>
      </c>
      <c r="C103" s="1" t="str">
        <f>'[1]2019 data'!B114</f>
        <v>Unitil Energy Systems, Inc.</v>
      </c>
      <c r="E103" s="27">
        <f>'[1]2019 data'!T114-'[1]2019 data'!L114</f>
        <v>58477</v>
      </c>
      <c r="F103" s="28">
        <f>'[1]2019 data'!AC114</f>
        <v>79100</v>
      </c>
      <c r="G103" s="29">
        <f t="shared" si="4"/>
        <v>739.27939317319851</v>
      </c>
    </row>
    <row r="104" spans="1:7" x14ac:dyDescent="0.25">
      <c r="A104" s="15">
        <f t="shared" si="5"/>
        <v>95</v>
      </c>
      <c r="C104" s="1" t="str">
        <f>'[1]2019 data'!B95</f>
        <v>Rockland Electric Company</v>
      </c>
      <c r="E104" s="27">
        <f>'[1]2019 data'!T95-'[1]2019 data'!L95</f>
        <v>54690</v>
      </c>
      <c r="F104" s="28">
        <f>'[1]2019 data'!AC95</f>
        <v>73840</v>
      </c>
      <c r="G104" s="29">
        <f t="shared" si="4"/>
        <v>740.65547128927415</v>
      </c>
    </row>
    <row r="105" spans="1:7" x14ac:dyDescent="0.25">
      <c r="A105" s="15">
        <f t="shared" si="5"/>
        <v>96</v>
      </c>
      <c r="C105" s="1" t="str">
        <f>'[1]2019 data'!B53</f>
        <v>Kentucky Power Company</v>
      </c>
      <c r="E105" s="27">
        <f>'[1]2019 data'!T53-'[1]2019 data'!L53</f>
        <v>125025</v>
      </c>
      <c r="F105" s="28">
        <f>'[1]2019 data'!AC53</f>
        <v>165461</v>
      </c>
      <c r="G105" s="29">
        <f t="shared" si="4"/>
        <v>755.6161270631751</v>
      </c>
    </row>
    <row r="106" spans="1:7" x14ac:dyDescent="0.25">
      <c r="A106" s="15">
        <f t="shared" si="5"/>
        <v>97</v>
      </c>
      <c r="C106" s="1" t="str">
        <f>'[1]2019 data'!B117</f>
        <v>Upper Peninsula Power Company</v>
      </c>
      <c r="E106" s="27">
        <f>'[1]2019 data'!T117-'[1]2019 data'!L117</f>
        <v>39866</v>
      </c>
      <c r="F106" s="28">
        <f>'[1]2019 data'!AC117</f>
        <v>52636</v>
      </c>
      <c r="G106" s="29">
        <f t="shared" ref="G106:G129" si="6">E106/F106*1000</f>
        <v>757.39037920814656</v>
      </c>
    </row>
    <row r="107" spans="1:7" x14ac:dyDescent="0.25">
      <c r="A107" s="15">
        <f t="shared" ref="A107:A129" si="7">1+A106</f>
        <v>98</v>
      </c>
      <c r="C107" s="1" t="str">
        <f>'[1]2019 data'!B68</f>
        <v>Niagara Mohawk Power Corporation</v>
      </c>
      <c r="E107" s="27">
        <f>'[1]2019 data'!T68-'[1]2019 data'!L68</f>
        <v>1066231</v>
      </c>
      <c r="F107" s="28">
        <f>'[1]2019 data'!AC68</f>
        <v>1396589</v>
      </c>
      <c r="G107" s="29">
        <f t="shared" si="6"/>
        <v>763.45367176742764</v>
      </c>
    </row>
    <row r="108" spans="1:7" x14ac:dyDescent="0.25">
      <c r="A108" s="15">
        <f t="shared" si="7"/>
        <v>99</v>
      </c>
      <c r="C108" s="1" t="str">
        <f>'[1]2019 data'!B5</f>
        <v>AES Ohio</v>
      </c>
      <c r="E108" s="27">
        <f>'[1]2019 data'!T5-'[1]2019 data'!L5</f>
        <v>205205</v>
      </c>
      <c r="F108" s="28">
        <f>'[1]2019 data'!AC5</f>
        <v>267769</v>
      </c>
      <c r="G108" s="29">
        <f t="shared" si="6"/>
        <v>766.35084718544715</v>
      </c>
    </row>
    <row r="109" spans="1:7" x14ac:dyDescent="0.25">
      <c r="A109" s="15">
        <f t="shared" si="7"/>
        <v>100</v>
      </c>
      <c r="C109" s="1" t="str">
        <f>'[1]2019 data'!B116</f>
        <v>Upper Michigan Energy Resources Corporation</v>
      </c>
      <c r="E109" s="27">
        <f>'[1]2019 data'!T116-'[1]2019 data'!L116</f>
        <v>28628</v>
      </c>
      <c r="F109" s="28">
        <f>'[1]2019 data'!AC116</f>
        <v>36818</v>
      </c>
      <c r="G109" s="29">
        <f t="shared" si="6"/>
        <v>777.55445705904719</v>
      </c>
    </row>
    <row r="110" spans="1:7" x14ac:dyDescent="0.25">
      <c r="A110" s="15">
        <f t="shared" si="7"/>
        <v>101</v>
      </c>
      <c r="C110" s="1" t="str">
        <f>'[1]2019 data'!B47</f>
        <v>Green Mountain Power Corporation</v>
      </c>
      <c r="E110" s="27">
        <f>'[1]2019 data'!T47-'[1]2019 data'!L47</f>
        <v>208046</v>
      </c>
      <c r="F110" s="28">
        <f>'[1]2019 data'!AC47</f>
        <v>266203</v>
      </c>
      <c r="G110" s="29">
        <f t="shared" si="6"/>
        <v>781.53138770036401</v>
      </c>
    </row>
    <row r="111" spans="1:7" x14ac:dyDescent="0.25">
      <c r="A111" s="15">
        <f t="shared" si="7"/>
        <v>102</v>
      </c>
      <c r="C111" s="1" t="str">
        <f>'[1]2019 data'!B40</f>
        <v>Evergy Kansas Central, Inc.</v>
      </c>
      <c r="E111" s="27">
        <f>'[1]2019 data'!T40-'[1]2019 data'!L40</f>
        <v>567234</v>
      </c>
      <c r="F111" s="28">
        <f>'[1]2019 data'!AC40</f>
        <v>715801</v>
      </c>
      <c r="G111" s="29">
        <f t="shared" si="6"/>
        <v>792.44650398644308</v>
      </c>
    </row>
    <row r="112" spans="1:7" x14ac:dyDescent="0.25">
      <c r="A112" s="15">
        <f t="shared" si="7"/>
        <v>103</v>
      </c>
      <c r="C112" s="1" t="str">
        <f>'[1]2019 data'!B65</f>
        <v>Narragansett Electric Company</v>
      </c>
      <c r="E112" s="27">
        <f>'[1]2019 data'!T65-'[1]2019 data'!L65</f>
        <v>400379</v>
      </c>
      <c r="F112" s="28">
        <f>'[1]2019 data'!AC65</f>
        <v>499125</v>
      </c>
      <c r="G112" s="29">
        <f t="shared" si="6"/>
        <v>802.16178312046077</v>
      </c>
    </row>
    <row r="113" spans="1:7" x14ac:dyDescent="0.25">
      <c r="A113" s="15">
        <f t="shared" si="7"/>
        <v>104</v>
      </c>
      <c r="C113" s="1" t="str">
        <f>'[1]2019 data'!B73</f>
        <v>NSTAR Electric Company</v>
      </c>
      <c r="E113" s="27">
        <f>'[1]2019 data'!T73-'[1]2019 data'!L73</f>
        <v>1157546</v>
      </c>
      <c r="F113" s="28">
        <f>'[1]2019 data'!AC73</f>
        <v>1437179</v>
      </c>
      <c r="G113" s="29">
        <f t="shared" si="6"/>
        <v>805.42924715710433</v>
      </c>
    </row>
    <row r="114" spans="1:7" x14ac:dyDescent="0.25">
      <c r="A114" s="15">
        <f t="shared" si="7"/>
        <v>105</v>
      </c>
      <c r="C114" s="1" t="str">
        <f>'[1]2019 data'!B101</f>
        <v>Southern Indiana Gas and Electric Company</v>
      </c>
      <c r="E114" s="27">
        <f>'[1]2019 data'!T101-'[1]2019 data'!L101</f>
        <v>119118</v>
      </c>
      <c r="F114" s="28">
        <f>'[1]2019 data'!AC101</f>
        <v>147287</v>
      </c>
      <c r="G114" s="29">
        <f t="shared" si="6"/>
        <v>808.74754730560062</v>
      </c>
    </row>
    <row r="115" spans="1:7" x14ac:dyDescent="0.25">
      <c r="A115" s="15">
        <f t="shared" si="7"/>
        <v>106</v>
      </c>
      <c r="C115" s="1" t="str">
        <f>'[1]2019 data'!B63</f>
        <v>Mississippi Power Company</v>
      </c>
      <c r="E115" s="27">
        <f>'[1]2019 data'!T63-'[1]2019 data'!L63</f>
        <v>154337</v>
      </c>
      <c r="F115" s="28">
        <f>'[1]2019 data'!AC63</f>
        <v>188423</v>
      </c>
      <c r="G115" s="29">
        <f t="shared" si="6"/>
        <v>819.09851769688419</v>
      </c>
    </row>
    <row r="116" spans="1:7" x14ac:dyDescent="0.25">
      <c r="A116" s="15">
        <f t="shared" si="7"/>
        <v>107</v>
      </c>
      <c r="C116" s="1" t="str">
        <f>'[1]2019 data'!B78</f>
        <v>Orange and Rockland Utilities, Inc.</v>
      </c>
      <c r="E116" s="27">
        <f>'[1]2019 data'!T78-'[1]2019 data'!L78</f>
        <v>192638</v>
      </c>
      <c r="F116" s="28">
        <f>'[1]2019 data'!AC78</f>
        <v>234551</v>
      </c>
      <c r="G116" s="29">
        <f t="shared" si="6"/>
        <v>821.30538774083254</v>
      </c>
    </row>
    <row r="117" spans="1:7" x14ac:dyDescent="0.25">
      <c r="A117" s="15">
        <f t="shared" si="7"/>
        <v>108</v>
      </c>
      <c r="C117" s="1" t="str">
        <f>'[1]2019 data'!B16</f>
        <v>Central Hudson Gas &amp; Electric Corporation</v>
      </c>
      <c r="E117" s="27">
        <f>'[1]2019 data'!T16-'[1]2019 data'!L16</f>
        <v>216984</v>
      </c>
      <c r="F117" s="28">
        <f>'[1]2019 data'!AC16</f>
        <v>258981</v>
      </c>
      <c r="G117" s="29">
        <f t="shared" si="6"/>
        <v>837.8375247605037</v>
      </c>
    </row>
    <row r="118" spans="1:7" x14ac:dyDescent="0.25">
      <c r="A118" s="15">
        <f t="shared" si="7"/>
        <v>109</v>
      </c>
      <c r="C118" s="1" t="str">
        <f>'[1]2019 data'!B41</f>
        <v>Evergy Kansas South, Inc.</v>
      </c>
      <c r="E118" s="27">
        <f>'[1]2019 data'!T41-'[1]2019 data'!L41</f>
        <v>283762</v>
      </c>
      <c r="F118" s="28">
        <f>'[1]2019 data'!AC41</f>
        <v>332230</v>
      </c>
      <c r="G118" s="29">
        <f t="shared" si="6"/>
        <v>854.11311440869281</v>
      </c>
    </row>
    <row r="119" spans="1:7" x14ac:dyDescent="0.25">
      <c r="A119" s="15">
        <f t="shared" si="7"/>
        <v>110</v>
      </c>
      <c r="C119" s="1" t="str">
        <f>'[1]2019 data'!B79</f>
        <v>Otter Tail Power Company</v>
      </c>
      <c r="E119" s="27">
        <f>'[1]2019 data'!T79-'[1]2019 data'!L79</f>
        <v>120474</v>
      </c>
      <c r="F119" s="28">
        <f>'[1]2019 data'!AC79</f>
        <v>132583</v>
      </c>
      <c r="G119" s="29">
        <f t="shared" si="6"/>
        <v>908.66853216475715</v>
      </c>
    </row>
    <row r="120" spans="1:7" ht="19.5" x14ac:dyDescent="0.35">
      <c r="A120" s="15">
        <f t="shared" si="7"/>
        <v>111</v>
      </c>
      <c r="C120" s="1" t="str">
        <f>'[1]2019 data'!B18</f>
        <v>Cheyenne Light, Fuel and Power Company</v>
      </c>
      <c r="D120" s="6"/>
      <c r="E120" s="27">
        <f>'[1]2019 data'!T18-'[1]2019 data'!L18</f>
        <v>39156</v>
      </c>
      <c r="F120" s="28">
        <f>'[1]2019 data'!AC18</f>
        <v>42998</v>
      </c>
      <c r="G120" s="29">
        <f t="shared" si="6"/>
        <v>910.64700683752733</v>
      </c>
    </row>
    <row r="121" spans="1:7" x14ac:dyDescent="0.25">
      <c r="A121" s="15">
        <f t="shared" si="7"/>
        <v>112</v>
      </c>
      <c r="C121" s="1" t="str">
        <f>'[1]2019 data'!B58</f>
        <v>Massachusetts Electric Company</v>
      </c>
      <c r="E121" s="27">
        <f>'[1]2019 data'!T58-'[1]2019 data'!L58</f>
        <v>1264253</v>
      </c>
      <c r="F121" s="28">
        <f>'[1]2019 data'!AC58</f>
        <v>1322809</v>
      </c>
      <c r="G121" s="29">
        <f t="shared" si="6"/>
        <v>955.73359419235885</v>
      </c>
    </row>
    <row r="122" spans="1:7" x14ac:dyDescent="0.25">
      <c r="A122" s="15">
        <f t="shared" si="7"/>
        <v>113</v>
      </c>
      <c r="C122" s="1" t="str">
        <f>'[1]2019 data'!B103</f>
        <v>Southwestern Public Service Company</v>
      </c>
      <c r="E122" s="27">
        <f>'[1]2019 data'!T103-'[1]2019 data'!L103</f>
        <v>395876</v>
      </c>
      <c r="F122" s="28">
        <f>'[1]2019 data'!AC103</f>
        <v>394676</v>
      </c>
      <c r="G122" s="29">
        <f t="shared" si="6"/>
        <v>1003.0404686375661</v>
      </c>
    </row>
    <row r="123" spans="1:7" x14ac:dyDescent="0.25">
      <c r="A123" s="15">
        <f t="shared" si="7"/>
        <v>114</v>
      </c>
      <c r="C123" s="1" t="str">
        <f>'[1]2019 data'!B44</f>
        <v>Fitchburg Gas and Electric Light Company</v>
      </c>
      <c r="E123" s="27">
        <f>'[1]2019 data'!T44-'[1]2019 data'!L44</f>
        <v>30239</v>
      </c>
      <c r="F123" s="28">
        <f>'[1]2019 data'!AC44</f>
        <v>30020</v>
      </c>
      <c r="G123" s="29">
        <f t="shared" si="6"/>
        <v>1007.2951365756162</v>
      </c>
    </row>
    <row r="124" spans="1:7" x14ac:dyDescent="0.25">
      <c r="A124" s="15">
        <f t="shared" si="7"/>
        <v>115</v>
      </c>
      <c r="C124" s="1" t="str">
        <f>'[1]2019 data'!B110</f>
        <v>The United Illuminating Company</v>
      </c>
      <c r="E124" s="27">
        <f>'[1]2019 data'!T110-'[1]2019 data'!L110</f>
        <v>377208</v>
      </c>
      <c r="F124" s="28">
        <f>'[1]2019 data'!AC110</f>
        <v>337885</v>
      </c>
      <c r="G124" s="29">
        <f t="shared" si="6"/>
        <v>1116.3798333752609</v>
      </c>
    </row>
    <row r="125" spans="1:7" x14ac:dyDescent="0.25">
      <c r="A125" s="15">
        <f t="shared" si="7"/>
        <v>116</v>
      </c>
      <c r="C125" s="1" t="str">
        <f>'[1]2019 data'!B14</f>
        <v>Black Hills Power, Inc.</v>
      </c>
      <c r="E125" s="27">
        <f>'[1]2019 data'!T14-'[1]2019 data'!L14</f>
        <v>82483</v>
      </c>
      <c r="F125" s="28">
        <f>'[1]2019 data'!AC14</f>
        <v>73132</v>
      </c>
      <c r="G125" s="29">
        <f t="shared" si="6"/>
        <v>1127.8646830388886</v>
      </c>
    </row>
    <row r="126" spans="1:7" x14ac:dyDescent="0.25">
      <c r="A126" s="15">
        <f t="shared" si="7"/>
        <v>117</v>
      </c>
      <c r="C126" s="1" t="str">
        <f>'[1]2019 data'!B51</f>
        <v>Interstate Power and Light Company</v>
      </c>
      <c r="E126" s="27">
        <f>'[1]2019 data'!T51-'[1]2019 data'!L51</f>
        <v>574387</v>
      </c>
      <c r="F126" s="28">
        <f>'[1]2019 data'!AC51</f>
        <v>491767</v>
      </c>
      <c r="G126" s="29">
        <f t="shared" si="6"/>
        <v>1168.0063932716102</v>
      </c>
    </row>
    <row r="127" spans="1:7" x14ac:dyDescent="0.25">
      <c r="A127" s="15">
        <f t="shared" si="7"/>
        <v>118</v>
      </c>
      <c r="C127" s="1" t="str">
        <f>'[1]2019 data'!B62</f>
        <v>Minnesota Power Enterprises, Inc.</v>
      </c>
      <c r="E127" s="27">
        <f>'[1]2019 data'!T62-'[1]2019 data'!L62</f>
        <v>190820</v>
      </c>
      <c r="F127" s="28">
        <f>'[1]2019 data'!AC62</f>
        <v>147357</v>
      </c>
      <c r="G127" s="29">
        <f t="shared" si="6"/>
        <v>1294.9503586527956</v>
      </c>
    </row>
    <row r="128" spans="1:7" x14ac:dyDescent="0.25">
      <c r="A128" s="15">
        <f t="shared" si="7"/>
        <v>119</v>
      </c>
      <c r="C128" s="1" t="str">
        <f>'[1]2019 data'!B121</f>
        <v>Wheeling Power Company</v>
      </c>
      <c r="E128" s="27">
        <f>'[1]2019 data'!T121-'[1]2019 data'!L121</f>
        <v>64485</v>
      </c>
      <c r="F128" s="28">
        <f>'[1]2019 data'!AC121</f>
        <v>41558</v>
      </c>
      <c r="G128" s="29">
        <f t="shared" si="6"/>
        <v>1551.6867991722411</v>
      </c>
    </row>
    <row r="129" spans="1:7" x14ac:dyDescent="0.25">
      <c r="A129" s="15">
        <f t="shared" si="7"/>
        <v>120</v>
      </c>
      <c r="C129" s="1" t="str">
        <f>'[1]2019 data'!B80</f>
        <v>Pacific Gas and Electric Company</v>
      </c>
      <c r="E129" s="27">
        <f>'[1]2019 data'!T80-'[1]2019 data'!L80</f>
        <v>15946638</v>
      </c>
      <c r="F129" s="28">
        <f>'[1]2019 data'!AC80</f>
        <v>5524081</v>
      </c>
      <c r="G129" s="29">
        <f t="shared" si="6"/>
        <v>2886.7494882859251</v>
      </c>
    </row>
    <row r="130" spans="1:7" x14ac:dyDescent="0.25">
      <c r="E130" s="27"/>
      <c r="G130" s="29"/>
    </row>
    <row r="131" spans="1:7" x14ac:dyDescent="0.25">
      <c r="E131" s="27"/>
      <c r="G131" s="29"/>
    </row>
    <row r="132" spans="1:7" x14ac:dyDescent="0.25">
      <c r="E132" s="27"/>
      <c r="G132" s="29"/>
    </row>
    <row r="133" spans="1:7" x14ac:dyDescent="0.25">
      <c r="C133" s="21" t="s">
        <v>10</v>
      </c>
      <c r="D133" s="21"/>
      <c r="E133" s="33">
        <f>SUM(E10:E129)</f>
        <v>73023724</v>
      </c>
      <c r="F133" s="35">
        <f>SUM(F10:F129)</f>
        <v>113615918</v>
      </c>
      <c r="G133" s="34">
        <f>E133/F133*1000</f>
        <v>642.72441120442295</v>
      </c>
    </row>
    <row r="134" spans="1:7" x14ac:dyDescent="0.25">
      <c r="C134" s="21"/>
      <c r="D134" s="21"/>
      <c r="E134" s="21"/>
      <c r="F134" s="35"/>
      <c r="G134" s="21"/>
    </row>
    <row r="135" spans="1:7" x14ac:dyDescent="0.25">
      <c r="C135" s="21" t="s">
        <v>11</v>
      </c>
      <c r="D135" s="21"/>
      <c r="E135" s="33">
        <f>AVERAGE(E10:E129)</f>
        <v>608531.03333333333</v>
      </c>
      <c r="F135" s="33">
        <f>AVERAGE(F10:F129)</f>
        <v>946799.31666666665</v>
      </c>
      <c r="G135" s="34">
        <f>AVERAGE(G10:G129)</f>
        <v>614.81737546919055</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BRS-26
2022 Rate Case
Page &amp;P of &amp;N</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37"/>
  <sheetViews>
    <sheetView view="pageLayout" zoomScaleNormal="100" workbookViewId="0">
      <selection activeCell="E144" sqref="E14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6.7109375" style="28" bestFit="1" customWidth="1"/>
    <col min="7" max="7" width="15.42578125" style="1" customWidth="1"/>
    <col min="8" max="16384" width="9.28515625" style="1"/>
  </cols>
  <sheetData>
    <row r="2" spans="1:8" ht="15.4" x14ac:dyDescent="0.35">
      <c r="A2" s="71" t="s">
        <v>1</v>
      </c>
      <c r="B2" s="71"/>
      <c r="C2" s="71"/>
      <c r="D2" s="71"/>
      <c r="E2" s="71"/>
      <c r="F2" s="71"/>
      <c r="G2" s="71"/>
    </row>
    <row r="3" spans="1:8" ht="15.4" x14ac:dyDescent="0.35">
      <c r="A3" s="72" t="s">
        <v>2</v>
      </c>
      <c r="B3" s="72"/>
      <c r="C3" s="72"/>
      <c r="D3" s="72"/>
      <c r="E3" s="72"/>
      <c r="F3" s="72"/>
      <c r="G3" s="72"/>
    </row>
    <row r="4" spans="1:8" ht="15.4" x14ac:dyDescent="0.35">
      <c r="A4" s="72" t="s">
        <v>25</v>
      </c>
      <c r="B4" s="72"/>
      <c r="C4" s="72"/>
      <c r="D4" s="72"/>
      <c r="E4" s="72"/>
      <c r="F4" s="72"/>
      <c r="G4" s="72"/>
    </row>
    <row r="5" spans="1:8" ht="15.4" x14ac:dyDescent="0.35">
      <c r="A5" s="72"/>
      <c r="B5" s="73"/>
      <c r="C5" s="73"/>
      <c r="D5" s="73"/>
      <c r="E5" s="73"/>
      <c r="F5" s="73"/>
      <c r="G5" s="73"/>
    </row>
    <row r="6" spans="1:8" ht="15.4" x14ac:dyDescent="0.35">
      <c r="A6" s="72">
        <v>2020</v>
      </c>
      <c r="B6" s="72"/>
      <c r="C6" s="72"/>
      <c r="D6" s="72"/>
      <c r="E6" s="72"/>
      <c r="F6" s="72"/>
      <c r="G6" s="72"/>
    </row>
    <row r="9" spans="1:8" ht="33.75" customHeight="1" thickBot="1" x14ac:dyDescent="0.4">
      <c r="A9" s="3" t="s">
        <v>5</v>
      </c>
      <c r="B9" s="2"/>
      <c r="C9" s="3" t="s">
        <v>6</v>
      </c>
      <c r="D9" s="2"/>
      <c r="E9" s="3" t="s">
        <v>7</v>
      </c>
      <c r="F9" s="44" t="s">
        <v>26</v>
      </c>
      <c r="G9" s="3" t="s">
        <v>27</v>
      </c>
    </row>
    <row r="10" spans="1:8" ht="15.4" x14ac:dyDescent="0.35">
      <c r="A10" s="15">
        <v>1</v>
      </c>
      <c r="C10" s="1" t="str">
        <f>'[2]2020 data'!B45</f>
        <v>Florida Power &amp; Light Company</v>
      </c>
      <c r="E10" s="27">
        <f>'[2]2020 data'!T45-'[2]2020 data'!L45</f>
        <v>944057</v>
      </c>
      <c r="F10" s="28">
        <f>'[2]2020 data'!AC45</f>
        <v>5136995</v>
      </c>
      <c r="G10" s="29">
        <f t="shared" ref="G10:G41" si="0">E10/F10*1000</f>
        <v>183.77611813910664</v>
      </c>
    </row>
    <row r="11" spans="1:8" ht="15.4" x14ac:dyDescent="0.35">
      <c r="A11" s="15">
        <f t="shared" ref="A11:A42" si="1">1+A10</f>
        <v>2</v>
      </c>
      <c r="C11" s="1" t="str">
        <f>'[2]2020 data'!B67</f>
        <v>Nevada Power Company</v>
      </c>
      <c r="E11" s="27">
        <f>'[2]2020 data'!T67-'[2]2020 data'!L67</f>
        <v>249287</v>
      </c>
      <c r="F11" s="28">
        <f>'[2]2020 data'!AC67</f>
        <v>967631</v>
      </c>
      <c r="G11" s="29">
        <f t="shared" si="0"/>
        <v>257.62609920517218</v>
      </c>
    </row>
    <row r="12" spans="1:8" s="6" customFormat="1" ht="15.75" customHeight="1" x14ac:dyDescent="0.35">
      <c r="A12" s="15">
        <f t="shared" si="1"/>
        <v>3</v>
      </c>
      <c r="B12" s="1"/>
      <c r="C12" s="1" t="str">
        <f>'[2]2020 data'!B30</f>
        <v>Duke Energy Ohio, Inc.</v>
      </c>
      <c r="D12" s="1"/>
      <c r="E12" s="27">
        <f>'[2]2020 data'!T30-'[2]2020 data'!L30</f>
        <v>189157</v>
      </c>
      <c r="F12" s="28">
        <f>'[2]2020 data'!AC30</f>
        <v>731414</v>
      </c>
      <c r="G12" s="29">
        <f t="shared" si="0"/>
        <v>258.61823809771209</v>
      </c>
      <c r="H12" s="1"/>
    </row>
    <row r="13" spans="1:8" ht="15" customHeight="1" x14ac:dyDescent="0.35">
      <c r="A13" s="15">
        <f t="shared" si="1"/>
        <v>4</v>
      </c>
      <c r="C13" s="1" t="str">
        <f>'[2]2020 data'!B56</f>
        <v>Kingsport Power Company</v>
      </c>
      <c r="E13" s="27">
        <f>'[2]2020 data'!T56-'[2]2020 data'!L56</f>
        <v>12559</v>
      </c>
      <c r="F13" s="28">
        <f>'[2]2020 data'!AC56</f>
        <v>48444</v>
      </c>
      <c r="G13" s="29">
        <f t="shared" si="0"/>
        <v>259.24779126414006</v>
      </c>
    </row>
    <row r="14" spans="1:8" ht="15.4" x14ac:dyDescent="0.35">
      <c r="A14" s="15">
        <f t="shared" si="1"/>
        <v>5</v>
      </c>
      <c r="C14" s="1" t="str">
        <f>'[2]2020 data'!B47</f>
        <v>Golden State Water Company</v>
      </c>
      <c r="E14" s="27">
        <f>'[2]2020 data'!T47-'[2]2020 data'!L47</f>
        <v>6390</v>
      </c>
      <c r="F14" s="28">
        <f>'[2]2020 data'!AC47</f>
        <v>24438</v>
      </c>
      <c r="G14" s="29">
        <f t="shared" si="0"/>
        <v>261.47802602504294</v>
      </c>
    </row>
    <row r="15" spans="1:8" ht="15.4" x14ac:dyDescent="0.35">
      <c r="A15" s="15">
        <f t="shared" si="1"/>
        <v>6</v>
      </c>
      <c r="C15" s="1" t="str">
        <f>'[2]2020 data'!B26</f>
        <v>Duke Energy Carolinas, LLC</v>
      </c>
      <c r="E15" s="27">
        <f>'[2]2020 data'!T26-'[2]2020 data'!L26</f>
        <v>763582</v>
      </c>
      <c r="F15" s="28">
        <f>'[2]2020 data'!AC26</f>
        <v>2702173</v>
      </c>
      <c r="G15" s="29">
        <f t="shared" si="0"/>
        <v>282.58072299589998</v>
      </c>
    </row>
    <row r="16" spans="1:8" ht="17.649999999999999" x14ac:dyDescent="0.35">
      <c r="A16" s="15">
        <f t="shared" si="1"/>
        <v>7</v>
      </c>
      <c r="C16" s="1" t="str">
        <f>'[2]2020 data'!B84</f>
        <v>Pennsylvania Power Company</v>
      </c>
      <c r="D16" s="6"/>
      <c r="E16" s="27">
        <f>'[2]2020 data'!T84-'[2]2020 data'!L84</f>
        <v>54182</v>
      </c>
      <c r="F16" s="28">
        <f>'[2]2020 data'!AC84</f>
        <v>168117</v>
      </c>
      <c r="G16" s="29">
        <f t="shared" si="0"/>
        <v>322.28745457032898</v>
      </c>
    </row>
    <row r="17" spans="1:7" ht="15.4" x14ac:dyDescent="0.35">
      <c r="A17" s="15">
        <f t="shared" si="1"/>
        <v>8</v>
      </c>
      <c r="C17" s="1" t="str">
        <f>'[2]2020 data'!B31</f>
        <v>Duke Energy Progress, LLC</v>
      </c>
      <c r="E17" s="27">
        <f>'[2]2020 data'!T31-'[2]2020 data'!L31</f>
        <v>538856</v>
      </c>
      <c r="F17" s="28">
        <f>'[2]2020 data'!AC31</f>
        <v>1619713</v>
      </c>
      <c r="G17" s="29">
        <f t="shared" si="0"/>
        <v>332.68609932747347</v>
      </c>
    </row>
    <row r="18" spans="1:7" ht="15.4" x14ac:dyDescent="0.35">
      <c r="A18" s="15">
        <f t="shared" si="1"/>
        <v>9</v>
      </c>
      <c r="C18" s="1" t="str">
        <f>'[2]2020 data'!B100</f>
        <v>Sierra Pacific Power Company</v>
      </c>
      <c r="E18" s="27">
        <f>'[2]2020 data'!T100-'[2]2020 data'!L100</f>
        <v>122054</v>
      </c>
      <c r="F18" s="28">
        <f>'[2]2020 data'!AC100</f>
        <v>358707</v>
      </c>
      <c r="G18" s="29">
        <f t="shared" si="0"/>
        <v>340.26099295525319</v>
      </c>
    </row>
    <row r="19" spans="1:7" ht="15.4" x14ac:dyDescent="0.35">
      <c r="A19" s="15">
        <f t="shared" si="1"/>
        <v>10</v>
      </c>
      <c r="C19" s="1" t="str">
        <f>'[2]2020 data'!B49</f>
        <v>Gulf Power Company</v>
      </c>
      <c r="E19" s="27">
        <f>'[2]2020 data'!T49-'[2]2020 data'!L49</f>
        <v>160320</v>
      </c>
      <c r="F19" s="28">
        <f>'[2]2020 data'!AC49</f>
        <v>470680</v>
      </c>
      <c r="G19" s="29">
        <f t="shared" si="0"/>
        <v>340.61358035183139</v>
      </c>
    </row>
    <row r="20" spans="1:7" ht="15.4" x14ac:dyDescent="0.35">
      <c r="A20" s="15">
        <f t="shared" si="1"/>
        <v>11</v>
      </c>
      <c r="C20" s="1" t="str">
        <f>'[2]2020 data'!B89</f>
        <v>Public Service Company of Colorado</v>
      </c>
      <c r="E20" s="27">
        <f>'[2]2020 data'!T89-'[2]2020 data'!L89</f>
        <v>525889</v>
      </c>
      <c r="F20" s="28">
        <f>'[2]2020 data'!AC89</f>
        <v>1517964</v>
      </c>
      <c r="G20" s="29">
        <f t="shared" si="0"/>
        <v>346.4436574253408</v>
      </c>
    </row>
    <row r="21" spans="1:7" ht="15.4" x14ac:dyDescent="0.35">
      <c r="A21" s="15">
        <f t="shared" si="1"/>
        <v>12</v>
      </c>
      <c r="C21" s="1" t="str">
        <f>'[2]2020 data'!B93</f>
        <v>Public Service Electric and Gas Company</v>
      </c>
      <c r="E21" s="27">
        <f>'[2]2020 data'!T93-'[2]2020 data'!L93</f>
        <v>817833</v>
      </c>
      <c r="F21" s="28">
        <f>'[2]2020 data'!AC93</f>
        <v>2299414</v>
      </c>
      <c r="G21" s="29">
        <f t="shared" si="0"/>
        <v>355.67018379465378</v>
      </c>
    </row>
    <row r="22" spans="1:7" ht="15.4" x14ac:dyDescent="0.35">
      <c r="A22" s="15">
        <f t="shared" si="1"/>
        <v>13</v>
      </c>
      <c r="C22" s="1" t="str">
        <f>'[2]2020 data'!B61</f>
        <v>Metropolitan Edison Company</v>
      </c>
      <c r="E22" s="27">
        <f>'[2]2020 data'!T61-'[2]2020 data'!L61</f>
        <v>216421</v>
      </c>
      <c r="F22" s="28">
        <f>'[2]2020 data'!AC61</f>
        <v>577500</v>
      </c>
      <c r="G22" s="29">
        <f t="shared" si="0"/>
        <v>374.75497835497833</v>
      </c>
    </row>
    <row r="23" spans="1:7" ht="15.4" x14ac:dyDescent="0.35">
      <c r="A23" s="15">
        <f t="shared" si="1"/>
        <v>14</v>
      </c>
      <c r="C23" s="1" t="str">
        <f>'[2]2020 data'!B62</f>
        <v>MidAmerican Energy Company</v>
      </c>
      <c r="E23" s="27">
        <f>'[2]2020 data'!T62-'[2]2020 data'!L62</f>
        <v>299918</v>
      </c>
      <c r="F23" s="28">
        <f>'[2]2020 data'!AC62</f>
        <v>795357</v>
      </c>
      <c r="G23" s="29">
        <f t="shared" si="0"/>
        <v>377.08601294764486</v>
      </c>
    </row>
    <row r="24" spans="1:7" ht="15.4" x14ac:dyDescent="0.35">
      <c r="A24" s="15">
        <f t="shared" si="1"/>
        <v>15</v>
      </c>
      <c r="C24" s="1" t="str">
        <f>'[2]2020 data'!B120</f>
        <v>West Penn Power Company</v>
      </c>
      <c r="E24" s="27">
        <f>'[2]2020 data'!T120-'[2]2020 data'!L120</f>
        <v>277357</v>
      </c>
      <c r="F24" s="28">
        <f>'[2]2020 data'!AC120</f>
        <v>730531</v>
      </c>
      <c r="G24" s="29">
        <f t="shared" si="0"/>
        <v>379.66492866148047</v>
      </c>
    </row>
    <row r="25" spans="1:7" ht="15.4" x14ac:dyDescent="0.35">
      <c r="A25" s="15">
        <f t="shared" si="1"/>
        <v>16</v>
      </c>
      <c r="C25" s="1" t="str">
        <f>'[2]2020 data'!B105</f>
        <v>Tampa Electric Company</v>
      </c>
      <c r="E25" s="27">
        <f>'[2]2020 data'!T105-'[2]2020 data'!L105</f>
        <v>298744</v>
      </c>
      <c r="F25" s="28">
        <f>'[2]2020 data'!AC105</f>
        <v>786048</v>
      </c>
      <c r="G25" s="29">
        <f t="shared" si="0"/>
        <v>380.05821527438525</v>
      </c>
    </row>
    <row r="26" spans="1:7" ht="15.4" x14ac:dyDescent="0.35">
      <c r="A26" s="15">
        <f t="shared" si="1"/>
        <v>17</v>
      </c>
      <c r="C26" s="1" t="str">
        <f>'[2]2020 data'!B83</f>
        <v>Pennsylvania Electric Company</v>
      </c>
      <c r="E26" s="27">
        <f>'[2]2020 data'!T83-'[2]2020 data'!L83</f>
        <v>229482</v>
      </c>
      <c r="F26" s="28">
        <f>'[2]2020 data'!AC83</f>
        <v>587567</v>
      </c>
      <c r="G26" s="29">
        <f t="shared" si="0"/>
        <v>390.56311875922233</v>
      </c>
    </row>
    <row r="27" spans="1:7" ht="15" customHeight="1" x14ac:dyDescent="0.35">
      <c r="A27" s="15">
        <f t="shared" si="1"/>
        <v>18</v>
      </c>
      <c r="C27" s="1" t="str">
        <f>'[2]2020 data'!B109</f>
        <v>The Potomac Edison Company</v>
      </c>
      <c r="E27" s="27">
        <f>'[2]2020 data'!T109-'[2]2020 data'!L109</f>
        <v>167760</v>
      </c>
      <c r="F27" s="28">
        <f>'[2]2020 data'!AC109</f>
        <v>423090</v>
      </c>
      <c r="G27" s="29">
        <f t="shared" si="0"/>
        <v>396.51138055732821</v>
      </c>
    </row>
    <row r="28" spans="1:7" ht="15.4" x14ac:dyDescent="0.35">
      <c r="A28" s="15">
        <f t="shared" si="1"/>
        <v>19</v>
      </c>
      <c r="C28" s="1" t="str">
        <f>'[2]2020 data'!B12</f>
        <v>Baltimore Gas and Electric Company</v>
      </c>
      <c r="E28" s="27">
        <f>'[2]2020 data'!T12-'[2]2020 data'!L12</f>
        <v>529570</v>
      </c>
      <c r="F28" s="28">
        <f>'[2]2020 data'!AC12</f>
        <v>1312219</v>
      </c>
      <c r="G28" s="29">
        <f t="shared" si="0"/>
        <v>403.56830681463998</v>
      </c>
    </row>
    <row r="29" spans="1:7" ht="15.4" x14ac:dyDescent="0.35">
      <c r="A29" s="15">
        <f t="shared" si="1"/>
        <v>20</v>
      </c>
      <c r="C29" s="1" t="str">
        <f>'[2]2020 data'!B9</f>
        <v>Arizona Public Service Company</v>
      </c>
      <c r="E29" s="27">
        <f>'[2]2020 data'!T9-'[2]2020 data'!L9</f>
        <v>520684</v>
      </c>
      <c r="F29" s="28">
        <f>'[2]2020 data'!AC9</f>
        <v>1288752</v>
      </c>
      <c r="G29" s="29">
        <f t="shared" si="0"/>
        <v>404.0218754267695</v>
      </c>
    </row>
    <row r="30" spans="1:7" ht="15.4" x14ac:dyDescent="0.35">
      <c r="A30" s="15">
        <f t="shared" si="1"/>
        <v>21</v>
      </c>
      <c r="C30" s="1" t="str">
        <f>'[2]2020 data'!B46</f>
        <v>Georgia Power Company</v>
      </c>
      <c r="E30" s="27">
        <f>'[2]2020 data'!T46-'[2]2020 data'!L46</f>
        <v>1063064</v>
      </c>
      <c r="F30" s="28">
        <f>'[2]2020 data'!AC46</f>
        <v>2614431</v>
      </c>
      <c r="G30" s="29">
        <f t="shared" si="0"/>
        <v>406.6139056643683</v>
      </c>
    </row>
    <row r="31" spans="1:7" x14ac:dyDescent="0.25">
      <c r="A31" s="15">
        <f t="shared" si="1"/>
        <v>22</v>
      </c>
      <c r="C31" s="1" t="str">
        <f>'[2]2020 data'!B33</f>
        <v>El Paso Electric Company</v>
      </c>
      <c r="E31" s="27">
        <f>'[2]2020 data'!T33-'[2]2020 data'!L33</f>
        <v>178696</v>
      </c>
      <c r="F31" s="28">
        <f>'[2]2020 data'!AC33</f>
        <v>437565</v>
      </c>
      <c r="G31" s="29">
        <f t="shared" si="0"/>
        <v>408.38732531166801</v>
      </c>
    </row>
    <row r="32" spans="1:7" ht="19.5" x14ac:dyDescent="0.35">
      <c r="A32" s="15">
        <f t="shared" si="1"/>
        <v>23</v>
      </c>
      <c r="C32" s="1" t="str">
        <f>'[2]2020 data'!B32</f>
        <v>Duquesne Light Company</v>
      </c>
      <c r="D32" s="6"/>
      <c r="E32" s="27">
        <f>'[2]2020 data'!T32-'[2]2020 data'!L32</f>
        <v>247049</v>
      </c>
      <c r="F32" s="28">
        <f>'[2]2020 data'!AC32</f>
        <v>603791</v>
      </c>
      <c r="G32" s="29">
        <f t="shared" si="0"/>
        <v>409.16310445170598</v>
      </c>
    </row>
    <row r="33" spans="1:7" x14ac:dyDescent="0.25">
      <c r="A33" s="15">
        <f t="shared" si="1"/>
        <v>24</v>
      </c>
      <c r="C33" s="1" t="str">
        <f>'[2]2020 data'!B57</f>
        <v>Louisville Gas and Electric Company</v>
      </c>
      <c r="E33" s="27">
        <f>'[2]2020 data'!T57-'[2]2020 data'!L57</f>
        <v>173229</v>
      </c>
      <c r="F33" s="28">
        <f>'[2]2020 data'!AC57</f>
        <v>421854</v>
      </c>
      <c r="G33" s="29">
        <f t="shared" si="0"/>
        <v>410.63732950262408</v>
      </c>
    </row>
    <row r="34" spans="1:7" x14ac:dyDescent="0.25">
      <c r="A34" s="15">
        <f t="shared" si="1"/>
        <v>25</v>
      </c>
      <c r="C34" s="1" t="str">
        <f>'[2]2020 data'!B98</f>
        <v>SCANA Corporation</v>
      </c>
      <c r="E34" s="27">
        <f>'[2]2020 data'!T98-'[2]2020 data'!L98</f>
        <v>310717</v>
      </c>
      <c r="F34" s="28">
        <f>'[2]2020 data'!AC98</f>
        <v>752675</v>
      </c>
      <c r="G34" s="29">
        <f t="shared" si="0"/>
        <v>412.81695286810378</v>
      </c>
    </row>
    <row r="35" spans="1:7" ht="16.5" customHeight="1" x14ac:dyDescent="0.25">
      <c r="A35" s="15">
        <f t="shared" si="1"/>
        <v>26</v>
      </c>
      <c r="C35" s="1" t="str">
        <f>'[2]2020 data'!B21</f>
        <v>Commonwealth Edison Company</v>
      </c>
      <c r="E35" s="27">
        <f>'[2]2020 data'!T21-'[2]2020 data'!L21</f>
        <v>1691457</v>
      </c>
      <c r="F35" s="28">
        <f>'[2]2020 data'!AC21</f>
        <v>4075080</v>
      </c>
      <c r="G35" s="29">
        <f t="shared" si="0"/>
        <v>415.07332371389026</v>
      </c>
    </row>
    <row r="36" spans="1:7" ht="19.5" x14ac:dyDescent="0.35">
      <c r="A36" s="16">
        <f t="shared" si="1"/>
        <v>27</v>
      </c>
      <c r="C36" s="6" t="str">
        <f>'[2]2020 data'!B39</f>
        <v>Entergy Texas, Inc.</v>
      </c>
      <c r="D36" s="6"/>
      <c r="E36" s="38">
        <f>'[2]2020 data'!T39-'[2]2020 data'!L39</f>
        <v>196177</v>
      </c>
      <c r="F36" s="39">
        <f>'[2]2020 data'!AC39</f>
        <v>468749</v>
      </c>
      <c r="G36" s="40">
        <f t="shared" si="0"/>
        <v>418.51182615856249</v>
      </c>
    </row>
    <row r="37" spans="1:7" ht="19.5" x14ac:dyDescent="0.35">
      <c r="A37" s="15">
        <f t="shared" si="1"/>
        <v>28</v>
      </c>
      <c r="C37" s="1" t="str">
        <f>'[2]2020 data'!B73</f>
        <v>NorthWestern Corporation</v>
      </c>
      <c r="D37" s="6"/>
      <c r="E37" s="27">
        <f>'[2]2020 data'!T73-'[2]2020 data'!L73</f>
        <v>187621</v>
      </c>
      <c r="F37" s="28">
        <f>'[2]2020 data'!AC73</f>
        <v>447394</v>
      </c>
      <c r="G37" s="29">
        <f t="shared" si="0"/>
        <v>419.36413988564891</v>
      </c>
    </row>
    <row r="38" spans="1:7" x14ac:dyDescent="0.25">
      <c r="A38" s="15">
        <f t="shared" si="1"/>
        <v>29</v>
      </c>
      <c r="C38" s="1" t="str">
        <f>'[2]2020 data'!B7</f>
        <v>Ameren Illinois Company</v>
      </c>
      <c r="E38" s="27">
        <f>'[2]2020 data'!T7-'[2]2020 data'!L7</f>
        <v>531415</v>
      </c>
      <c r="F38" s="28">
        <f>'[2]2020 data'!AC7</f>
        <v>1225204</v>
      </c>
      <c r="G38" s="29">
        <f t="shared" si="0"/>
        <v>433.73593295483852</v>
      </c>
    </row>
    <row r="39" spans="1:7" x14ac:dyDescent="0.25">
      <c r="A39" s="15">
        <f t="shared" si="1"/>
        <v>30</v>
      </c>
      <c r="C39" s="1" t="str">
        <f>'[2]2020 data'!B94</f>
        <v>Puget Sound Energy, Inc.</v>
      </c>
      <c r="E39" s="27">
        <f>'[2]2020 data'!T94-'[2]2020 data'!L94</f>
        <v>524827</v>
      </c>
      <c r="F39" s="28">
        <f>'[2]2020 data'!AC94</f>
        <v>1181577</v>
      </c>
      <c r="G39" s="29">
        <f t="shared" si="0"/>
        <v>444.17503048891439</v>
      </c>
    </row>
    <row r="40" spans="1:7" x14ac:dyDescent="0.25">
      <c r="A40" s="15">
        <f t="shared" si="1"/>
        <v>31</v>
      </c>
      <c r="C40" s="1" t="str">
        <f>'[2]2020 data'!B119</f>
        <v>Virginia Electric and Power Company</v>
      </c>
      <c r="E40" s="27">
        <f>'[2]2020 data'!T119-'[2]2020 data'!L119</f>
        <v>1194158</v>
      </c>
      <c r="F40" s="28">
        <f>'[2]2020 data'!AC119</f>
        <v>2662835</v>
      </c>
      <c r="G40" s="29">
        <f t="shared" si="0"/>
        <v>448.45362179782074</v>
      </c>
    </row>
    <row r="41" spans="1:7" x14ac:dyDescent="0.25">
      <c r="A41" s="15">
        <f t="shared" si="1"/>
        <v>32</v>
      </c>
      <c r="C41" s="1" t="str">
        <f>'[2]2020 data'!B28</f>
        <v>Duke Energy Indiana, LLC</v>
      </c>
      <c r="E41" s="27">
        <f>'[2]2020 data'!T28-'[2]2020 data'!L28</f>
        <v>387755</v>
      </c>
      <c r="F41" s="28">
        <f>'[2]2020 data'!AC28</f>
        <v>852004</v>
      </c>
      <c r="G41" s="29">
        <f t="shared" si="0"/>
        <v>455.10936568372915</v>
      </c>
    </row>
    <row r="42" spans="1:7" x14ac:dyDescent="0.25">
      <c r="A42" s="15">
        <f t="shared" si="1"/>
        <v>33</v>
      </c>
      <c r="C42" s="1" t="str">
        <f>'[2]2020 data'!B38</f>
        <v>Entergy New Orleans, LLC</v>
      </c>
      <c r="E42" s="27">
        <f>'[2]2020 data'!T38-'[2]2020 data'!L38</f>
        <v>96838</v>
      </c>
      <c r="F42" s="28">
        <f>'[2]2020 data'!AC38</f>
        <v>206965</v>
      </c>
      <c r="G42" s="29">
        <f t="shared" ref="G42:G73" si="2">E42/F42*1000</f>
        <v>467.89553789288044</v>
      </c>
    </row>
    <row r="43" spans="1:7" x14ac:dyDescent="0.25">
      <c r="A43" s="15">
        <f t="shared" ref="A43:A74" si="3">1+A42</f>
        <v>34</v>
      </c>
      <c r="C43" s="1" t="str">
        <f>'[2]2020 data'!B29</f>
        <v>Duke Energy Kentucky, Inc.</v>
      </c>
      <c r="E43" s="27">
        <f>'[2]2020 data'!T29-'[2]2020 data'!L29</f>
        <v>68924</v>
      </c>
      <c r="F43" s="28">
        <f>'[2]2020 data'!AC29</f>
        <v>145958</v>
      </c>
      <c r="G43" s="29">
        <f t="shared" si="2"/>
        <v>472.21803532523052</v>
      </c>
    </row>
    <row r="44" spans="1:7" x14ac:dyDescent="0.25">
      <c r="A44" s="15">
        <f t="shared" si="3"/>
        <v>35</v>
      </c>
      <c r="C44" s="1" t="str">
        <f>'[2]2020 data'!B55</f>
        <v>Kentucky Utilities Company</v>
      </c>
      <c r="E44" s="27">
        <f>'[2]2020 data'!T55-'[2]2020 data'!L55</f>
        <v>266765</v>
      </c>
      <c r="F44" s="28">
        <f>'[2]2020 data'!AC55</f>
        <v>560937</v>
      </c>
      <c r="G44" s="29">
        <f t="shared" si="2"/>
        <v>475.57034034125047</v>
      </c>
    </row>
    <row r="45" spans="1:7" x14ac:dyDescent="0.25">
      <c r="A45" s="15">
        <f t="shared" si="3"/>
        <v>36</v>
      </c>
      <c r="C45" s="1" t="str">
        <f>'[2]2020 data'!B27</f>
        <v>Duke Energy Florida, LLC</v>
      </c>
      <c r="E45" s="27">
        <f>'[2]2020 data'!T27-'[2]2020 data'!L27</f>
        <v>887516</v>
      </c>
      <c r="F45" s="28">
        <f>'[2]2020 data'!AC27</f>
        <v>1863814</v>
      </c>
      <c r="G45" s="29">
        <f t="shared" si="2"/>
        <v>476.1827092188384</v>
      </c>
    </row>
    <row r="46" spans="1:7" x14ac:dyDescent="0.25">
      <c r="A46" s="15">
        <f t="shared" si="3"/>
        <v>37</v>
      </c>
      <c r="C46" s="1" t="str">
        <f>'[2]2020 data'!B91</f>
        <v>Public Service Company of New Mexico</v>
      </c>
      <c r="E46" s="27">
        <f>'[2]2020 data'!T91-'[2]2020 data'!L91</f>
        <v>255114</v>
      </c>
      <c r="F46" s="28">
        <f>'[2]2020 data'!AC91</f>
        <v>535206</v>
      </c>
      <c r="G46" s="29">
        <f t="shared" si="2"/>
        <v>476.66505980874649</v>
      </c>
    </row>
    <row r="47" spans="1:7" x14ac:dyDescent="0.25">
      <c r="A47" s="15">
        <f t="shared" si="3"/>
        <v>38</v>
      </c>
      <c r="C47" s="1" t="str">
        <f>'[2]2020 data'!B113</f>
        <v>UGI Utilities, Inc.</v>
      </c>
      <c r="E47" s="27">
        <f>'[2]2020 data'!T113-'[2]2020 data'!L113</f>
        <v>30225</v>
      </c>
      <c r="F47" s="28">
        <f>'[2]2020 data'!AC113</f>
        <v>62410</v>
      </c>
      <c r="G47" s="29">
        <f t="shared" si="2"/>
        <v>484.29738823906428</v>
      </c>
    </row>
    <row r="48" spans="1:7" x14ac:dyDescent="0.25">
      <c r="A48" s="15">
        <f t="shared" si="3"/>
        <v>39</v>
      </c>
      <c r="C48" s="1" t="str">
        <f>'[2]2020 data'!B13</f>
        <v>Black Hills Colorado Electric, Inc.</v>
      </c>
      <c r="E48" s="27">
        <f>'[2]2020 data'!T13-'[2]2020 data'!L13</f>
        <v>47709</v>
      </c>
      <c r="F48" s="28">
        <f>'[2]2020 data'!AC13</f>
        <v>98431</v>
      </c>
      <c r="G48" s="29">
        <f t="shared" si="2"/>
        <v>484.69486239091344</v>
      </c>
    </row>
    <row r="49" spans="1:7" ht="16.5" customHeight="1" x14ac:dyDescent="0.25">
      <c r="A49" s="15">
        <f t="shared" si="3"/>
        <v>40</v>
      </c>
      <c r="C49" s="1" t="str">
        <f>'[2]2020 data'!B116</f>
        <v>UNS Electric, Inc.</v>
      </c>
      <c r="E49" s="27">
        <f>'[2]2020 data'!T116-'[2]2020 data'!L116</f>
        <v>48109</v>
      </c>
      <c r="F49" s="28">
        <f>'[2]2020 data'!AC116</f>
        <v>98331</v>
      </c>
      <c r="G49" s="29">
        <f t="shared" si="2"/>
        <v>489.25567725335856</v>
      </c>
    </row>
    <row r="50" spans="1:7" x14ac:dyDescent="0.25">
      <c r="A50" s="15">
        <f t="shared" si="3"/>
        <v>41</v>
      </c>
      <c r="C50" s="1" t="str">
        <f>'[2]2020 data'!B114</f>
        <v>Union Electric Company</v>
      </c>
      <c r="E50" s="27">
        <f>'[2]2020 data'!T114-'[2]2020 data'!L114</f>
        <v>608971</v>
      </c>
      <c r="F50" s="28">
        <f>'[2]2020 data'!AC114</f>
        <v>1236972</v>
      </c>
      <c r="G50" s="29">
        <f t="shared" si="2"/>
        <v>492.30782911820154</v>
      </c>
    </row>
    <row r="51" spans="1:7" x14ac:dyDescent="0.25">
      <c r="A51" s="15">
        <f t="shared" si="3"/>
        <v>42</v>
      </c>
      <c r="C51" s="1" t="str">
        <f>'[2]2020 data'!B88</f>
        <v>PPL Electric Utilities Corporation</v>
      </c>
      <c r="E51" s="27">
        <f>'[2]2020 data'!T88-'[2]2020 data'!L88</f>
        <v>719339</v>
      </c>
      <c r="F51" s="28">
        <f>'[2]2020 data'!AC88</f>
        <v>1457418</v>
      </c>
      <c r="G51" s="29">
        <f t="shared" si="2"/>
        <v>493.57082182325178</v>
      </c>
    </row>
    <row r="52" spans="1:7" x14ac:dyDescent="0.25">
      <c r="A52" s="15">
        <f t="shared" si="3"/>
        <v>43</v>
      </c>
      <c r="C52" s="1" t="str">
        <f>'[2]2020 data'!B23</f>
        <v>Consumers Energy Company</v>
      </c>
      <c r="E52" s="27">
        <f>'[2]2020 data'!T23-'[2]2020 data'!L23</f>
        <v>923567</v>
      </c>
      <c r="F52" s="28">
        <f>'[2]2020 data'!AC23</f>
        <v>1855673</v>
      </c>
      <c r="G52" s="29">
        <f t="shared" si="2"/>
        <v>497.69921748066605</v>
      </c>
    </row>
    <row r="53" spans="1:7" x14ac:dyDescent="0.25">
      <c r="A53" s="15">
        <f t="shared" si="3"/>
        <v>44</v>
      </c>
      <c r="C53" s="1" t="str">
        <f>'[2]2020 data'!B37</f>
        <v>Entergy Mississippi, LLC</v>
      </c>
      <c r="E53" s="27">
        <f>'[2]2020 data'!T37-'[2]2020 data'!L37</f>
        <v>227386</v>
      </c>
      <c r="F53" s="28">
        <f>'[2]2020 data'!AC37</f>
        <v>453497</v>
      </c>
      <c r="G53" s="29">
        <f t="shared" si="2"/>
        <v>501.40574248561734</v>
      </c>
    </row>
    <row r="54" spans="1:7" x14ac:dyDescent="0.25">
      <c r="A54" s="15">
        <f t="shared" si="3"/>
        <v>45</v>
      </c>
      <c r="C54" s="1" t="str">
        <f>'[2]2020 data'!B22</f>
        <v>Consolidated Edison Company of New York, Inc.</v>
      </c>
      <c r="E54" s="27">
        <f>'[2]2020 data'!T22-'[2]2020 data'!L22</f>
        <v>1836501</v>
      </c>
      <c r="F54" s="28">
        <f>'[2]2020 data'!AC22</f>
        <v>3517291</v>
      </c>
      <c r="G54" s="29">
        <f t="shared" si="2"/>
        <v>522.13507497673641</v>
      </c>
    </row>
    <row r="55" spans="1:7" x14ac:dyDescent="0.25">
      <c r="A55" s="15">
        <f t="shared" si="3"/>
        <v>46</v>
      </c>
      <c r="C55" s="1" t="str">
        <f>'[2]2020 data'!B50</f>
        <v>Idaho Power Company</v>
      </c>
      <c r="E55" s="27">
        <f>'[2]2020 data'!T50-'[2]2020 data'!L50</f>
        <v>304476</v>
      </c>
      <c r="F55" s="28">
        <f>'[2]2020 data'!AC50</f>
        <v>579796</v>
      </c>
      <c r="G55" s="29">
        <f t="shared" si="2"/>
        <v>525.14332627337888</v>
      </c>
    </row>
    <row r="56" spans="1:7" x14ac:dyDescent="0.25">
      <c r="A56" s="15">
        <f t="shared" si="3"/>
        <v>47</v>
      </c>
      <c r="C56" s="1" t="str">
        <f>'[2]2020 data'!B6</f>
        <v>Alabama Power Company</v>
      </c>
      <c r="E56" s="27">
        <f>'[2]2020 data'!T6-'[2]2020 data'!L6</f>
        <v>791388</v>
      </c>
      <c r="F56" s="28">
        <f>'[2]2020 data'!AC6</f>
        <v>1504744</v>
      </c>
      <c r="G56" s="29">
        <f t="shared" si="2"/>
        <v>525.92866294864768</v>
      </c>
    </row>
    <row r="57" spans="1:7" x14ac:dyDescent="0.25">
      <c r="A57" s="15">
        <f t="shared" si="3"/>
        <v>48</v>
      </c>
      <c r="C57" s="1" t="str">
        <f>'[2]2020 data'!B90</f>
        <v>Public Service Company of New Hampshire</v>
      </c>
      <c r="E57" s="27">
        <f>'[2]2020 data'!T90-'[2]2020 data'!L90</f>
        <v>277247</v>
      </c>
      <c r="F57" s="28">
        <f>'[2]2020 data'!AC90</f>
        <v>525961</v>
      </c>
      <c r="G57" s="29">
        <f t="shared" si="2"/>
        <v>527.12463471626222</v>
      </c>
    </row>
    <row r="58" spans="1:7" x14ac:dyDescent="0.25">
      <c r="A58" s="15">
        <f t="shared" si="3"/>
        <v>49</v>
      </c>
      <c r="C58" s="1" t="str">
        <f>'[2]2020 data'!B36</f>
        <v>Entergy Louisiana, LLC</v>
      </c>
      <c r="E58" s="27">
        <f>'[2]2020 data'!T36-'[2]2020 data'!L36</f>
        <v>579312</v>
      </c>
      <c r="F58" s="28">
        <f>'[2]2020 data'!AC36</f>
        <v>1098253</v>
      </c>
      <c r="G58" s="29">
        <f t="shared" si="2"/>
        <v>527.48501483720054</v>
      </c>
    </row>
    <row r="59" spans="1:7" x14ac:dyDescent="0.25">
      <c r="A59" s="15">
        <f t="shared" si="3"/>
        <v>50</v>
      </c>
      <c r="C59" s="1" t="str">
        <f>'[2]2020 data'!B75</f>
        <v>Ohio Edison Company</v>
      </c>
      <c r="E59" s="27">
        <f>'[2]2020 data'!T75-'[2]2020 data'!L75</f>
        <v>566123</v>
      </c>
      <c r="F59" s="28">
        <f>'[2]2020 data'!AC75</f>
        <v>1058301</v>
      </c>
      <c r="G59" s="29">
        <f t="shared" si="2"/>
        <v>534.93571299658606</v>
      </c>
    </row>
    <row r="60" spans="1:7" x14ac:dyDescent="0.25">
      <c r="A60" s="15">
        <f t="shared" si="3"/>
        <v>51</v>
      </c>
      <c r="C60" s="1" t="str">
        <f>'[2]2020 data'!B53</f>
        <v>Jersey Central Power &amp; Light Company</v>
      </c>
      <c r="E60" s="27">
        <f>'[2]2020 data'!T53-'[2]2020 data'!L53</f>
        <v>616365</v>
      </c>
      <c r="F60" s="28">
        <f>'[2]2020 data'!AC53</f>
        <v>1145080</v>
      </c>
      <c r="G60" s="29">
        <f t="shared" si="2"/>
        <v>538.27243511370386</v>
      </c>
    </row>
    <row r="61" spans="1:7" ht="19.5" x14ac:dyDescent="0.35">
      <c r="A61" s="15">
        <f t="shared" si="3"/>
        <v>52</v>
      </c>
      <c r="B61" s="6"/>
      <c r="C61" s="1" t="str">
        <f>'[2]2020 data'!B125</f>
        <v>Wisconsin Public Service Corporation</v>
      </c>
      <c r="E61" s="27">
        <f>'[2]2020 data'!T125-'[2]2020 data'!L125</f>
        <v>243668</v>
      </c>
      <c r="F61" s="28">
        <f>'[2]2020 data'!AC125</f>
        <v>451075</v>
      </c>
      <c r="G61" s="29">
        <f t="shared" si="2"/>
        <v>540.19398104528068</v>
      </c>
    </row>
    <row r="62" spans="1:7" x14ac:dyDescent="0.25">
      <c r="A62" s="15">
        <f t="shared" si="3"/>
        <v>53</v>
      </c>
      <c r="C62" s="1" t="str">
        <f>'[2]2020 data'!B123</f>
        <v>Wisconsin Electric Power Company</v>
      </c>
      <c r="E62" s="27">
        <f>'[2]2020 data'!T123-'[2]2020 data'!L123</f>
        <v>619376</v>
      </c>
      <c r="F62" s="28">
        <f>'[2]2020 data'!AC123</f>
        <v>1144988</v>
      </c>
      <c r="G62" s="29">
        <f t="shared" si="2"/>
        <v>540.94540728811137</v>
      </c>
    </row>
    <row r="63" spans="1:7" ht="19.5" x14ac:dyDescent="0.35">
      <c r="A63" s="15">
        <f t="shared" si="3"/>
        <v>54</v>
      </c>
      <c r="B63" s="6"/>
      <c r="C63" s="1" t="str">
        <f>'[2]2020 data'!B112</f>
        <v>Tucson Electric Power Company</v>
      </c>
      <c r="E63" s="27">
        <f>'[2]2020 data'!T112-'[2]2020 data'!L112</f>
        <v>234578</v>
      </c>
      <c r="F63" s="28">
        <f>'[2]2020 data'!AC112</f>
        <v>433460</v>
      </c>
      <c r="G63" s="29">
        <f t="shared" si="2"/>
        <v>541.17565634660639</v>
      </c>
    </row>
    <row r="64" spans="1:7" x14ac:dyDescent="0.25">
      <c r="A64" s="15">
        <f t="shared" si="3"/>
        <v>55</v>
      </c>
      <c r="C64" s="1" t="str">
        <f>'[2]2020 data'!B85</f>
        <v>PNM Resources, Inc.</v>
      </c>
      <c r="E64" s="27">
        <f>'[2]2020 data'!T85-'[2]2020 data'!L85</f>
        <v>430379</v>
      </c>
      <c r="F64" s="28">
        <f>'[2]2020 data'!AC85</f>
        <v>794000</v>
      </c>
      <c r="G64" s="29">
        <f t="shared" si="2"/>
        <v>542.03904282115866</v>
      </c>
    </row>
    <row r="65" spans="1:7" x14ac:dyDescent="0.25">
      <c r="A65" s="15">
        <f t="shared" si="3"/>
        <v>56</v>
      </c>
      <c r="C65" s="1" t="str">
        <f>'[2]2020 data'!B42</f>
        <v>Evergy Metro, Inc.</v>
      </c>
      <c r="E65" s="27">
        <f>'[2]2020 data'!T42-'[2]2020 data'!L42</f>
        <v>304783</v>
      </c>
      <c r="F65" s="28">
        <f>'[2]2020 data'!AC42</f>
        <v>562186</v>
      </c>
      <c r="G65" s="29">
        <f t="shared" si="2"/>
        <v>542.13907852561249</v>
      </c>
    </row>
    <row r="66" spans="1:7" x14ac:dyDescent="0.25">
      <c r="A66" s="15">
        <f t="shared" si="3"/>
        <v>57</v>
      </c>
      <c r="C66" s="1" t="str">
        <f>'[2]2020 data'!B87</f>
        <v>Potomac Electric Power Company</v>
      </c>
      <c r="E66" s="27">
        <f>'[2]2020 data'!T87-'[2]2020 data'!L87</f>
        <v>490006</v>
      </c>
      <c r="F66" s="28">
        <f>'[2]2020 data'!AC87</f>
        <v>901712</v>
      </c>
      <c r="G66" s="29">
        <f t="shared" si="2"/>
        <v>543.4174104370353</v>
      </c>
    </row>
    <row r="67" spans="1:7" x14ac:dyDescent="0.25">
      <c r="A67" s="15">
        <f t="shared" si="3"/>
        <v>58</v>
      </c>
      <c r="C67" s="1" t="str">
        <f>'[2]2020 data'!B19</f>
        <v>Chugach Electric Association, Inc.</v>
      </c>
      <c r="E67" s="27">
        <f>'[2]2020 data'!T19-'[2]2020 data'!L19</f>
        <v>61400</v>
      </c>
      <c r="F67" s="28">
        <f>'[2]2020 data'!AC19</f>
        <v>112606</v>
      </c>
      <c r="G67" s="29">
        <f t="shared" si="2"/>
        <v>545.26401790313128</v>
      </c>
    </row>
    <row r="68" spans="1:7" x14ac:dyDescent="0.25">
      <c r="A68" s="15">
        <f t="shared" si="3"/>
        <v>59</v>
      </c>
      <c r="C68" s="1" t="str">
        <f>'[2]2020 data'!B78</f>
        <v>Oncor Electric Delivery Company LLC</v>
      </c>
      <c r="E68" s="27">
        <f>'[2]2020 data'!T78-'[2]2020 data'!L78</f>
        <v>2033878</v>
      </c>
      <c r="F68" s="28">
        <f>'[2]2020 data'!AC78</f>
        <v>3726472</v>
      </c>
      <c r="G68" s="29">
        <f t="shared" si="2"/>
        <v>545.79183742692817</v>
      </c>
    </row>
    <row r="69" spans="1:7" x14ac:dyDescent="0.25">
      <c r="A69" s="15">
        <f t="shared" si="3"/>
        <v>60</v>
      </c>
      <c r="C69" s="1" t="str">
        <f>'[2]2020 data'!B4</f>
        <v>AES Indiana</v>
      </c>
      <c r="E69" s="27">
        <f>'[2]2020 data'!T4-'[2]2020 data'!L4</f>
        <v>279411</v>
      </c>
      <c r="F69" s="28">
        <f>'[2]2020 data'!AC4</f>
        <v>511501</v>
      </c>
      <c r="G69" s="29">
        <f t="shared" si="2"/>
        <v>546.2569965650116</v>
      </c>
    </row>
    <row r="70" spans="1:7" x14ac:dyDescent="0.25">
      <c r="A70" s="15">
        <f t="shared" si="3"/>
        <v>61</v>
      </c>
      <c r="C70" s="1" t="str">
        <f>'[2]2020 data'!B95</f>
        <v>Rochester Gas and Electric Co</v>
      </c>
      <c r="E70" s="27">
        <f>'[2]2020 data'!T95-'[2]2020 data'!L95</f>
        <v>212581</v>
      </c>
      <c r="F70" s="28">
        <f>'[2]2020 data'!AC95</f>
        <v>385873</v>
      </c>
      <c r="G70" s="29">
        <f t="shared" si="2"/>
        <v>550.90923697693279</v>
      </c>
    </row>
    <row r="71" spans="1:7" x14ac:dyDescent="0.25">
      <c r="A71" s="15">
        <f t="shared" si="3"/>
        <v>62</v>
      </c>
      <c r="C71" s="1" t="str">
        <f>'[2]2020 data'!B24</f>
        <v>Delmarva Power &amp; Light Company</v>
      </c>
      <c r="E71" s="27">
        <f>'[2]2020 data'!T24-'[2]2020 data'!L24</f>
        <v>294614</v>
      </c>
      <c r="F71" s="28">
        <f>'[2]2020 data'!AC24</f>
        <v>534749</v>
      </c>
      <c r="G71" s="29">
        <f t="shared" si="2"/>
        <v>550.9388516855571</v>
      </c>
    </row>
    <row r="72" spans="1:7" x14ac:dyDescent="0.25">
      <c r="A72" s="15">
        <f t="shared" si="3"/>
        <v>63</v>
      </c>
      <c r="C72" s="1" t="str">
        <f>'[2]2020 data'!B11</f>
        <v>Avista Corporation</v>
      </c>
      <c r="E72" s="27">
        <f>'[2]2020 data'!T11-'[2]2020 data'!L11</f>
        <v>220075</v>
      </c>
      <c r="F72" s="28">
        <f>'[2]2020 data'!AC11</f>
        <v>395377</v>
      </c>
      <c r="G72" s="29">
        <f t="shared" si="2"/>
        <v>556.62064308242509</v>
      </c>
    </row>
    <row r="73" spans="1:7" x14ac:dyDescent="0.25">
      <c r="A73" s="15">
        <f t="shared" si="3"/>
        <v>64</v>
      </c>
      <c r="C73" s="1" t="str">
        <f>'[2]2020 data'!B77</f>
        <v>Oklahoma Gas and Electric Company</v>
      </c>
      <c r="E73" s="27">
        <f>'[2]2020 data'!T77-'[2]2020 data'!L77</f>
        <v>480584</v>
      </c>
      <c r="F73" s="28">
        <f>'[2]2020 data'!AC77</f>
        <v>863014</v>
      </c>
      <c r="G73" s="29">
        <f t="shared" si="2"/>
        <v>556.8669801416894</v>
      </c>
    </row>
    <row r="74" spans="1:7" x14ac:dyDescent="0.25">
      <c r="A74" s="15">
        <f t="shared" si="3"/>
        <v>65</v>
      </c>
      <c r="C74" s="1" t="str">
        <f>'[2]2020 data'!B8</f>
        <v>Appalachian Power Company</v>
      </c>
      <c r="E74" s="27">
        <f>'[2]2020 data'!T8-'[2]2020 data'!L8</f>
        <v>542724</v>
      </c>
      <c r="F74" s="28">
        <f>'[2]2020 data'!AC8</f>
        <v>960162</v>
      </c>
      <c r="G74" s="29">
        <f t="shared" ref="G74:G105" si="4">E74/F74*1000</f>
        <v>565.24211539302735</v>
      </c>
    </row>
    <row r="75" spans="1:7" x14ac:dyDescent="0.25">
      <c r="A75" s="15">
        <f t="shared" ref="A75:A106" si="5">1+A74</f>
        <v>66</v>
      </c>
      <c r="C75" s="1" t="str">
        <f>'[2]2020 data'!B86</f>
        <v>Portland General Electric Company</v>
      </c>
      <c r="E75" s="27">
        <f>'[2]2020 data'!T86-'[2]2020 data'!L86</f>
        <v>510289</v>
      </c>
      <c r="F75" s="28">
        <f>'[2]2020 data'!AC86</f>
        <v>902277</v>
      </c>
      <c r="G75" s="29">
        <f t="shared" si="4"/>
        <v>565.55691877328138</v>
      </c>
    </row>
    <row r="76" spans="1:7" x14ac:dyDescent="0.25">
      <c r="A76" s="15">
        <f t="shared" si="5"/>
        <v>67</v>
      </c>
      <c r="C76" s="1" t="str">
        <f>'[2]2020 data'!B108</f>
        <v>The Connecticut Light and Power Company</v>
      </c>
      <c r="E76" s="27">
        <f>'[2]2020 data'!T108-'[2]2020 data'!L108</f>
        <v>728860</v>
      </c>
      <c r="F76" s="28">
        <f>'[2]2020 data'!AC108</f>
        <v>1264683</v>
      </c>
      <c r="G76" s="29">
        <f t="shared" si="4"/>
        <v>576.31833431776977</v>
      </c>
    </row>
    <row r="77" spans="1:7" x14ac:dyDescent="0.25">
      <c r="A77" s="15">
        <f t="shared" si="5"/>
        <v>68</v>
      </c>
      <c r="C77" s="1" t="str">
        <f>'[2]2020 data'!B60</f>
        <v>MDU Resources Group, Inc.</v>
      </c>
      <c r="E77" s="27">
        <f>'[2]2020 data'!T60-'[2]2020 data'!L60</f>
        <v>83329</v>
      </c>
      <c r="F77" s="28">
        <f>'[2]2020 data'!AC60</f>
        <v>143705</v>
      </c>
      <c r="G77" s="29">
        <f t="shared" si="4"/>
        <v>579.86152186771517</v>
      </c>
    </row>
    <row r="78" spans="1:7" x14ac:dyDescent="0.25">
      <c r="A78" s="15">
        <f t="shared" si="5"/>
        <v>69</v>
      </c>
      <c r="C78" s="1" t="str">
        <f>'[2]2020 data'!B15</f>
        <v>CenterPoint Energy Houston Electric, LLC</v>
      </c>
      <c r="E78" s="27">
        <f>'[2]2020 data'!T15-'[2]2020 data'!L15</f>
        <v>1518845</v>
      </c>
      <c r="F78" s="28">
        <f>'[2]2020 data'!AC15</f>
        <v>2588471</v>
      </c>
      <c r="G78" s="29">
        <f t="shared" si="4"/>
        <v>586.77304091875078</v>
      </c>
    </row>
    <row r="79" spans="1:7" x14ac:dyDescent="0.25">
      <c r="A79" s="15">
        <f t="shared" si="5"/>
        <v>70</v>
      </c>
      <c r="C79" s="1" t="str">
        <f>'[2]2020 data'!B107</f>
        <v>The Cleveland Electric Illuminating Company</v>
      </c>
      <c r="E79" s="27">
        <f>'[2]2020 data'!T107-'[2]2020 data'!L107</f>
        <v>444467</v>
      </c>
      <c r="F79" s="28">
        <f>'[2]2020 data'!AC107</f>
        <v>754024</v>
      </c>
      <c r="G79" s="29">
        <f t="shared" si="4"/>
        <v>589.46001718778189</v>
      </c>
    </row>
    <row r="80" spans="1:7" x14ac:dyDescent="0.25">
      <c r="A80" s="15">
        <f t="shared" si="5"/>
        <v>71</v>
      </c>
      <c r="C80" s="1" t="str">
        <f>'[2]2020 data'!B82</f>
        <v>PECO Energy Company</v>
      </c>
      <c r="E80" s="27">
        <f>'[2]2020 data'!T82-'[2]2020 data'!L82</f>
        <v>987660</v>
      </c>
      <c r="F80" s="28">
        <f>'[2]2020 data'!AC82</f>
        <v>1668979</v>
      </c>
      <c r="G80" s="29">
        <f t="shared" si="4"/>
        <v>591.77497140467312</v>
      </c>
    </row>
    <row r="81" spans="1:7" x14ac:dyDescent="0.25">
      <c r="A81" s="15">
        <f t="shared" si="5"/>
        <v>72</v>
      </c>
      <c r="C81" s="1" t="str">
        <f>'[2]2020 data'!B25</f>
        <v>DTE Electric Company</v>
      </c>
      <c r="E81" s="27">
        <f>'[2]2020 data'!T25-'[2]2020 data'!L25</f>
        <v>1329465</v>
      </c>
      <c r="F81" s="28">
        <f>'[2]2020 data'!AC25</f>
        <v>2226501</v>
      </c>
      <c r="G81" s="29">
        <f t="shared" si="4"/>
        <v>597.10954542575996</v>
      </c>
    </row>
    <row r="82" spans="1:7" x14ac:dyDescent="0.25">
      <c r="A82" s="15">
        <f t="shared" si="5"/>
        <v>73</v>
      </c>
      <c r="C82" s="1" t="str">
        <f>'[2]2020 data'!B92</f>
        <v>Public Service Company of Oklahoma</v>
      </c>
      <c r="E82" s="27">
        <f>'[2]2020 data'!T92-'[2]2020 data'!L92</f>
        <v>338004</v>
      </c>
      <c r="F82" s="28">
        <f>'[2]2020 data'!AC92</f>
        <v>562619</v>
      </c>
      <c r="G82" s="29">
        <f t="shared" si="4"/>
        <v>600.76890400075365</v>
      </c>
    </row>
    <row r="83" spans="1:7" x14ac:dyDescent="0.25">
      <c r="A83" s="15">
        <f t="shared" si="5"/>
        <v>74</v>
      </c>
      <c r="C83" s="1" t="str">
        <f>'[2]2020 data'!B103</f>
        <v>Southwestern Electric Power Company</v>
      </c>
      <c r="E83" s="27">
        <f>'[2]2020 data'!T103-'[2]2020 data'!L103</f>
        <v>326851</v>
      </c>
      <c r="F83" s="28">
        <f>'[2]2020 data'!AC103</f>
        <v>543101</v>
      </c>
      <c r="G83" s="29">
        <f t="shared" si="4"/>
        <v>601.82360187147515</v>
      </c>
    </row>
    <row r="84" spans="1:7" x14ac:dyDescent="0.25">
      <c r="A84" s="15">
        <f t="shared" si="5"/>
        <v>75</v>
      </c>
      <c r="C84" s="1" t="str">
        <f>'[2]2020 data'!B35</f>
        <v>Entergy Arkansas, LLC</v>
      </c>
      <c r="E84" s="27">
        <f>'[2]2020 data'!T35-'[2]2020 data'!L35</f>
        <v>432531</v>
      </c>
      <c r="F84" s="28">
        <f>'[2]2020 data'!AC35</f>
        <v>718287</v>
      </c>
      <c r="G84" s="29">
        <f t="shared" si="4"/>
        <v>602.17016317989885</v>
      </c>
    </row>
    <row r="85" spans="1:7" x14ac:dyDescent="0.25">
      <c r="A85" s="15">
        <f t="shared" si="5"/>
        <v>76</v>
      </c>
      <c r="C85" s="1" t="str">
        <f>'[2]2020 data'!B76</f>
        <v>Ohio Power Company</v>
      </c>
      <c r="E85" s="27">
        <f>'[2]2020 data'!T76-'[2]2020 data'!L76</f>
        <v>905595</v>
      </c>
      <c r="F85" s="28">
        <f>'[2]2020 data'!AC76</f>
        <v>1501571</v>
      </c>
      <c r="G85" s="29">
        <f t="shared" si="4"/>
        <v>603.09835498954101</v>
      </c>
    </row>
    <row r="86" spans="1:7" x14ac:dyDescent="0.25">
      <c r="A86" s="15">
        <f t="shared" si="5"/>
        <v>77</v>
      </c>
      <c r="C86" s="1" t="str">
        <f>'[2]2020 data'!B43</f>
        <v>Evergy Missouri West, Inc.</v>
      </c>
      <c r="E86" s="27">
        <f>'[2]2020 data'!T43-'[2]2020 data'!L43</f>
        <v>201568</v>
      </c>
      <c r="F86" s="28">
        <f>'[2]2020 data'!AC43</f>
        <v>331953</v>
      </c>
      <c r="G86" s="29">
        <f t="shared" si="4"/>
        <v>607.21849177443801</v>
      </c>
    </row>
    <row r="87" spans="1:7" x14ac:dyDescent="0.25">
      <c r="A87" s="15">
        <f t="shared" si="5"/>
        <v>78</v>
      </c>
      <c r="C87" s="1" t="str">
        <f>'[2]2020 data'!B71</f>
        <v>Northern States Power Company</v>
      </c>
      <c r="E87" s="27">
        <f>'[2]2020 data'!T71-'[2]2020 data'!L71</f>
        <v>159825</v>
      </c>
      <c r="F87" s="28">
        <f>'[2]2020 data'!AC71</f>
        <v>263133</v>
      </c>
      <c r="G87" s="29">
        <f t="shared" si="4"/>
        <v>607.39245932665233</v>
      </c>
    </row>
    <row r="88" spans="1:7" x14ac:dyDescent="0.25">
      <c r="A88" s="15">
        <f t="shared" si="5"/>
        <v>79</v>
      </c>
      <c r="C88" s="1" t="str">
        <f>'[2]2020 data'!B10</f>
        <v>Atlantic City Electric Company</v>
      </c>
      <c r="E88" s="27">
        <f>'[2]2020 data'!T10-'[2]2020 data'!L10</f>
        <v>343171</v>
      </c>
      <c r="F88" s="28">
        <f>'[2]2020 data'!AC10</f>
        <v>562054</v>
      </c>
      <c r="G88" s="29">
        <f t="shared" si="4"/>
        <v>610.56588868685208</v>
      </c>
    </row>
    <row r="89" spans="1:7" x14ac:dyDescent="0.25">
      <c r="A89" s="15">
        <f t="shared" si="5"/>
        <v>80</v>
      </c>
      <c r="C89" s="1" t="str">
        <f>'[2]2020 data'!B110</f>
        <v>The Toledo Edison Company</v>
      </c>
      <c r="E89" s="27">
        <f>'[2]2020 data'!T110-'[2]2020 data'!L110</f>
        <v>192308</v>
      </c>
      <c r="F89" s="28">
        <f>'[2]2020 data'!AC110</f>
        <v>313654</v>
      </c>
      <c r="G89" s="29">
        <f t="shared" si="4"/>
        <v>613.12146505384908</v>
      </c>
    </row>
    <row r="90" spans="1:7" x14ac:dyDescent="0.25">
      <c r="A90" s="15">
        <f t="shared" si="5"/>
        <v>81</v>
      </c>
      <c r="C90" s="1" t="str">
        <f>'[2]2020 data'!B99</f>
        <v>Sempra</v>
      </c>
      <c r="E90" s="27">
        <f>'[2]2020 data'!T99-'[2]2020 data'!L99</f>
        <v>3270071</v>
      </c>
      <c r="F90" s="28">
        <f>'[2]2020 data'!AC99</f>
        <v>5191302</v>
      </c>
      <c r="G90" s="29">
        <f t="shared" si="4"/>
        <v>629.91345908983908</v>
      </c>
    </row>
    <row r="91" spans="1:7" x14ac:dyDescent="0.25">
      <c r="A91" s="15">
        <f t="shared" si="5"/>
        <v>82</v>
      </c>
      <c r="C91" s="1" t="str">
        <f>'[2]2020 data'!B72</f>
        <v>Northern States Power Company-MN</v>
      </c>
      <c r="E91" s="27">
        <f>'[2]2020 data'!T72-'[2]2020 data'!L72</f>
        <v>952331</v>
      </c>
      <c r="F91" s="28">
        <f>'[2]2020 data'!AC72</f>
        <v>1504894</v>
      </c>
      <c r="G91" s="29">
        <f t="shared" si="4"/>
        <v>632.82264398688551</v>
      </c>
    </row>
    <row r="92" spans="1:7" ht="19.5" x14ac:dyDescent="0.35">
      <c r="A92" s="15">
        <f t="shared" si="5"/>
        <v>83</v>
      </c>
      <c r="C92" s="1" t="str">
        <f>'[2]2020 data'!B124</f>
        <v>Wisconsin Power and Light Company</v>
      </c>
      <c r="D92" s="6"/>
      <c r="E92" s="27">
        <f>'[2]2020 data'!T124-'[2]2020 data'!L124</f>
        <v>304996</v>
      </c>
      <c r="F92" s="28">
        <f>'[2]2020 data'!AC124</f>
        <v>480850</v>
      </c>
      <c r="G92" s="29">
        <f t="shared" si="4"/>
        <v>634.28512009982319</v>
      </c>
    </row>
    <row r="93" spans="1:7" x14ac:dyDescent="0.25">
      <c r="A93" s="15">
        <f t="shared" si="5"/>
        <v>84</v>
      </c>
      <c r="C93" s="1" t="str">
        <f>'[2]2020 data'!B20</f>
        <v>Cleco Power LLC</v>
      </c>
      <c r="E93" s="27">
        <f>'[2]2020 data'!T20-'[2]2020 data'!L20</f>
        <v>184761</v>
      </c>
      <c r="F93" s="28">
        <f>'[2]2020 data'!AC20</f>
        <v>290028</v>
      </c>
      <c r="G93" s="29">
        <f t="shared" si="4"/>
        <v>637.04538872108901</v>
      </c>
    </row>
    <row r="94" spans="1:7" x14ac:dyDescent="0.25">
      <c r="A94" s="15">
        <f t="shared" si="5"/>
        <v>85</v>
      </c>
      <c r="C94" s="1" t="str">
        <f>'[2]2020 data'!B68</f>
        <v>New York State Electric &amp; Gas Corporation</v>
      </c>
      <c r="E94" s="27">
        <f>'[2]2020 data'!T68-'[2]2020 data'!L68</f>
        <v>606416</v>
      </c>
      <c r="F94" s="28">
        <f>'[2]2020 data'!AC68</f>
        <v>907343</v>
      </c>
      <c r="G94" s="29">
        <f t="shared" si="4"/>
        <v>668.34262236001166</v>
      </c>
    </row>
    <row r="95" spans="1:7" x14ac:dyDescent="0.25">
      <c r="A95" s="15">
        <f t="shared" si="5"/>
        <v>86</v>
      </c>
      <c r="C95" s="1" t="str">
        <f>'[2]2020 data'!B58</f>
        <v>Madison Gas and Electric Company</v>
      </c>
      <c r="E95" s="27">
        <f>'[2]2020 data'!T58-'[2]2020 data'!L58</f>
        <v>107309</v>
      </c>
      <c r="F95" s="28">
        <f>'[2]2020 data'!AC58</f>
        <v>159250</v>
      </c>
      <c r="G95" s="29">
        <f t="shared" si="4"/>
        <v>673.83987441130296</v>
      </c>
    </row>
    <row r="96" spans="1:7" x14ac:dyDescent="0.25">
      <c r="A96" s="15">
        <f t="shared" si="5"/>
        <v>87</v>
      </c>
      <c r="C96" s="1" t="str">
        <f>'[2]2020 data'!B106</f>
        <v>Texas-New Mexico Power Company</v>
      </c>
      <c r="E96" s="27">
        <f>'[2]2020 data'!T106-'[2]2020 data'!L106</f>
        <v>175265</v>
      </c>
      <c r="F96" s="28">
        <f>'[2]2020 data'!AC106</f>
        <v>258794</v>
      </c>
      <c r="G96" s="29">
        <f t="shared" si="4"/>
        <v>677.23749391407841</v>
      </c>
    </row>
    <row r="97" spans="1:7" x14ac:dyDescent="0.25">
      <c r="A97" s="15">
        <f t="shared" si="5"/>
        <v>88</v>
      </c>
      <c r="C97" s="1" t="str">
        <f>'[2]2020 data'!B51</f>
        <v>Indiana Michigan Power Company</v>
      </c>
      <c r="E97" s="27">
        <f>'[2]2020 data'!T51-'[2]2020 data'!L51</f>
        <v>408721</v>
      </c>
      <c r="F97" s="28">
        <f>'[2]2020 data'!AC51</f>
        <v>600946</v>
      </c>
      <c r="G97" s="29">
        <f t="shared" si="4"/>
        <v>680.1293294239415</v>
      </c>
    </row>
    <row r="98" spans="1:7" x14ac:dyDescent="0.25">
      <c r="A98" s="15">
        <f t="shared" si="5"/>
        <v>89</v>
      </c>
      <c r="C98" s="1" t="str">
        <f>'[2]2020 data'!B34</f>
        <v>Empire District Electric Company</v>
      </c>
      <c r="E98" s="27">
        <f>'[2]2020 data'!T34-'[2]2020 data'!L34</f>
        <v>120884</v>
      </c>
      <c r="F98" s="28">
        <f>'[2]2020 data'!AC34</f>
        <v>176730</v>
      </c>
      <c r="G98" s="29">
        <f t="shared" si="4"/>
        <v>684.00384767724779</v>
      </c>
    </row>
    <row r="99" spans="1:7" x14ac:dyDescent="0.25">
      <c r="A99" s="15">
        <f t="shared" si="5"/>
        <v>90</v>
      </c>
      <c r="C99" s="1" t="str">
        <f>'[2]2020 data'!B54</f>
        <v>Kentucky Power Company</v>
      </c>
      <c r="E99" s="27">
        <f>'[2]2020 data'!T54-'[2]2020 data'!L54</f>
        <v>116529</v>
      </c>
      <c r="F99" s="28">
        <f>'[2]2020 data'!AC54</f>
        <v>165762</v>
      </c>
      <c r="G99" s="29">
        <f t="shared" si="4"/>
        <v>702.9898287906758</v>
      </c>
    </row>
    <row r="100" spans="1:7" x14ac:dyDescent="0.25">
      <c r="A100" s="15">
        <f t="shared" si="5"/>
        <v>91</v>
      </c>
      <c r="C100" s="1" t="str">
        <f>'[2]2020 data'!B121</f>
        <v>Westar Energy (KPL)</v>
      </c>
      <c r="E100" s="27">
        <f>'[2]2020 data'!T121-'[2]2020 data'!L121</f>
        <v>271614</v>
      </c>
      <c r="F100" s="28">
        <f>'[2]2020 data'!AC121</f>
        <v>385988</v>
      </c>
      <c r="G100" s="29">
        <f t="shared" si="4"/>
        <v>703.68508865560591</v>
      </c>
    </row>
    <row r="101" spans="1:7" x14ac:dyDescent="0.25">
      <c r="A101" s="15">
        <f t="shared" si="5"/>
        <v>92</v>
      </c>
      <c r="C101" s="1" t="str">
        <f>'[2]2020 data'!B70</f>
        <v>Northern Indiana Public Service Company</v>
      </c>
      <c r="E101" s="27">
        <f>'[2]2020 data'!T70-'[2]2020 data'!L70</f>
        <v>337398</v>
      </c>
      <c r="F101" s="28">
        <f>'[2]2020 data'!AC70</f>
        <v>477472</v>
      </c>
      <c r="G101" s="29">
        <f t="shared" si="4"/>
        <v>706.63410629314399</v>
      </c>
    </row>
    <row r="102" spans="1:7" x14ac:dyDescent="0.25">
      <c r="A102" s="15">
        <f t="shared" si="5"/>
        <v>93</v>
      </c>
      <c r="C102" s="1" t="str">
        <f>'[2]2020 data'!B102</f>
        <v>Southern Indiana Gas and Electric Company</v>
      </c>
      <c r="E102" s="27">
        <f>'[2]2020 data'!T102-'[2]2020 data'!L102</f>
        <v>105166</v>
      </c>
      <c r="F102" s="28">
        <f>'[2]2020 data'!AC102</f>
        <v>148706</v>
      </c>
      <c r="G102" s="29">
        <f t="shared" si="4"/>
        <v>707.20751012064079</v>
      </c>
    </row>
    <row r="103" spans="1:7" x14ac:dyDescent="0.25">
      <c r="A103" s="15">
        <f t="shared" si="5"/>
        <v>94</v>
      </c>
      <c r="C103" s="1" t="str">
        <f>'[2]2020 data'!B17</f>
        <v>Central Maine Power Company</v>
      </c>
      <c r="E103" s="27">
        <f>'[2]2020 data'!T17-'[2]2020 data'!L17</f>
        <v>461676</v>
      </c>
      <c r="F103" s="28">
        <f>'[2]2020 data'!AC17</f>
        <v>646804</v>
      </c>
      <c r="G103" s="29">
        <f t="shared" si="4"/>
        <v>713.78037241575498</v>
      </c>
    </row>
    <row r="104" spans="1:7" x14ac:dyDescent="0.25">
      <c r="A104" s="15">
        <f t="shared" si="5"/>
        <v>95</v>
      </c>
      <c r="C104" s="1" t="str">
        <f>'[2]2020 data'!B65</f>
        <v>Monongahela Power Company</v>
      </c>
      <c r="E104" s="27">
        <f>'[2]2020 data'!T65-'[2]2020 data'!L65</f>
        <v>281603</v>
      </c>
      <c r="F104" s="28">
        <f>'[2]2020 data'!AC65</f>
        <v>393761</v>
      </c>
      <c r="G104" s="29">
        <f t="shared" si="4"/>
        <v>715.16224308654228</v>
      </c>
    </row>
    <row r="105" spans="1:7" ht="19.5" x14ac:dyDescent="0.35">
      <c r="A105" s="15">
        <f t="shared" si="5"/>
        <v>96</v>
      </c>
      <c r="B105" s="6"/>
      <c r="C105" s="1" t="str">
        <f>'[2]2020 data'!B5</f>
        <v>AES Ohio</v>
      </c>
      <c r="E105" s="27">
        <f>'[2]2020 data'!T5-'[2]2020 data'!L5</f>
        <v>209660</v>
      </c>
      <c r="F105" s="28">
        <f>'[2]2020 data'!AC5</f>
        <v>281990</v>
      </c>
      <c r="G105" s="29">
        <f t="shared" si="4"/>
        <v>743.50154260789395</v>
      </c>
    </row>
    <row r="106" spans="1:7" x14ac:dyDescent="0.25">
      <c r="A106" s="15">
        <f t="shared" si="5"/>
        <v>97</v>
      </c>
      <c r="C106" s="1" t="str">
        <f>'[2]2020 data'!B64</f>
        <v>Mississippi Power Company</v>
      </c>
      <c r="E106" s="27">
        <f>'[2]2020 data'!T64-'[2]2020 data'!L64</f>
        <v>141110</v>
      </c>
      <c r="F106" s="28">
        <f>'[2]2020 data'!AC64</f>
        <v>189564</v>
      </c>
      <c r="G106" s="29">
        <f t="shared" ref="G106:G131" si="6">E106/F106*1000</f>
        <v>744.39239518051943</v>
      </c>
    </row>
    <row r="107" spans="1:7" x14ac:dyDescent="0.25">
      <c r="A107" s="15">
        <f t="shared" ref="A107:A131" si="7">1+A106</f>
        <v>98</v>
      </c>
      <c r="C107" s="1" t="str">
        <f>'[2]2020 data'!B40</f>
        <v>Evergy Kansas Central, Inc.</v>
      </c>
      <c r="E107" s="27">
        <f>'[2]2020 data'!T40-'[2]2020 data'!L40</f>
        <v>548214</v>
      </c>
      <c r="F107" s="28">
        <f>'[2]2020 data'!AC40</f>
        <v>720496</v>
      </c>
      <c r="G107" s="29">
        <f t="shared" si="6"/>
        <v>760.88416868379556</v>
      </c>
    </row>
    <row r="108" spans="1:7" x14ac:dyDescent="0.25">
      <c r="A108" s="15">
        <f t="shared" si="7"/>
        <v>99</v>
      </c>
      <c r="C108" s="1" t="str">
        <f>'[2]2020 data'!B118</f>
        <v>Upper Peninsula Power Company</v>
      </c>
      <c r="E108" s="27">
        <f>'[2]2020 data'!T118-'[2]2020 data'!L118</f>
        <v>40197</v>
      </c>
      <c r="F108" s="28">
        <f>'[2]2020 data'!AC118</f>
        <v>52723</v>
      </c>
      <c r="G108" s="29">
        <f t="shared" si="6"/>
        <v>762.41867875500259</v>
      </c>
    </row>
    <row r="109" spans="1:7" x14ac:dyDescent="0.25">
      <c r="A109" s="15">
        <f t="shared" si="7"/>
        <v>100</v>
      </c>
      <c r="C109" s="1" t="str">
        <f>'[2]2020 data'!B48</f>
        <v>Green Mountain Power Corporation</v>
      </c>
      <c r="E109" s="27">
        <f>'[2]2020 data'!T48-'[2]2020 data'!L48</f>
        <v>207127</v>
      </c>
      <c r="F109" s="28">
        <f>'[2]2020 data'!AC48</f>
        <v>267603</v>
      </c>
      <c r="G109" s="29">
        <f t="shared" si="6"/>
        <v>774.0085126100978</v>
      </c>
    </row>
    <row r="110" spans="1:7" x14ac:dyDescent="0.25">
      <c r="A110" s="15">
        <f t="shared" si="7"/>
        <v>101</v>
      </c>
      <c r="C110" s="1" t="str">
        <f>'[2]2020 data'!B74</f>
        <v>NSTAR Electric Company</v>
      </c>
      <c r="E110" s="27">
        <f>'[2]2020 data'!T74-'[2]2020 data'!L74</f>
        <v>1136741</v>
      </c>
      <c r="F110" s="28">
        <f>'[2]2020 data'!AC74</f>
        <v>1444502</v>
      </c>
      <c r="G110" s="29">
        <f t="shared" si="6"/>
        <v>786.94318180244818</v>
      </c>
    </row>
    <row r="111" spans="1:7" x14ac:dyDescent="0.25">
      <c r="A111" s="15">
        <f t="shared" si="7"/>
        <v>102</v>
      </c>
      <c r="C111" s="1" t="str">
        <f>'[2]2020 data'!B96</f>
        <v>Rockland Electric Company</v>
      </c>
      <c r="E111" s="27">
        <f>'[2]2020 data'!T96-'[2]2020 data'!L96</f>
        <v>59435</v>
      </c>
      <c r="F111" s="28">
        <f>'[2]2020 data'!AC96</f>
        <v>74052</v>
      </c>
      <c r="G111" s="29">
        <f t="shared" si="6"/>
        <v>802.61167828012742</v>
      </c>
    </row>
    <row r="112" spans="1:7" x14ac:dyDescent="0.25">
      <c r="A112" s="15">
        <f t="shared" si="7"/>
        <v>103</v>
      </c>
      <c r="C112" s="1" t="str">
        <f>'[2]2020 data'!B66</f>
        <v>Narragansett Electric Company</v>
      </c>
      <c r="E112" s="27">
        <f>'[2]2020 data'!T66-'[2]2020 data'!L66</f>
        <v>401775</v>
      </c>
      <c r="F112" s="28">
        <f>'[2]2020 data'!AC66</f>
        <v>496459</v>
      </c>
      <c r="G112" s="29">
        <f t="shared" si="6"/>
        <v>809.28133038176361</v>
      </c>
    </row>
    <row r="113" spans="1:7" ht="19.5" x14ac:dyDescent="0.35">
      <c r="A113" s="15">
        <f t="shared" si="7"/>
        <v>104</v>
      </c>
      <c r="C113" s="1" t="str">
        <f>'[2]2020 data'!B41</f>
        <v>Evergy Kansas South, Inc.</v>
      </c>
      <c r="D113" s="6"/>
      <c r="E113" s="27">
        <f>'[2]2020 data'!T41-'[2]2020 data'!L41</f>
        <v>275277</v>
      </c>
      <c r="F113" s="28">
        <f>'[2]2020 data'!AC41</f>
        <v>334508</v>
      </c>
      <c r="G113" s="29">
        <f t="shared" si="6"/>
        <v>822.93099118705686</v>
      </c>
    </row>
    <row r="114" spans="1:7" x14ac:dyDescent="0.25">
      <c r="A114" s="15">
        <f t="shared" si="7"/>
        <v>105</v>
      </c>
      <c r="C114" s="1" t="str">
        <f>'[2]2020 data'!B79</f>
        <v>Orange and Rockland Utilities, Inc.</v>
      </c>
      <c r="E114" s="27">
        <f>'[2]2020 data'!T79-'[2]2020 data'!L79</f>
        <v>196738</v>
      </c>
      <c r="F114" s="28">
        <f>'[2]2020 data'!AC79</f>
        <v>236637</v>
      </c>
      <c r="G114" s="29">
        <f t="shared" si="6"/>
        <v>831.39154062974092</v>
      </c>
    </row>
    <row r="115" spans="1:7" x14ac:dyDescent="0.25">
      <c r="A115" s="15">
        <f t="shared" si="7"/>
        <v>106</v>
      </c>
      <c r="C115" s="1" t="str">
        <f>'[2]2020 data'!B115</f>
        <v>Unitil Energy Systems, Inc.</v>
      </c>
      <c r="E115" s="27">
        <f>'[2]2020 data'!T115-'[2]2020 data'!L115</f>
        <v>66309</v>
      </c>
      <c r="F115" s="28">
        <f>'[2]2020 data'!AC115</f>
        <v>79737</v>
      </c>
      <c r="G115" s="29">
        <f t="shared" si="6"/>
        <v>831.59637307648893</v>
      </c>
    </row>
    <row r="116" spans="1:7" x14ac:dyDescent="0.25">
      <c r="A116" s="15">
        <f t="shared" si="7"/>
        <v>107</v>
      </c>
      <c r="C116" s="1" t="str">
        <f>'[2]2020 data'!B97</f>
        <v>San Diego Gas &amp; Electric Company</v>
      </c>
      <c r="E116" s="27">
        <f>'[2]2020 data'!T97-'[2]2020 data'!L97</f>
        <v>1236193</v>
      </c>
      <c r="F116" s="28">
        <f>'[2]2020 data'!AC97</f>
        <v>1464830</v>
      </c>
      <c r="G116" s="29">
        <f t="shared" si="6"/>
        <v>843.91567622181424</v>
      </c>
    </row>
    <row r="117" spans="1:7" x14ac:dyDescent="0.25">
      <c r="A117" s="15">
        <f t="shared" si="7"/>
        <v>108</v>
      </c>
      <c r="C117" s="1" t="str">
        <f>'[2]2020 data'!B117</f>
        <v>Upper Michigan Energy Resources Corporation</v>
      </c>
      <c r="E117" s="27">
        <f>'[2]2020 data'!T117-'[2]2020 data'!L117</f>
        <v>32039</v>
      </c>
      <c r="F117" s="28">
        <f>'[2]2020 data'!AC117</f>
        <v>36896</v>
      </c>
      <c r="G117" s="29">
        <f t="shared" si="6"/>
        <v>868.35971379011278</v>
      </c>
    </row>
    <row r="118" spans="1:7" x14ac:dyDescent="0.25">
      <c r="A118" s="15">
        <f t="shared" si="7"/>
        <v>109</v>
      </c>
      <c r="C118" s="1" t="str">
        <f>'[2]2020 data'!B69</f>
        <v>Niagara Mohawk Power Corporation</v>
      </c>
      <c r="E118" s="27">
        <f>'[2]2020 data'!T69-'[2]2020 data'!L69</f>
        <v>1290289</v>
      </c>
      <c r="F118" s="28">
        <f>'[2]2020 data'!AC69</f>
        <v>1421566</v>
      </c>
      <c r="G118" s="29">
        <f t="shared" si="6"/>
        <v>907.65325000738619</v>
      </c>
    </row>
    <row r="119" spans="1:7" x14ac:dyDescent="0.25">
      <c r="A119" s="15">
        <f t="shared" si="7"/>
        <v>110</v>
      </c>
      <c r="C119" s="1" t="str">
        <f>'[2]2020 data'!B80</f>
        <v>Otter Tail Power Company</v>
      </c>
      <c r="E119" s="27">
        <f>'[2]2020 data'!T80-'[2]2020 data'!L80</f>
        <v>121701</v>
      </c>
      <c r="F119" s="28">
        <f>'[2]2020 data'!AC80</f>
        <v>132806</v>
      </c>
      <c r="G119" s="29">
        <f t="shared" si="6"/>
        <v>916.38178997936836</v>
      </c>
    </row>
    <row r="120" spans="1:7" x14ac:dyDescent="0.25">
      <c r="A120" s="15">
        <f t="shared" si="7"/>
        <v>111</v>
      </c>
      <c r="C120" s="1" t="str">
        <f>'[2]2020 data'!B44</f>
        <v>Fitchburg Gas and Electric Light Company</v>
      </c>
      <c r="E120" s="27">
        <f>'[2]2020 data'!T44-'[2]2020 data'!L44</f>
        <v>28628</v>
      </c>
      <c r="F120" s="28">
        <f>'[2]2020 data'!AC44</f>
        <v>30150</v>
      </c>
      <c r="G120" s="29">
        <f t="shared" si="6"/>
        <v>949.51907131011603</v>
      </c>
    </row>
    <row r="121" spans="1:7" x14ac:dyDescent="0.25">
      <c r="A121" s="15">
        <f t="shared" si="7"/>
        <v>112</v>
      </c>
      <c r="C121" s="1" t="str">
        <f>'[2]2020 data'!B16</f>
        <v>Central Hudson Gas &amp; Electric Corporation</v>
      </c>
      <c r="E121" s="27">
        <f>'[2]2020 data'!T16-'[2]2020 data'!L16</f>
        <v>235212</v>
      </c>
      <c r="F121" s="28">
        <f>'[2]2020 data'!AC16</f>
        <v>244949</v>
      </c>
      <c r="G121" s="29">
        <f t="shared" si="6"/>
        <v>960.2488681317335</v>
      </c>
    </row>
    <row r="122" spans="1:7" x14ac:dyDescent="0.25">
      <c r="A122" s="15">
        <f t="shared" si="7"/>
        <v>113</v>
      </c>
      <c r="C122" s="1" t="str">
        <f>'[2]2020 data'!B104</f>
        <v>Southwestern Public Service Company</v>
      </c>
      <c r="E122" s="27">
        <f>'[2]2020 data'!T104-'[2]2020 data'!L104</f>
        <v>394894</v>
      </c>
      <c r="F122" s="28">
        <f>'[2]2020 data'!AC104</f>
        <v>396997</v>
      </c>
      <c r="G122" s="29">
        <f t="shared" si="6"/>
        <v>994.70273075111402</v>
      </c>
    </row>
    <row r="123" spans="1:7" x14ac:dyDescent="0.25">
      <c r="A123" s="15">
        <f t="shared" si="7"/>
        <v>114</v>
      </c>
      <c r="C123" s="1" t="str">
        <f>'[2]2020 data'!B18</f>
        <v>Cheyenne Light, Fuel and Power Company</v>
      </c>
      <c r="E123" s="27">
        <f>'[2]2020 data'!T18-'[2]2020 data'!L18</f>
        <v>43423</v>
      </c>
      <c r="F123" s="28">
        <f>'[2]2020 data'!AC18</f>
        <v>43486</v>
      </c>
      <c r="G123" s="29">
        <f t="shared" si="6"/>
        <v>998.55125787609813</v>
      </c>
    </row>
    <row r="124" spans="1:7" x14ac:dyDescent="0.25">
      <c r="A124" s="15">
        <f t="shared" si="7"/>
        <v>115</v>
      </c>
      <c r="C124" s="1" t="str">
        <f>'[2]2020 data'!B52</f>
        <v>Interstate Power and Light Company</v>
      </c>
      <c r="E124" s="27">
        <f>'[2]2020 data'!T52-'[2]2020 data'!L52</f>
        <v>526526</v>
      </c>
      <c r="F124" s="28">
        <f>'[2]2020 data'!AC52</f>
        <v>494774</v>
      </c>
      <c r="G124" s="29">
        <f t="shared" si="6"/>
        <v>1064.1747545343935</v>
      </c>
    </row>
    <row r="125" spans="1:7" x14ac:dyDescent="0.25">
      <c r="A125" s="15">
        <f t="shared" si="7"/>
        <v>116</v>
      </c>
      <c r="C125" s="1" t="str">
        <f>'[2]2020 data'!B59</f>
        <v>Massachusetts Electric Company</v>
      </c>
      <c r="E125" s="27">
        <f>'[2]2020 data'!T59-'[2]2020 data'!L59</f>
        <v>1424606</v>
      </c>
      <c r="F125" s="28">
        <f>'[2]2020 data'!AC59</f>
        <v>1332096</v>
      </c>
      <c r="G125" s="29">
        <f t="shared" si="6"/>
        <v>1069.4469467665995</v>
      </c>
    </row>
    <row r="126" spans="1:7" x14ac:dyDescent="0.25">
      <c r="A126" s="15">
        <f t="shared" si="7"/>
        <v>117</v>
      </c>
      <c r="C126" s="1" t="str">
        <f>'[2]2020 data'!B111</f>
        <v>The United Illuminating Company</v>
      </c>
      <c r="E126" s="27">
        <f>'[2]2020 data'!T111-'[2]2020 data'!L111</f>
        <v>368713</v>
      </c>
      <c r="F126" s="28">
        <f>'[2]2020 data'!AC111</f>
        <v>340353</v>
      </c>
      <c r="G126" s="29">
        <f t="shared" si="6"/>
        <v>1083.3252534868209</v>
      </c>
    </row>
    <row r="127" spans="1:7" x14ac:dyDescent="0.25">
      <c r="A127" s="15">
        <f t="shared" si="7"/>
        <v>118</v>
      </c>
      <c r="C127" s="1" t="str">
        <f>'[2]2020 data'!B101</f>
        <v>Southern California Edison Company</v>
      </c>
      <c r="E127" s="27">
        <f>'[2]2020 data'!T101-'[2]2020 data'!L101</f>
        <v>5608013</v>
      </c>
      <c r="F127" s="28">
        <f>'[2]2020 data'!AC101</f>
        <v>5167842</v>
      </c>
      <c r="G127" s="29">
        <f t="shared" si="6"/>
        <v>1085.1750111555268</v>
      </c>
    </row>
    <row r="128" spans="1:7" x14ac:dyDescent="0.25">
      <c r="A128" s="15">
        <f t="shared" si="7"/>
        <v>119</v>
      </c>
      <c r="C128" s="1" t="str">
        <f>'[2]2020 data'!B14</f>
        <v>Black Hills Power, Inc.</v>
      </c>
      <c r="E128" s="27">
        <f>'[2]2020 data'!T14-'[2]2020 data'!L14</f>
        <v>81166</v>
      </c>
      <c r="F128" s="28">
        <f>'[2]2020 data'!AC14</f>
        <v>73507</v>
      </c>
      <c r="G128" s="29">
        <f t="shared" si="6"/>
        <v>1104.1941583794742</v>
      </c>
    </row>
    <row r="129" spans="1:7" x14ac:dyDescent="0.25">
      <c r="A129" s="15">
        <f t="shared" si="7"/>
        <v>120</v>
      </c>
      <c r="C129" s="1" t="str">
        <f>'[2]2020 data'!B81</f>
        <v>Pacific Gas and Electric Company</v>
      </c>
      <c r="E129" s="27">
        <f>'[2]2020 data'!T81-'[2]2020 data'!L81</f>
        <v>6830225</v>
      </c>
      <c r="F129" s="28">
        <f>'[2]2020 data'!AC81</f>
        <v>5590562</v>
      </c>
      <c r="G129" s="29">
        <f t="shared" si="6"/>
        <v>1221.7421075018933</v>
      </c>
    </row>
    <row r="130" spans="1:7" ht="19.5" x14ac:dyDescent="0.35">
      <c r="A130" s="15">
        <f t="shared" si="7"/>
        <v>121</v>
      </c>
      <c r="C130" s="1" t="str">
        <f>'[2]2020 data'!B63</f>
        <v>Minnesota Power Enterprises, Inc.</v>
      </c>
      <c r="D130" s="6"/>
      <c r="E130" s="27">
        <f>'[2]2020 data'!T63-'[2]2020 data'!L63</f>
        <v>187918</v>
      </c>
      <c r="F130" s="28">
        <f>'[2]2020 data'!AC63</f>
        <v>148348</v>
      </c>
      <c r="G130" s="29">
        <f t="shared" si="6"/>
        <v>1266.7376708819802</v>
      </c>
    </row>
    <row r="131" spans="1:7" x14ac:dyDescent="0.25">
      <c r="A131" s="15">
        <f t="shared" si="7"/>
        <v>122</v>
      </c>
      <c r="C131" s="1" t="str">
        <f>'[2]2020 data'!B122</f>
        <v>Wheeling Power Company</v>
      </c>
      <c r="E131" s="27">
        <f>'[2]2020 data'!T122-'[2]2020 data'!L122</f>
        <v>66371</v>
      </c>
      <c r="F131" s="28">
        <f>'[2]2020 data'!AC122</f>
        <v>41715</v>
      </c>
      <c r="G131" s="29">
        <f t="shared" si="6"/>
        <v>1591.0583722881456</v>
      </c>
    </row>
    <row r="132" spans="1:7" x14ac:dyDescent="0.25">
      <c r="E132" s="27"/>
      <c r="G132" s="29"/>
    </row>
    <row r="133" spans="1:7" x14ac:dyDescent="0.25">
      <c r="E133" s="27"/>
      <c r="G133" s="29"/>
    </row>
    <row r="134" spans="1:7" x14ac:dyDescent="0.25">
      <c r="E134" s="27"/>
      <c r="G134" s="29"/>
    </row>
    <row r="135" spans="1:7" x14ac:dyDescent="0.25">
      <c r="C135" s="21" t="s">
        <v>10</v>
      </c>
      <c r="D135" s="21"/>
      <c r="E135" s="33">
        <f>SUM(E10:E131)</f>
        <v>67176207</v>
      </c>
      <c r="F135" s="35">
        <f>SUM(F10:F131)</f>
        <v>115344916</v>
      </c>
      <c r="G135" s="34">
        <f>E135/F135*1000</f>
        <v>582.39417331579659</v>
      </c>
    </row>
    <row r="136" spans="1:7" x14ac:dyDescent="0.25">
      <c r="C136" s="21"/>
      <c r="D136" s="21"/>
      <c r="E136" s="21"/>
      <c r="F136" s="35"/>
      <c r="G136" s="21"/>
    </row>
    <row r="137" spans="1:7" x14ac:dyDescent="0.25">
      <c r="C137" s="21" t="s">
        <v>11</v>
      </c>
      <c r="D137" s="21"/>
      <c r="E137" s="33">
        <f>AVERAGE(E10:E131)</f>
        <v>550624.64754098363</v>
      </c>
      <c r="F137" s="33">
        <f>AVERAGE(F10:F131)</f>
        <v>945450.13114754099</v>
      </c>
      <c r="G137" s="34">
        <f>AVERAGE(G10:G131)</f>
        <v>603.32285747862807</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BRS-27
2022 Rate Case
Page &amp;P of &amp;N</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25"/>
  <sheetViews>
    <sheetView tabSelected="1" topLeftCell="A80" zoomScaleNormal="100" workbookViewId="0">
      <selection activeCell="J91" sqref="J91"/>
    </sheetView>
  </sheetViews>
  <sheetFormatPr defaultColWidth="9.28515625" defaultRowHeight="15.75" x14ac:dyDescent="0.25"/>
  <cols>
    <col min="1" max="1" width="9.28515625" style="26"/>
    <col min="2" max="2" width="3.7109375" style="23" customWidth="1"/>
    <col min="3" max="3" width="45.28515625" style="23" customWidth="1"/>
    <col min="4" max="4" width="3.7109375" style="23" customWidth="1"/>
    <col min="5" max="5" width="17.7109375" style="23" customWidth="1"/>
    <col min="6" max="6" width="16.7109375" style="28" bestFit="1" customWidth="1"/>
    <col min="7" max="7" width="15.42578125" style="23" customWidth="1"/>
    <col min="8" max="16384" width="9.28515625" style="23"/>
  </cols>
  <sheetData>
    <row r="2" spans="1:8" ht="15.4" x14ac:dyDescent="0.35">
      <c r="A2" s="74" t="s">
        <v>1</v>
      </c>
      <c r="B2" s="74"/>
      <c r="C2" s="74"/>
      <c r="D2" s="74"/>
      <c r="E2" s="74"/>
      <c r="F2" s="74"/>
      <c r="G2" s="74"/>
    </row>
    <row r="3" spans="1:8" ht="15.4" x14ac:dyDescent="0.35">
      <c r="A3" s="75" t="s">
        <v>2</v>
      </c>
      <c r="B3" s="75"/>
      <c r="C3" s="75"/>
      <c r="D3" s="75"/>
      <c r="E3" s="75"/>
      <c r="F3" s="75"/>
      <c r="G3" s="75"/>
    </row>
    <row r="4" spans="1:8" ht="15.4" x14ac:dyDescent="0.35">
      <c r="A4" s="75" t="s">
        <v>25</v>
      </c>
      <c r="B4" s="75"/>
      <c r="C4" s="75"/>
      <c r="D4" s="75"/>
      <c r="E4" s="75"/>
      <c r="F4" s="75"/>
      <c r="G4" s="75"/>
    </row>
    <row r="5" spans="1:8" ht="15.4" x14ac:dyDescent="0.35">
      <c r="A5" s="75"/>
      <c r="B5" s="76"/>
      <c r="C5" s="76"/>
      <c r="D5" s="76"/>
      <c r="E5" s="76"/>
      <c r="F5" s="76"/>
      <c r="G5" s="76"/>
    </row>
    <row r="6" spans="1:8" ht="15.4" x14ac:dyDescent="0.35">
      <c r="A6" s="72">
        <v>2021</v>
      </c>
      <c r="B6" s="72"/>
      <c r="C6" s="72"/>
      <c r="D6" s="72"/>
      <c r="E6" s="72"/>
      <c r="F6" s="72"/>
      <c r="G6" s="72"/>
    </row>
    <row r="9" spans="1:8" ht="33.75" customHeight="1" thickBot="1" x14ac:dyDescent="0.4">
      <c r="A9" s="24" t="s">
        <v>5</v>
      </c>
      <c r="B9" s="25"/>
      <c r="C9" s="24" t="s">
        <v>6</v>
      </c>
      <c r="D9" s="25"/>
      <c r="E9" s="24" t="s">
        <v>7</v>
      </c>
      <c r="F9" s="44" t="s">
        <v>26</v>
      </c>
      <c r="G9" s="24" t="s">
        <v>27</v>
      </c>
    </row>
    <row r="10" spans="1:8" ht="15.4" customHeight="1" x14ac:dyDescent="0.3">
      <c r="A10" s="26">
        <v>1</v>
      </c>
      <c r="C10" s="23" t="str">
        <f>'2021 data'!B71</f>
        <v>Northwestern Wisconsin Electric Company</v>
      </c>
      <c r="E10" s="27">
        <f>'2021 data'!T71-'2021 data'!L71</f>
        <v>4335</v>
      </c>
      <c r="F10" s="28">
        <f>'2021 data'!AC71</f>
        <v>14863</v>
      </c>
      <c r="G10" s="29">
        <f t="shared" ref="G10:G41" si="0">E10/F10*1000</f>
        <v>291.66386328466666</v>
      </c>
    </row>
    <row r="11" spans="1:8" ht="15.4" customHeight="1" x14ac:dyDescent="0.3">
      <c r="A11" s="26">
        <f t="shared" ref="A11:A42" si="1">1+A10</f>
        <v>2</v>
      </c>
      <c r="C11" s="23" t="str">
        <f>'2021 data'!B97</f>
        <v>Superior Water, Light and Power Company</v>
      </c>
      <c r="E11" s="27">
        <f>'2021 data'!T97-'2021 data'!L97</f>
        <v>6845</v>
      </c>
      <c r="F11" s="28">
        <f>'2021 data'!AC97</f>
        <v>15198</v>
      </c>
      <c r="G11" s="29">
        <f t="shared" si="0"/>
        <v>450.38820897486511</v>
      </c>
    </row>
    <row r="12" spans="1:8" s="31" customFormat="1" ht="15.75" customHeight="1" x14ac:dyDescent="0.35">
      <c r="A12" s="26">
        <f t="shared" si="1"/>
        <v>3</v>
      </c>
      <c r="B12" s="23"/>
      <c r="C12" s="23" t="str">
        <f>'2021 data'!B7</f>
        <v>Alaska Electric Light and Power Company</v>
      </c>
      <c r="D12" s="23"/>
      <c r="E12" s="27">
        <f>'2021 data'!T7-'2021 data'!L7</f>
        <v>11388</v>
      </c>
      <c r="F12" s="28">
        <f>'2021 data'!AC7</f>
        <v>17533</v>
      </c>
      <c r="G12" s="29">
        <f t="shared" si="0"/>
        <v>649.51805167398629</v>
      </c>
      <c r="H12" s="23"/>
    </row>
    <row r="13" spans="1:8" ht="15" customHeight="1" x14ac:dyDescent="0.3">
      <c r="A13" s="26">
        <f t="shared" si="1"/>
        <v>4</v>
      </c>
      <c r="C13" s="23" t="str">
        <f>'2021 data'!B45</f>
        <v>Fitchburg Gas and Electric Light Company</v>
      </c>
      <c r="E13" s="27">
        <f>'2021 data'!T45-'2021 data'!L45</f>
        <v>31578</v>
      </c>
      <c r="F13" s="28">
        <f>'2021 data'!AC45</f>
        <v>30544</v>
      </c>
      <c r="G13" s="29">
        <f t="shared" si="0"/>
        <v>1033.8528025144053</v>
      </c>
    </row>
    <row r="14" spans="1:8" ht="15.4" customHeight="1" x14ac:dyDescent="0.3">
      <c r="A14" s="26">
        <f t="shared" si="1"/>
        <v>5</v>
      </c>
      <c r="C14" s="23" t="str">
        <f>'2021 data'!B106</f>
        <v>Upper Michigan Energy Resources Corporation</v>
      </c>
      <c r="E14" s="27">
        <f>'2021 data'!T106-'2021 data'!L106</f>
        <v>33750</v>
      </c>
      <c r="F14" s="28">
        <f>'2021 data'!AC106</f>
        <v>36922</v>
      </c>
      <c r="G14" s="29">
        <f t="shared" si="0"/>
        <v>914.08916093386063</v>
      </c>
    </row>
    <row r="15" spans="1:8" ht="15.4" customHeight="1" x14ac:dyDescent="0.3">
      <c r="A15" s="26">
        <f t="shared" si="1"/>
        <v>6</v>
      </c>
      <c r="C15" s="23" t="str">
        <f>'2021 data'!B110</f>
        <v>Wheeling Power Company</v>
      </c>
      <c r="E15" s="27">
        <f>'2021 data'!T110-'2021 data'!L110</f>
        <v>88543</v>
      </c>
      <c r="F15" s="28">
        <f>'2021 data'!AC110</f>
        <v>41695</v>
      </c>
      <c r="G15" s="29">
        <f t="shared" si="0"/>
        <v>2123.5879601870724</v>
      </c>
    </row>
    <row r="16" spans="1:8" ht="15.4" customHeight="1" x14ac:dyDescent="0.3">
      <c r="A16" s="26">
        <f t="shared" si="1"/>
        <v>7</v>
      </c>
      <c r="C16" s="23" t="str">
        <f>'2021 data'!B19</f>
        <v>Cheyenne Light, Fuel and Power Company</v>
      </c>
      <c r="E16" s="27">
        <f>'2021 data'!T19-'2021 data'!L19</f>
        <v>42941</v>
      </c>
      <c r="F16" s="28">
        <f>'2021 data'!AC19</f>
        <v>43782</v>
      </c>
      <c r="G16" s="29">
        <f t="shared" si="0"/>
        <v>980.79119272760499</v>
      </c>
    </row>
    <row r="17" spans="1:7" ht="15.4" customHeight="1" x14ac:dyDescent="0.3">
      <c r="A17" s="26">
        <f t="shared" si="1"/>
        <v>8</v>
      </c>
      <c r="C17" s="23" t="str">
        <f>'2021 data'!B55</f>
        <v>Kingsport Power Company</v>
      </c>
      <c r="E17" s="27">
        <f>'2021 data'!T55-'2021 data'!L55</f>
        <v>13455</v>
      </c>
      <c r="F17" s="28">
        <f>'2021 data'!AC55</f>
        <v>48597</v>
      </c>
      <c r="G17" s="29">
        <f t="shared" si="0"/>
        <v>276.86894252731645</v>
      </c>
    </row>
    <row r="18" spans="1:7" ht="15.4" customHeight="1" x14ac:dyDescent="0.35">
      <c r="A18" s="26">
        <f t="shared" si="1"/>
        <v>9</v>
      </c>
      <c r="C18" s="23" t="str">
        <f>'2021 data'!B107</f>
        <v>Upper Peninsula Power Company</v>
      </c>
      <c r="D18" s="31"/>
      <c r="E18" s="27">
        <f>'2021 data'!T107-'2021 data'!L107</f>
        <v>40751</v>
      </c>
      <c r="F18" s="28">
        <f>'2021 data'!AC107</f>
        <v>53018</v>
      </c>
      <c r="G18" s="29">
        <f t="shared" si="0"/>
        <v>768.62574974536949</v>
      </c>
    </row>
    <row r="19" spans="1:7" ht="15.4" customHeight="1" x14ac:dyDescent="0.3">
      <c r="A19" s="26">
        <f t="shared" si="1"/>
        <v>10</v>
      </c>
      <c r="C19" s="23" t="str">
        <f>'2021 data'!B102</f>
        <v>UGI Utilities, Inc.</v>
      </c>
      <c r="E19" s="27">
        <f>'2021 data'!T102-'2021 data'!L102</f>
        <v>32445</v>
      </c>
      <c r="F19" s="28">
        <f>'2021 data'!AC102</f>
        <v>62630</v>
      </c>
      <c r="G19" s="29">
        <f t="shared" si="0"/>
        <v>518.04247165894935</v>
      </c>
    </row>
    <row r="20" spans="1:7" ht="17.649999999999999" customHeight="1" x14ac:dyDescent="0.3">
      <c r="A20" s="26">
        <f t="shared" si="1"/>
        <v>11</v>
      </c>
      <c r="C20" s="23" t="str">
        <f>'2021 data'!B15</f>
        <v>Black Hills Power, Inc.</v>
      </c>
      <c r="E20" s="27">
        <f>'2021 data'!T15-'2021 data'!L15</f>
        <v>81964</v>
      </c>
      <c r="F20" s="28">
        <f>'2021 data'!AC15</f>
        <v>74191</v>
      </c>
      <c r="G20" s="29">
        <f t="shared" si="0"/>
        <v>1104.7701203650038</v>
      </c>
    </row>
    <row r="21" spans="1:7" ht="15.4" customHeight="1" x14ac:dyDescent="0.3">
      <c r="A21" s="26">
        <f t="shared" si="1"/>
        <v>12</v>
      </c>
      <c r="C21" s="23" t="str">
        <f>'2021 data'!B90</f>
        <v>Rockland Electric Company</v>
      </c>
      <c r="E21" s="27">
        <f>'2021 data'!T90-'2021 data'!L90</f>
        <v>60077</v>
      </c>
      <c r="F21" s="28">
        <f>'2021 data'!AC90</f>
        <v>74275</v>
      </c>
      <c r="G21" s="29">
        <f t="shared" si="0"/>
        <v>808.84550656344663</v>
      </c>
    </row>
    <row r="22" spans="1:7" ht="15.4" customHeight="1" x14ac:dyDescent="0.3">
      <c r="A22" s="26">
        <f t="shared" si="1"/>
        <v>13</v>
      </c>
      <c r="C22" s="23" t="str">
        <f>'2021 data'!B104</f>
        <v>Unitil Energy Systems, Inc.</v>
      </c>
      <c r="E22" s="27">
        <f>'2021 data'!T104-'2021 data'!L104</f>
        <v>69046</v>
      </c>
      <c r="F22" s="28">
        <f>'2021 data'!AC104</f>
        <v>80339</v>
      </c>
      <c r="G22" s="29">
        <f t="shared" si="0"/>
        <v>859.4331520183224</v>
      </c>
    </row>
    <row r="23" spans="1:7" ht="15.4" customHeight="1" x14ac:dyDescent="0.3">
      <c r="A23" s="26">
        <f t="shared" si="1"/>
        <v>14</v>
      </c>
      <c r="C23" s="23" t="str">
        <f>'2021 data'!B14</f>
        <v>Black Hills Colorado Electric, Inc.</v>
      </c>
      <c r="E23" s="27">
        <f>'2021 data'!T14-'2021 data'!L14</f>
        <v>48718</v>
      </c>
      <c r="F23" s="28">
        <f>'2021 data'!AC14</f>
        <v>99567</v>
      </c>
      <c r="G23" s="29">
        <f t="shared" si="0"/>
        <v>489.2986632117067</v>
      </c>
    </row>
    <row r="24" spans="1:7" ht="15.4" customHeight="1" x14ac:dyDescent="0.3">
      <c r="A24" s="26">
        <f t="shared" si="1"/>
        <v>15</v>
      </c>
      <c r="C24" s="23" t="str">
        <f>'2021 data'!B105</f>
        <v>UNS Electric, Inc.</v>
      </c>
      <c r="E24" s="27">
        <f>'2021 data'!T105-'2021 data'!L105</f>
        <v>41325</v>
      </c>
      <c r="F24" s="28">
        <f>'2021 data'!AC105</f>
        <v>100088</v>
      </c>
      <c r="G24" s="29">
        <f t="shared" si="0"/>
        <v>412.88665973942926</v>
      </c>
    </row>
    <row r="25" spans="1:7" ht="15.4" customHeight="1" x14ac:dyDescent="0.3">
      <c r="A25" s="26">
        <f t="shared" si="1"/>
        <v>16</v>
      </c>
      <c r="C25" s="23" t="str">
        <f>'2021 data'!B20</f>
        <v>Chugach Electric Association, Inc.</v>
      </c>
      <c r="E25" s="27">
        <f>'2021 data'!T20-'2021 data'!L20</f>
        <v>87342</v>
      </c>
      <c r="F25" s="28">
        <f>'2021 data'!AC20</f>
        <v>112802</v>
      </c>
      <c r="G25" s="29">
        <f t="shared" si="0"/>
        <v>774.29478200741119</v>
      </c>
    </row>
    <row r="26" spans="1:7" ht="15.4" customHeight="1" x14ac:dyDescent="0.3">
      <c r="A26" s="26">
        <f t="shared" si="1"/>
        <v>17</v>
      </c>
      <c r="C26" s="23" t="str">
        <f>'2021 data'!B77</f>
        <v>Otter Tail Power Company</v>
      </c>
      <c r="E26" s="27">
        <f>'2021 data'!T77-'2021 data'!L77</f>
        <v>125607</v>
      </c>
      <c r="F26" s="28">
        <f>'2021 data'!AC77</f>
        <v>134424</v>
      </c>
      <c r="G26" s="29">
        <f t="shared" si="0"/>
        <v>934.40903410105341</v>
      </c>
    </row>
    <row r="27" spans="1:7" ht="15" customHeight="1" x14ac:dyDescent="0.3">
      <c r="A27" s="26">
        <f t="shared" si="1"/>
        <v>18</v>
      </c>
      <c r="C27" s="23" t="str">
        <f>'2021 data'!B58</f>
        <v>MDU Resources Group, Inc.</v>
      </c>
      <c r="E27" s="27">
        <f>'2021 data'!T58-'2021 data'!L58</f>
        <v>88055</v>
      </c>
      <c r="F27" s="28">
        <f>'2021 data'!AC58</f>
        <v>144044</v>
      </c>
      <c r="G27" s="29">
        <f t="shared" si="0"/>
        <v>611.30626752936598</v>
      </c>
    </row>
    <row r="28" spans="1:7" ht="15.4" customHeight="1" x14ac:dyDescent="0.35">
      <c r="A28" s="26">
        <f t="shared" si="1"/>
        <v>19</v>
      </c>
      <c r="C28" s="23" t="str">
        <f>'2021 data'!B31</f>
        <v>Duke Energy Kentucky, Inc.</v>
      </c>
      <c r="D28" s="31"/>
      <c r="E28" s="27">
        <f>'2021 data'!T31-'2021 data'!L31</f>
        <v>68435</v>
      </c>
      <c r="F28" s="28">
        <f>'2021 data'!AC31</f>
        <v>146515</v>
      </c>
      <c r="G28" s="29">
        <f t="shared" si="0"/>
        <v>467.08528137050814</v>
      </c>
    </row>
    <row r="29" spans="1:7" ht="15.4" customHeight="1" x14ac:dyDescent="0.3">
      <c r="A29" s="26">
        <f t="shared" si="1"/>
        <v>20</v>
      </c>
      <c r="C29" s="23" t="str">
        <f>'2021 data'!B60</f>
        <v>Minnesota Power Enterprises, Inc.</v>
      </c>
      <c r="E29" s="27">
        <f>'2021 data'!T60-'2021 data'!L60</f>
        <v>204529</v>
      </c>
      <c r="F29" s="28">
        <f>'2021 data'!AC60</f>
        <v>149676</v>
      </c>
      <c r="G29" s="29">
        <f t="shared" si="0"/>
        <v>1366.4782597076353</v>
      </c>
    </row>
    <row r="30" spans="1:7" ht="15.4" customHeight="1" x14ac:dyDescent="0.3">
      <c r="A30" s="26">
        <f t="shared" si="1"/>
        <v>21</v>
      </c>
      <c r="C30" s="23" t="str">
        <f>'2021 data'!B94</f>
        <v>Southern Indiana Gas and Electric Company</v>
      </c>
      <c r="E30" s="27">
        <f>'2021 data'!T94-'2021 data'!L94</f>
        <v>97598</v>
      </c>
      <c r="F30" s="28">
        <f>'2021 data'!AC94</f>
        <v>153433</v>
      </c>
      <c r="G30" s="29">
        <f t="shared" si="0"/>
        <v>636.09523375023628</v>
      </c>
    </row>
    <row r="31" spans="1:7" ht="15.4" customHeight="1" x14ac:dyDescent="0.3">
      <c r="A31" s="26">
        <f t="shared" si="1"/>
        <v>22</v>
      </c>
      <c r="C31" s="23" t="str">
        <f>'2021 data'!B56</f>
        <v>Madison Gas and Electric Company</v>
      </c>
      <c r="E31" s="27">
        <f>'2021 data'!T56-'2021 data'!L56</f>
        <v>115051</v>
      </c>
      <c r="F31" s="28">
        <f>'2021 data'!AC56</f>
        <v>160976</v>
      </c>
      <c r="G31" s="29">
        <f t="shared" si="0"/>
        <v>714.70902494781831</v>
      </c>
    </row>
    <row r="32" spans="1:7" ht="15.4" customHeight="1" x14ac:dyDescent="0.3">
      <c r="A32" s="26">
        <f t="shared" si="1"/>
        <v>23</v>
      </c>
      <c r="C32" s="23" t="str">
        <f>'2021 data'!B53</f>
        <v>Kentucky Power Company</v>
      </c>
      <c r="E32" s="27">
        <f>'2021 data'!T53-'2021 data'!L53</f>
        <v>149403</v>
      </c>
      <c r="F32" s="28">
        <f>'2021 data'!AC53</f>
        <v>165428</v>
      </c>
      <c r="G32" s="29">
        <f t="shared" si="0"/>
        <v>903.13006262543217</v>
      </c>
    </row>
    <row r="33" spans="1:7" ht="18" customHeight="1" x14ac:dyDescent="0.3">
      <c r="A33" s="26">
        <f t="shared" si="1"/>
        <v>24</v>
      </c>
      <c r="C33" s="23" t="str">
        <f>'2021 data'!B36</f>
        <v>Empire District Electric Company</v>
      </c>
      <c r="E33" s="27">
        <f>'2021 data'!T36-'2021 data'!L36</f>
        <v>129769</v>
      </c>
      <c r="F33" s="28">
        <f>'2021 data'!AC36</f>
        <v>178985</v>
      </c>
      <c r="G33" s="29">
        <f t="shared" si="0"/>
        <v>725.02723691929498</v>
      </c>
    </row>
    <row r="34" spans="1:7" ht="18" x14ac:dyDescent="0.35">
      <c r="A34" s="30">
        <f t="shared" si="1"/>
        <v>25</v>
      </c>
      <c r="C34" s="23" t="str">
        <f>'2021 data'!B61</f>
        <v>Mississippi Power Company</v>
      </c>
      <c r="E34" s="27">
        <f>'2021 data'!T61-'2021 data'!L61</f>
        <v>150634</v>
      </c>
      <c r="F34" s="28">
        <f>'2021 data'!AC61</f>
        <v>190741</v>
      </c>
      <c r="G34" s="29">
        <f t="shared" si="0"/>
        <v>789.73057706523514</v>
      </c>
    </row>
    <row r="35" spans="1:7" ht="16.5" customHeight="1" x14ac:dyDescent="0.3">
      <c r="A35" s="26">
        <f t="shared" si="1"/>
        <v>26</v>
      </c>
      <c r="C35" s="23" t="str">
        <f>'2021 data'!B40</f>
        <v>Entergy New Orleans, LLC</v>
      </c>
      <c r="E35" s="27">
        <f>'2021 data'!T40-'2021 data'!L40</f>
        <v>104925</v>
      </c>
      <c r="F35" s="28">
        <f>'2021 data'!AC40</f>
        <v>209159</v>
      </c>
      <c r="G35" s="29">
        <f t="shared" si="0"/>
        <v>501.65185337470541</v>
      </c>
    </row>
    <row r="36" spans="1:7" ht="15.6" customHeight="1" x14ac:dyDescent="0.3">
      <c r="A36" s="26">
        <f t="shared" si="1"/>
        <v>27</v>
      </c>
      <c r="C36" s="23" t="str">
        <f>'2021 data'!B76</f>
        <v>Orange and Rockland Utilities, Inc.</v>
      </c>
      <c r="E36" s="27">
        <f>'2021 data'!T76-'2021 data'!L76</f>
        <v>200255</v>
      </c>
      <c r="F36" s="28">
        <f>'2021 data'!AC76</f>
        <v>238801</v>
      </c>
      <c r="G36" s="29">
        <f t="shared" si="0"/>
        <v>838.58526555583933</v>
      </c>
    </row>
    <row r="37" spans="1:7" ht="15.6" customHeight="1" x14ac:dyDescent="0.3">
      <c r="A37" s="26">
        <f t="shared" si="1"/>
        <v>28</v>
      </c>
      <c r="C37" s="23" t="str">
        <f>'2021 data'!B17</f>
        <v>Central Hudson Gas &amp; Electric Corporation</v>
      </c>
      <c r="E37" s="27">
        <f>'2021 data'!T17-'2021 data'!L17</f>
        <v>245835</v>
      </c>
      <c r="F37" s="28">
        <f>'2021 data'!AC17</f>
        <v>249492</v>
      </c>
      <c r="G37" s="29">
        <f t="shared" si="0"/>
        <v>985.34221538165559</v>
      </c>
    </row>
    <row r="38" spans="1:7" ht="18" customHeight="1" x14ac:dyDescent="0.3">
      <c r="A38" s="26">
        <f t="shared" si="1"/>
        <v>29</v>
      </c>
      <c r="C38" s="23" t="str">
        <f>'2021 data'!B68</f>
        <v>Northern States Power Company</v>
      </c>
      <c r="E38" s="27">
        <f>'2021 data'!T68-'2021 data'!L68</f>
        <v>168852</v>
      </c>
      <c r="F38" s="28">
        <f>'2021 data'!AC68</f>
        <v>265235</v>
      </c>
      <c r="G38" s="29">
        <f t="shared" si="0"/>
        <v>636.61281505080399</v>
      </c>
    </row>
    <row r="39" spans="1:7" ht="15.6" x14ac:dyDescent="0.3">
      <c r="A39" s="26">
        <f t="shared" si="1"/>
        <v>30</v>
      </c>
      <c r="C39" s="23" t="str">
        <f>'2021 data'!B48</f>
        <v>Green Mountain Power Corporation</v>
      </c>
      <c r="E39" s="27">
        <f>'2021 data'!T48-'2021 data'!L48</f>
        <v>208025</v>
      </c>
      <c r="F39" s="28">
        <f>'2021 data'!AC48</f>
        <v>269872</v>
      </c>
      <c r="G39" s="29">
        <f t="shared" si="0"/>
        <v>770.82839271951138</v>
      </c>
    </row>
    <row r="40" spans="1:7" ht="15.6" x14ac:dyDescent="0.3">
      <c r="A40" s="26">
        <f t="shared" si="1"/>
        <v>31</v>
      </c>
      <c r="C40" s="23" t="str">
        <f>'2021 data'!B21</f>
        <v>Cleco Power LLC</v>
      </c>
      <c r="E40" s="27">
        <f>'2021 data'!T21-'2021 data'!L21</f>
        <v>197154</v>
      </c>
      <c r="F40" s="28">
        <f>'2021 data'!AC21</f>
        <v>291377</v>
      </c>
      <c r="G40" s="29">
        <f t="shared" si="0"/>
        <v>676.62856025012275</v>
      </c>
    </row>
    <row r="41" spans="1:7" ht="18" customHeight="1" x14ac:dyDescent="0.3">
      <c r="A41" s="26">
        <f t="shared" si="1"/>
        <v>32</v>
      </c>
      <c r="C41" s="23" t="str">
        <f>'2021 data'!B44</f>
        <v>Evergy Missouri West, Inc.</v>
      </c>
      <c r="E41" s="27">
        <f>'2021 data'!T44-'2021 data'!L44</f>
        <v>208011</v>
      </c>
      <c r="F41" s="28">
        <f>'2021 data'!AC44</f>
        <v>336650</v>
      </c>
      <c r="G41" s="29">
        <f t="shared" si="0"/>
        <v>617.88504381405016</v>
      </c>
    </row>
    <row r="42" spans="1:7" ht="15.6" x14ac:dyDescent="0.3">
      <c r="A42" s="26">
        <f t="shared" si="1"/>
        <v>33</v>
      </c>
      <c r="C42" s="23" t="str">
        <f>'2021 data'!B42</f>
        <v>Evergy Kansas South, Inc.</v>
      </c>
      <c r="E42" s="27">
        <f>'2021 data'!T42-'2021 data'!L42</f>
        <v>292959</v>
      </c>
      <c r="F42" s="28">
        <f>'2021 data'!AC42</f>
        <v>337835</v>
      </c>
      <c r="G42" s="29">
        <f t="shared" ref="G42:G73" si="2">E42/F42*1000</f>
        <v>867.1659241937632</v>
      </c>
    </row>
    <row r="43" spans="1:7" ht="15.6" x14ac:dyDescent="0.3">
      <c r="A43" s="26">
        <f t="shared" ref="A43:A76" si="3">1+A42</f>
        <v>34</v>
      </c>
      <c r="C43" s="23" t="str">
        <f>'2021 data'!B100</f>
        <v>The United Illuminating Company</v>
      </c>
      <c r="E43" s="27">
        <f>'2021 data'!T100-'2021 data'!L100</f>
        <v>282215</v>
      </c>
      <c r="F43" s="28">
        <f>'2021 data'!AC100</f>
        <v>342161</v>
      </c>
      <c r="G43" s="29">
        <f t="shared" si="2"/>
        <v>824.80177460318396</v>
      </c>
    </row>
    <row r="44" spans="1:7" ht="15.6" x14ac:dyDescent="0.3">
      <c r="A44" s="26">
        <f t="shared" si="3"/>
        <v>35</v>
      </c>
      <c r="C44" s="23" t="str">
        <f>'2021 data'!B92</f>
        <v>Sierra Pacific Power Company</v>
      </c>
      <c r="E44" s="27">
        <f>'2021 data'!T92-'2021 data'!L92</f>
        <v>122322</v>
      </c>
      <c r="F44" s="28">
        <f>'2021 data'!AC92</f>
        <v>365465</v>
      </c>
      <c r="G44" s="29">
        <f t="shared" si="2"/>
        <v>334.7023654795945</v>
      </c>
    </row>
    <row r="45" spans="1:7" ht="15.6" x14ac:dyDescent="0.3">
      <c r="A45" s="26">
        <f t="shared" si="3"/>
        <v>36</v>
      </c>
      <c r="C45" s="23" t="str">
        <f>'2021 data'!B89</f>
        <v>Rochester Gas and Electric Co</v>
      </c>
      <c r="E45" s="27">
        <f>'2021 data'!T89-'2021 data'!L89</f>
        <v>223329</v>
      </c>
      <c r="F45" s="28">
        <f>'2021 data'!AC89</f>
        <v>388685</v>
      </c>
      <c r="G45" s="29">
        <f t="shared" si="2"/>
        <v>574.57581331926872</v>
      </c>
    </row>
    <row r="46" spans="1:7" ht="15.6" x14ac:dyDescent="0.3">
      <c r="A46" s="26">
        <f t="shared" si="3"/>
        <v>37</v>
      </c>
      <c r="C46" s="23" t="str">
        <f>'2021 data'!B109</f>
        <v>Westar Energy (KPL)</v>
      </c>
      <c r="E46" s="27">
        <f>'2021 data'!T109-'2021 data'!L109</f>
        <v>318602</v>
      </c>
      <c r="F46" s="28">
        <f>'2021 data'!AC109</f>
        <v>391918</v>
      </c>
      <c r="G46" s="29">
        <f t="shared" si="2"/>
        <v>812.93025581881932</v>
      </c>
    </row>
    <row r="47" spans="1:7" ht="15.6" customHeight="1" x14ac:dyDescent="0.3">
      <c r="A47" s="26">
        <f t="shared" si="3"/>
        <v>38</v>
      </c>
      <c r="C47" s="23" t="str">
        <f>'2021 data'!B62</f>
        <v>Monongahela Power Company</v>
      </c>
      <c r="E47" s="27">
        <f>'2021 data'!T62-'2021 data'!L62</f>
        <v>220714</v>
      </c>
      <c r="F47" s="28">
        <f>'2021 data'!AC62</f>
        <v>395034</v>
      </c>
      <c r="G47" s="29">
        <f t="shared" si="2"/>
        <v>558.72152776723021</v>
      </c>
    </row>
    <row r="48" spans="1:7" ht="15.6" x14ac:dyDescent="0.3">
      <c r="A48" s="26">
        <f t="shared" si="3"/>
        <v>39</v>
      </c>
      <c r="C48" s="23" t="str">
        <f>'2021 data'!B96</f>
        <v>Southwestern Public Service Company</v>
      </c>
      <c r="E48" s="27">
        <f>'2021 data'!T96-'2021 data'!L96</f>
        <v>391669</v>
      </c>
      <c r="F48" s="28">
        <f>'2021 data'!AC96</f>
        <v>400214</v>
      </c>
      <c r="G48" s="29">
        <f t="shared" si="2"/>
        <v>978.64892282628796</v>
      </c>
    </row>
    <row r="49" spans="1:7" ht="16.5" customHeight="1" x14ac:dyDescent="0.3">
      <c r="A49" s="26">
        <f t="shared" si="3"/>
        <v>40</v>
      </c>
      <c r="C49" s="23" t="str">
        <f>'2021 data'!B12</f>
        <v>Avista Corporation</v>
      </c>
      <c r="E49" s="27">
        <f>'2021 data'!T12-'2021 data'!L12</f>
        <v>234733</v>
      </c>
      <c r="F49" s="28">
        <f>'2021 data'!AC12</f>
        <v>402518</v>
      </c>
      <c r="G49" s="29">
        <f t="shared" si="2"/>
        <v>583.16149836777481</v>
      </c>
    </row>
    <row r="50" spans="1:7" ht="15.6" x14ac:dyDescent="0.3">
      <c r="A50" s="26">
        <f t="shared" si="3"/>
        <v>41</v>
      </c>
      <c r="C50" s="23" t="str">
        <f>'2021 data'!B101</f>
        <v>Tucson Electric Power Company</v>
      </c>
      <c r="E50" s="27">
        <f>'2021 data'!T101-'2021 data'!L101</f>
        <v>234208</v>
      </c>
      <c r="F50" s="28">
        <f>'2021 data'!AC101</f>
        <v>438395</v>
      </c>
      <c r="G50" s="29">
        <f t="shared" si="2"/>
        <v>534.23966970426216</v>
      </c>
    </row>
    <row r="51" spans="1:7" ht="15.6" x14ac:dyDescent="0.3">
      <c r="A51" s="26">
        <f t="shared" si="3"/>
        <v>42</v>
      </c>
      <c r="C51" s="23" t="str">
        <f>'2021 data'!B63</f>
        <v>Narragansett Electric Company</v>
      </c>
      <c r="E51" s="27">
        <f>'2021 data'!T63-'2021 data'!L63</f>
        <v>411770</v>
      </c>
      <c r="F51" s="28">
        <f>'2021 data'!AC63</f>
        <v>444908</v>
      </c>
      <c r="G51" s="29">
        <f t="shared" si="2"/>
        <v>925.51718557544484</v>
      </c>
    </row>
    <row r="52" spans="1:7" ht="15.6" x14ac:dyDescent="0.3">
      <c r="A52" s="26">
        <f t="shared" si="3"/>
        <v>43</v>
      </c>
      <c r="C52" s="23" t="str">
        <f>'2021 data'!B35</f>
        <v>El Paso Electric Company</v>
      </c>
      <c r="E52" s="27">
        <f>'2021 data'!T35-'2021 data'!L35</f>
        <v>185064</v>
      </c>
      <c r="F52" s="28">
        <f>'2021 data'!AC35</f>
        <v>445670</v>
      </c>
      <c r="G52" s="29">
        <f t="shared" si="2"/>
        <v>415.24895101756903</v>
      </c>
    </row>
    <row r="53" spans="1:7" ht="15.6" x14ac:dyDescent="0.3">
      <c r="A53" s="26">
        <f t="shared" si="3"/>
        <v>44</v>
      </c>
      <c r="C53" s="23" t="str">
        <f>'2021 data'!B70</f>
        <v>NorthWestern Corporation</v>
      </c>
      <c r="E53" s="27">
        <f>'2021 data'!T70-'2021 data'!L70</f>
        <v>204433</v>
      </c>
      <c r="F53" s="28">
        <f>'2021 data'!AC70</f>
        <v>453536</v>
      </c>
      <c r="G53" s="29">
        <f t="shared" si="2"/>
        <v>450.75363366965354</v>
      </c>
    </row>
    <row r="54" spans="1:7" ht="15.6" x14ac:dyDescent="0.3">
      <c r="A54" s="26">
        <f t="shared" si="3"/>
        <v>45</v>
      </c>
      <c r="C54" s="23" t="str">
        <f>'2021 data'!B113</f>
        <v>Wisconsin Public Service Corporation</v>
      </c>
      <c r="E54" s="27">
        <f>'2021 data'!T113-'2021 data'!L113</f>
        <v>251248</v>
      </c>
      <c r="F54" s="28">
        <f>'2021 data'!AC113</f>
        <v>454904</v>
      </c>
      <c r="G54" s="29">
        <f t="shared" si="2"/>
        <v>552.30993792096797</v>
      </c>
    </row>
    <row r="55" spans="1:7" ht="15.6" x14ac:dyDescent="0.3">
      <c r="A55" s="26">
        <f t="shared" si="3"/>
        <v>46</v>
      </c>
      <c r="C55" s="23" t="str">
        <f>'2021 data'!B39</f>
        <v>Entergy Mississippi, LLC</v>
      </c>
      <c r="E55" s="27">
        <f>'2021 data'!T39-'2021 data'!L39</f>
        <v>236891</v>
      </c>
      <c r="F55" s="28">
        <f>'2021 data'!AC39</f>
        <v>458987</v>
      </c>
      <c r="G55" s="29">
        <f t="shared" si="2"/>
        <v>516.11701420737415</v>
      </c>
    </row>
    <row r="56" spans="1:7" ht="15.6" x14ac:dyDescent="0.3">
      <c r="A56" s="26">
        <f t="shared" si="3"/>
        <v>47</v>
      </c>
      <c r="C56" s="23" t="str">
        <f>'2021 data'!B49</f>
        <v>Gulf Power Company</v>
      </c>
      <c r="E56" s="27">
        <f>'2021 data'!T49-'2021 data'!L49</f>
        <v>140591</v>
      </c>
      <c r="F56" s="28">
        <f>'2021 data'!AC49</f>
        <v>477674</v>
      </c>
      <c r="G56" s="29">
        <f t="shared" si="2"/>
        <v>294.32416250413462</v>
      </c>
    </row>
    <row r="57" spans="1:7" ht="15.6" x14ac:dyDescent="0.3">
      <c r="A57" s="26">
        <f t="shared" si="3"/>
        <v>48</v>
      </c>
      <c r="C57" s="23" t="str">
        <f>'2021 data'!B67</f>
        <v>Northern Indiana Public Service Company</v>
      </c>
      <c r="E57" s="27">
        <f>'2021 data'!T67-'2021 data'!L67</f>
        <v>323996</v>
      </c>
      <c r="F57" s="28">
        <f>'2021 data'!AC67</f>
        <v>481135</v>
      </c>
      <c r="G57" s="29">
        <f t="shared" si="2"/>
        <v>673.39935776860955</v>
      </c>
    </row>
    <row r="58" spans="1:7" ht="15.6" customHeight="1" x14ac:dyDescent="0.35">
      <c r="A58" s="26">
        <f t="shared" si="3"/>
        <v>49</v>
      </c>
      <c r="C58" s="31" t="str">
        <f>'2021 data'!B41</f>
        <v>Entergy Texas, Inc.</v>
      </c>
      <c r="D58" s="31"/>
      <c r="E58" s="38">
        <f>'2021 data'!T41-'2021 data'!L41</f>
        <v>211972</v>
      </c>
      <c r="F58" s="39">
        <f>'2021 data'!AC41</f>
        <v>481816</v>
      </c>
      <c r="G58" s="40">
        <f t="shared" si="2"/>
        <v>439.9438789911502</v>
      </c>
    </row>
    <row r="59" spans="1:7" ht="15.6" x14ac:dyDescent="0.3">
      <c r="A59" s="26">
        <f t="shared" si="3"/>
        <v>50</v>
      </c>
      <c r="C59" s="23" t="str">
        <f>'2021 data'!B112</f>
        <v>Wisconsin Power and Light Company</v>
      </c>
      <c r="E59" s="27">
        <f>'2021 data'!T112-'2021 data'!L112</f>
        <v>331415</v>
      </c>
      <c r="F59" s="28">
        <f>'2021 data'!AC112</f>
        <v>485273</v>
      </c>
      <c r="G59" s="29">
        <f t="shared" si="2"/>
        <v>682.94547605162461</v>
      </c>
    </row>
    <row r="60" spans="1:7" ht="15.6" x14ac:dyDescent="0.3">
      <c r="A60" s="26">
        <f t="shared" si="3"/>
        <v>51</v>
      </c>
      <c r="C60" s="23" t="str">
        <f>'2021 data'!B52</f>
        <v>Interstate Power and Light Company</v>
      </c>
      <c r="E60" s="27">
        <f>'2021 data'!T52-'2021 data'!L52</f>
        <v>561783</v>
      </c>
      <c r="F60" s="28">
        <f>'2021 data'!AC52</f>
        <v>496007</v>
      </c>
      <c r="G60" s="29">
        <f t="shared" si="2"/>
        <v>1132.6110316991494</v>
      </c>
    </row>
    <row r="61" spans="1:7" ht="18" x14ac:dyDescent="0.35">
      <c r="A61" s="26">
        <f t="shared" si="3"/>
        <v>52</v>
      </c>
      <c r="B61" s="31"/>
      <c r="C61" s="23" t="str">
        <f>'2021 data'!B4</f>
        <v>AES Indiana</v>
      </c>
      <c r="E61" s="27">
        <f>'2021 data'!T4-'2021 data'!L4</f>
        <v>281343</v>
      </c>
      <c r="F61" s="28">
        <f>'2021 data'!AC4</f>
        <v>516323</v>
      </c>
      <c r="G61" s="29">
        <f t="shared" si="2"/>
        <v>544.89728328972365</v>
      </c>
    </row>
    <row r="62" spans="1:7" ht="15.6" x14ac:dyDescent="0.3">
      <c r="A62" s="26">
        <f t="shared" si="3"/>
        <v>53</v>
      </c>
      <c r="C62" s="23" t="str">
        <f>'2021 data'!B84</f>
        <v>Public Service Company of New Hampshire</v>
      </c>
      <c r="E62" s="27">
        <f>'2021 data'!T84-'2021 data'!L84</f>
        <v>300459</v>
      </c>
      <c r="F62" s="28">
        <f>'2021 data'!AC84</f>
        <v>530021</v>
      </c>
      <c r="G62" s="29">
        <f t="shared" si="2"/>
        <v>566.88131224989206</v>
      </c>
    </row>
    <row r="63" spans="1:7" ht="18" x14ac:dyDescent="0.35">
      <c r="A63" s="26">
        <f t="shared" si="3"/>
        <v>54</v>
      </c>
      <c r="B63" s="31"/>
      <c r="C63" s="23" t="str">
        <f>'2021 data'!B5</f>
        <v>AES Ohio</v>
      </c>
      <c r="E63" s="27">
        <f>'2021 data'!T5-'2021 data'!L5</f>
        <v>215971</v>
      </c>
      <c r="F63" s="28">
        <f>'2021 data'!AC5</f>
        <v>534193</v>
      </c>
      <c r="G63" s="29">
        <f t="shared" si="2"/>
        <v>404.29395368340653</v>
      </c>
    </row>
    <row r="64" spans="1:7" ht="15.6" x14ac:dyDescent="0.3">
      <c r="A64" s="26">
        <f t="shared" si="3"/>
        <v>55</v>
      </c>
      <c r="C64" s="23" t="str">
        <f>'2021 data'!B25</f>
        <v>Delmarva Power &amp; Light Company</v>
      </c>
      <c r="E64" s="27">
        <f>'2021 data'!T25-'2021 data'!L25</f>
        <v>279912</v>
      </c>
      <c r="F64" s="28">
        <f>'2021 data'!AC25</f>
        <v>539708</v>
      </c>
      <c r="G64" s="29">
        <f t="shared" si="2"/>
        <v>518.63600317208568</v>
      </c>
    </row>
    <row r="65" spans="1:7" ht="15.6" x14ac:dyDescent="0.3">
      <c r="A65" s="26">
        <f t="shared" si="3"/>
        <v>56</v>
      </c>
      <c r="C65" s="23" t="str">
        <f>'2021 data'!B85</f>
        <v>Public Service Company of New Mexico</v>
      </c>
      <c r="E65" s="27">
        <f>'2021 data'!T85-'2021 data'!L85</f>
        <v>271539</v>
      </c>
      <c r="F65" s="28">
        <f>'2021 data'!AC85</f>
        <v>540035</v>
      </c>
      <c r="G65" s="29">
        <f t="shared" si="2"/>
        <v>502.81740998268629</v>
      </c>
    </row>
    <row r="66" spans="1:7" ht="15.6" x14ac:dyDescent="0.3">
      <c r="A66" s="26">
        <f t="shared" si="3"/>
        <v>57</v>
      </c>
      <c r="C66" s="23" t="str">
        <f>'2021 data'!B95</f>
        <v>Southwestern Electric Power Company</v>
      </c>
      <c r="E66" s="27">
        <f>'2021 data'!T95-'2021 data'!L95</f>
        <v>362741</v>
      </c>
      <c r="F66" s="28">
        <f>'2021 data'!AC95</f>
        <v>546238</v>
      </c>
      <c r="G66" s="29">
        <f t="shared" si="2"/>
        <v>664.07133886694078</v>
      </c>
    </row>
    <row r="67" spans="1:7" ht="15.6" x14ac:dyDescent="0.3">
      <c r="A67" s="26">
        <f t="shared" si="3"/>
        <v>58</v>
      </c>
      <c r="C67" s="23" t="str">
        <f>'2021 data'!B11</f>
        <v>Atlantic City Electric Company</v>
      </c>
      <c r="E67" s="27">
        <f>'2021 data'!T11-'2021 data'!L11</f>
        <v>329248</v>
      </c>
      <c r="F67" s="28">
        <f>'2021 data'!AC11</f>
        <v>564929</v>
      </c>
      <c r="G67" s="29">
        <f t="shared" si="2"/>
        <v>582.813061464361</v>
      </c>
    </row>
    <row r="68" spans="1:7" ht="15.6" x14ac:dyDescent="0.3">
      <c r="A68" s="26">
        <f t="shared" si="3"/>
        <v>59</v>
      </c>
      <c r="C68" s="23" t="str">
        <f>'2021 data'!B54</f>
        <v>Kentucky Utilities Company</v>
      </c>
      <c r="E68" s="27">
        <f>'2021 data'!T54-'2021 data'!L54</f>
        <v>280160</v>
      </c>
      <c r="F68" s="28">
        <f>'2021 data'!AC54</f>
        <v>565168</v>
      </c>
      <c r="G68" s="29">
        <f t="shared" si="2"/>
        <v>495.71100982362765</v>
      </c>
    </row>
    <row r="69" spans="1:7" ht="15.6" customHeight="1" x14ac:dyDescent="0.35">
      <c r="A69" s="26">
        <f t="shared" si="3"/>
        <v>60</v>
      </c>
      <c r="C69" s="23" t="str">
        <f>'2021 data'!B86</f>
        <v>Public Service Company of Oklahoma</v>
      </c>
      <c r="D69" s="31"/>
      <c r="E69" s="27">
        <f>'2021 data'!T86-'2021 data'!L86</f>
        <v>364852</v>
      </c>
      <c r="F69" s="28">
        <f>'2021 data'!AC86</f>
        <v>568227</v>
      </c>
      <c r="G69" s="29">
        <f t="shared" si="2"/>
        <v>642.08846112557126</v>
      </c>
    </row>
    <row r="70" spans="1:7" ht="15.6" x14ac:dyDescent="0.3">
      <c r="A70" s="26">
        <f t="shared" si="3"/>
        <v>61</v>
      </c>
      <c r="C70" s="23" t="str">
        <f>'2021 data'!B43</f>
        <v>Evergy Metro, Inc.</v>
      </c>
      <c r="E70" s="27">
        <f>'2021 data'!T43-'2021 data'!L43</f>
        <v>272219</v>
      </c>
      <c r="F70" s="28">
        <f>'2021 data'!AC43</f>
        <v>570019</v>
      </c>
      <c r="G70" s="29">
        <f t="shared" si="2"/>
        <v>477.5612742733137</v>
      </c>
    </row>
    <row r="71" spans="1:7" ht="15.6" x14ac:dyDescent="0.3">
      <c r="A71" s="26">
        <f t="shared" si="3"/>
        <v>62</v>
      </c>
      <c r="C71" s="23" t="str">
        <f>'2021 data'!B50</f>
        <v>Idaho Power Company</v>
      </c>
      <c r="E71" s="27">
        <f>'2021 data'!T50-'2021 data'!L50</f>
        <v>302959</v>
      </c>
      <c r="F71" s="28">
        <f>'2021 data'!AC50</f>
        <v>596393</v>
      </c>
      <c r="G71" s="29">
        <f t="shared" si="2"/>
        <v>507.98550620144766</v>
      </c>
    </row>
    <row r="72" spans="1:7" ht="15.6" x14ac:dyDescent="0.3">
      <c r="A72" s="26">
        <f t="shared" si="3"/>
        <v>63</v>
      </c>
      <c r="C72" s="23" t="str">
        <f>'2021 data'!B51</f>
        <v>Indiana Michigan Power Company</v>
      </c>
      <c r="E72" s="27">
        <f>'2021 data'!T51-'2021 data'!L51</f>
        <v>450683</v>
      </c>
      <c r="F72" s="28">
        <f>'2021 data'!AC51</f>
        <v>604564</v>
      </c>
      <c r="G72" s="29">
        <f t="shared" si="2"/>
        <v>745.46780820558286</v>
      </c>
    </row>
    <row r="73" spans="1:7" ht="15.6" x14ac:dyDescent="0.3">
      <c r="A73" s="26">
        <f t="shared" si="3"/>
        <v>64</v>
      </c>
      <c r="C73" s="23" t="str">
        <f>'2021 data'!B34</f>
        <v>Duquesne Light Company</v>
      </c>
      <c r="E73" s="27">
        <f>'2021 data'!T34-'2021 data'!L34</f>
        <v>242595</v>
      </c>
      <c r="F73" s="28">
        <f>'2021 data'!AC34</f>
        <v>606085</v>
      </c>
      <c r="G73" s="29">
        <f t="shared" si="2"/>
        <v>400.26563930801785</v>
      </c>
    </row>
    <row r="74" spans="1:7" ht="15.6" x14ac:dyDescent="0.3">
      <c r="A74" s="26">
        <f t="shared" si="3"/>
        <v>65</v>
      </c>
      <c r="C74" s="23" t="str">
        <f>'2021 data'!B18</f>
        <v>Central Maine Power Company</v>
      </c>
      <c r="E74" s="27">
        <f>'2021 data'!T18-'2021 data'!L18</f>
        <v>498521</v>
      </c>
      <c r="F74" s="28">
        <f>'2021 data'!AC18</f>
        <v>653222</v>
      </c>
      <c r="G74" s="29">
        <f t="shared" ref="G74:G96" si="4">E74/F74*1000</f>
        <v>763.17239774533004</v>
      </c>
    </row>
    <row r="75" spans="1:7" ht="15.6" x14ac:dyDescent="0.3">
      <c r="A75" s="26">
        <f t="shared" si="3"/>
        <v>66</v>
      </c>
      <c r="C75" s="23" t="str">
        <f>'2021 data'!B57</f>
        <v>Massachusetts Electric Company</v>
      </c>
      <c r="E75" s="27">
        <f>'2021 data'!T57-'2021 data'!L57</f>
        <v>1414290</v>
      </c>
      <c r="F75" s="28">
        <f>'2021 data'!AC57</f>
        <v>664105</v>
      </c>
      <c r="G75" s="29">
        <f t="shared" si="4"/>
        <v>2129.6180573855036</v>
      </c>
    </row>
    <row r="76" spans="1:7" ht="18" customHeight="1" x14ac:dyDescent="0.3">
      <c r="A76" s="26">
        <f t="shared" si="3"/>
        <v>67</v>
      </c>
      <c r="C76" s="23" t="str">
        <f>'2021 data'!B37</f>
        <v>Entergy Arkansas, LLC</v>
      </c>
      <c r="E76" s="27">
        <f>'2021 data'!T37-'2021 data'!L37</f>
        <v>451027</v>
      </c>
      <c r="F76" s="28">
        <f>'2021 data'!AC37</f>
        <v>727744</v>
      </c>
      <c r="G76" s="29">
        <f t="shared" si="4"/>
        <v>619.76052018292148</v>
      </c>
    </row>
    <row r="77" spans="1:7" ht="15.6" x14ac:dyDescent="0.3">
      <c r="A77" s="26">
        <f t="shared" ref="A77:A119" si="5">1+A76</f>
        <v>68</v>
      </c>
      <c r="C77" s="23" t="str">
        <f>'2021 data'!B108</f>
        <v>West Penn Power Company</v>
      </c>
      <c r="E77" s="27">
        <f>'2021 data'!T108-'2021 data'!L108</f>
        <v>239577</v>
      </c>
      <c r="F77" s="28">
        <f>'2021 data'!AC108</f>
        <v>733766</v>
      </c>
      <c r="G77" s="29">
        <f t="shared" si="4"/>
        <v>326.50327216033446</v>
      </c>
    </row>
    <row r="78" spans="1:7" ht="15.6" x14ac:dyDescent="0.3">
      <c r="A78" s="26">
        <f t="shared" si="5"/>
        <v>69</v>
      </c>
      <c r="C78" s="23" t="str">
        <f>'2021 data'!B32</f>
        <v>Duke Energy Ohio, Inc.</v>
      </c>
      <c r="E78" s="27">
        <f>'2021 data'!T32-'2021 data'!L32</f>
        <v>201304</v>
      </c>
      <c r="F78" s="28">
        <f>'2021 data'!AC32</f>
        <v>735922</v>
      </c>
      <c r="G78" s="29">
        <f t="shared" si="4"/>
        <v>273.53985884373617</v>
      </c>
    </row>
    <row r="79" spans="1:7" ht="15.6" customHeight="1" x14ac:dyDescent="0.35">
      <c r="A79" s="26">
        <f t="shared" si="5"/>
        <v>70</v>
      </c>
      <c r="C79" s="23" t="str">
        <f>'2021 data'!B26</f>
        <v>Dominion Energy South Carolina, Inc.</v>
      </c>
      <c r="D79" s="31"/>
      <c r="E79" s="27">
        <f>'2021 data'!T26-'2021 data'!L26</f>
        <v>331975</v>
      </c>
      <c r="F79" s="28">
        <f>'2021 data'!AC26</f>
        <v>765969</v>
      </c>
      <c r="G79" s="29">
        <f t="shared" si="4"/>
        <v>433.40526835942444</v>
      </c>
    </row>
    <row r="80" spans="1:7" ht="15.6" x14ac:dyDescent="0.3">
      <c r="A80" s="26">
        <f t="shared" si="5"/>
        <v>71</v>
      </c>
      <c r="C80" s="23" t="str">
        <f>'2021 data'!B98</f>
        <v>Tampa Electric Company</v>
      </c>
      <c r="E80" s="27">
        <f>'2021 data'!T98-'2021 data'!L98</f>
        <v>299068</v>
      </c>
      <c r="F80" s="28">
        <f>'2021 data'!AC98</f>
        <v>802049</v>
      </c>
      <c r="G80" s="29">
        <f t="shared" si="4"/>
        <v>372.8799611993781</v>
      </c>
    </row>
    <row r="81" spans="1:7" ht="15.6" x14ac:dyDescent="0.3">
      <c r="A81" s="26">
        <f t="shared" si="5"/>
        <v>72</v>
      </c>
      <c r="C81" s="23" t="str">
        <f>'2021 data'!B59</f>
        <v>MidAmerican Energy Company</v>
      </c>
      <c r="E81" s="27">
        <f>'2021 data'!T59-'2021 data'!L59</f>
        <v>301690</v>
      </c>
      <c r="F81" s="28">
        <f>'2021 data'!AC59</f>
        <v>804317</v>
      </c>
      <c r="G81" s="29">
        <f t="shared" si="4"/>
        <v>375.08842906465981</v>
      </c>
    </row>
    <row r="82" spans="1:7" ht="15.6" customHeight="1" x14ac:dyDescent="0.35">
      <c r="A82" s="26">
        <f t="shared" si="5"/>
        <v>73</v>
      </c>
      <c r="C82" s="23" t="str">
        <f>'2021 data'!B30</f>
        <v>Duke Energy Indiana, LLC</v>
      </c>
      <c r="D82" s="31"/>
      <c r="E82" s="27">
        <f>'2021 data'!T30-'2021 data'!L30</f>
        <v>418639</v>
      </c>
      <c r="F82" s="28">
        <f>'2021 data'!AC30</f>
        <v>860972</v>
      </c>
      <c r="G82" s="29">
        <f t="shared" si="4"/>
        <v>486.23997063783725</v>
      </c>
    </row>
    <row r="83" spans="1:7" ht="15.6" x14ac:dyDescent="0.3">
      <c r="A83" s="26">
        <f t="shared" si="5"/>
        <v>74</v>
      </c>
      <c r="C83" s="23" t="str">
        <f>'2021 data'!B74</f>
        <v>Oklahoma Gas and Electric Company</v>
      </c>
      <c r="E83" s="27">
        <f>'2021 data'!T74-'2021 data'!L74</f>
        <v>487152</v>
      </c>
      <c r="F83" s="28">
        <f>'2021 data'!AC74</f>
        <v>874592</v>
      </c>
      <c r="G83" s="29">
        <f t="shared" si="4"/>
        <v>557.00486626907173</v>
      </c>
    </row>
    <row r="84" spans="1:7" ht="15.6" x14ac:dyDescent="0.3">
      <c r="A84" s="26">
        <f t="shared" si="5"/>
        <v>75</v>
      </c>
      <c r="C84" s="23" t="str">
        <f>'2021 data'!B80</f>
        <v>Portland General Electric Company</v>
      </c>
      <c r="E84" s="27">
        <f>'2021 data'!T80-'2021 data'!L80</f>
        <v>603288</v>
      </c>
      <c r="F84" s="28">
        <f>'2021 data'!AC80</f>
        <v>912249</v>
      </c>
      <c r="G84" s="29">
        <f t="shared" si="4"/>
        <v>661.31944238908454</v>
      </c>
    </row>
    <row r="85" spans="1:7" ht="15.6" x14ac:dyDescent="0.3">
      <c r="A85" s="26">
        <f t="shared" si="5"/>
        <v>76</v>
      </c>
      <c r="C85" s="23" t="str">
        <f>'2021 data'!B65</f>
        <v>New York State Electric &amp; Gas Corporation</v>
      </c>
      <c r="E85" s="27">
        <f>'2021 data'!T65-'2021 data'!L65</f>
        <v>638644</v>
      </c>
      <c r="F85" s="28">
        <f>'2021 data'!AC65</f>
        <v>913611</v>
      </c>
      <c r="G85" s="29">
        <f t="shared" si="4"/>
        <v>699.03273931684271</v>
      </c>
    </row>
    <row r="86" spans="1:7" ht="15.6" x14ac:dyDescent="0.3">
      <c r="A86" s="26">
        <f t="shared" si="5"/>
        <v>77</v>
      </c>
      <c r="C86" s="23" t="str">
        <f>'2021 data'!B81</f>
        <v>Potomac Electric Power Company</v>
      </c>
      <c r="E86" s="27">
        <f>'2021 data'!T81-'2021 data'!L81</f>
        <v>482076</v>
      </c>
      <c r="F86" s="28">
        <f>'2021 data'!AC81</f>
        <v>914279</v>
      </c>
      <c r="G86" s="29">
        <f t="shared" si="4"/>
        <v>527.27449717208867</v>
      </c>
    </row>
    <row r="87" spans="1:7" ht="15.6" x14ac:dyDescent="0.3">
      <c r="A87" s="26">
        <f t="shared" si="5"/>
        <v>78</v>
      </c>
      <c r="C87" s="23" t="str">
        <f>'2021 data'!B9</f>
        <v>Appalachian Power Company</v>
      </c>
      <c r="E87" s="27">
        <f>'2021 data'!T9-'2021 data'!L9</f>
        <v>681696</v>
      </c>
      <c r="F87" s="28">
        <f>'2021 data'!AC9</f>
        <v>964457</v>
      </c>
      <c r="G87" s="29">
        <f t="shared" si="4"/>
        <v>706.81844810084851</v>
      </c>
    </row>
    <row r="88" spans="1:7" ht="18" x14ac:dyDescent="0.35">
      <c r="A88" s="30">
        <f t="shared" si="5"/>
        <v>79</v>
      </c>
      <c r="C88" s="23" t="str">
        <f>'2021 data'!B64</f>
        <v>Nevada Power Company</v>
      </c>
      <c r="E88" s="27">
        <f>'2021 data'!T64-'2021 data'!L64</f>
        <v>239937</v>
      </c>
      <c r="F88" s="28">
        <f>'2021 data'!AC64</f>
        <v>984990</v>
      </c>
      <c r="G88" s="29">
        <f t="shared" si="4"/>
        <v>243.59333597295404</v>
      </c>
    </row>
    <row r="89" spans="1:7" ht="15.6" x14ac:dyDescent="0.3">
      <c r="A89" s="26">
        <f t="shared" si="5"/>
        <v>80</v>
      </c>
      <c r="C89" s="23" t="str">
        <f>'2021 data'!B38</f>
        <v>Entergy Louisiana, LLC</v>
      </c>
      <c r="E89" s="27">
        <f>'2021 data'!T38-'2021 data'!L38</f>
        <v>633335</v>
      </c>
      <c r="F89" s="28">
        <f>'2021 data'!AC38</f>
        <v>1106519</v>
      </c>
      <c r="G89" s="29">
        <f t="shared" si="4"/>
        <v>572.36703572193517</v>
      </c>
    </row>
    <row r="90" spans="1:7" ht="15.6" x14ac:dyDescent="0.3">
      <c r="A90" s="26">
        <f t="shared" si="5"/>
        <v>81</v>
      </c>
      <c r="C90" s="23" t="str">
        <f>'2021 data'!B111</f>
        <v>Wisconsin Electric Power Company</v>
      </c>
      <c r="E90" s="27">
        <f>'2021 data'!T111-'2021 data'!L111</f>
        <v>614179</v>
      </c>
      <c r="F90" s="28">
        <f>'2021 data'!AC111</f>
        <v>1144828</v>
      </c>
      <c r="G90" s="29">
        <f t="shared" si="4"/>
        <v>536.48146271754365</v>
      </c>
    </row>
    <row r="91" spans="1:7" ht="15.6" x14ac:dyDescent="0.3">
      <c r="A91" s="26">
        <f t="shared" si="5"/>
        <v>82</v>
      </c>
      <c r="C91" s="23" t="str">
        <f>'2021 data'!B88</f>
        <v>Puget Sound Energy, Inc.</v>
      </c>
      <c r="E91" s="27">
        <f>'2021 data'!T88-'2021 data'!L88</f>
        <v>562490</v>
      </c>
      <c r="F91" s="28">
        <f>'2021 data'!AC88</f>
        <v>1196859</v>
      </c>
      <c r="G91" s="29">
        <f t="shared" si="4"/>
        <v>469.97181790001997</v>
      </c>
    </row>
    <row r="92" spans="1:7" ht="18" customHeight="1" x14ac:dyDescent="0.3">
      <c r="A92" s="26">
        <f t="shared" si="5"/>
        <v>83</v>
      </c>
      <c r="C92" s="23" t="str">
        <f>'2021 data'!B8</f>
        <v>Ameren Illinois Company</v>
      </c>
      <c r="E92" s="27">
        <f>'2021 data'!T8-'2021 data'!L8</f>
        <v>529496</v>
      </c>
      <c r="F92" s="28">
        <f>'2021 data'!AC8</f>
        <v>1228564</v>
      </c>
      <c r="G92" s="29">
        <f t="shared" si="4"/>
        <v>430.98772225134383</v>
      </c>
    </row>
    <row r="93" spans="1:7" ht="15.6" x14ac:dyDescent="0.3">
      <c r="A93" s="26">
        <f t="shared" si="5"/>
        <v>84</v>
      </c>
      <c r="C93" s="23" t="str">
        <f>'2021 data'!B103</f>
        <v>Union Electric Company</v>
      </c>
      <c r="E93" s="27">
        <f>'2021 data'!T103-'2021 data'!L103</f>
        <v>614731</v>
      </c>
      <c r="F93" s="28">
        <f>'2021 data'!AC103</f>
        <v>1244270</v>
      </c>
      <c r="G93" s="29">
        <f t="shared" si="4"/>
        <v>494.04952301349385</v>
      </c>
    </row>
    <row r="94" spans="1:7" ht="15.6" x14ac:dyDescent="0.3">
      <c r="A94" s="26">
        <f t="shared" si="5"/>
        <v>85</v>
      </c>
      <c r="C94" s="23" t="str">
        <f>'2021 data'!B99</f>
        <v>The Connecticut Light and Power Company</v>
      </c>
      <c r="E94" s="27">
        <f>'2021 data'!T99-'2021 data'!L99</f>
        <v>789902</v>
      </c>
      <c r="F94" s="28">
        <f>'2021 data'!AC99</f>
        <v>1272140</v>
      </c>
      <c r="G94" s="29">
        <f t="shared" si="4"/>
        <v>620.92379769522222</v>
      </c>
    </row>
    <row r="95" spans="1:7" ht="15.6" customHeight="1" x14ac:dyDescent="0.35">
      <c r="A95" s="26">
        <f t="shared" si="5"/>
        <v>86</v>
      </c>
      <c r="C95" s="23" t="str">
        <f>'2021 data'!B10</f>
        <v>Arizona Public Service Company</v>
      </c>
      <c r="D95" s="31"/>
      <c r="E95" s="27">
        <f>'2021 data'!T10-'2021 data'!L10</f>
        <v>464307</v>
      </c>
      <c r="F95" s="28">
        <f>'2021 data'!AC10</f>
        <v>1317311</v>
      </c>
      <c r="G95" s="29">
        <f t="shared" si="4"/>
        <v>352.4657427137555</v>
      </c>
    </row>
    <row r="96" spans="1:7" ht="15.6" x14ac:dyDescent="0.3">
      <c r="A96" s="26">
        <f t="shared" si="5"/>
        <v>87</v>
      </c>
      <c r="C96" s="23" t="str">
        <f>'2021 data'!B13</f>
        <v>Baltimore Gas and Electric Company</v>
      </c>
      <c r="E96" s="27">
        <f>'2021 data'!T13-'2021 data'!L13</f>
        <v>537543</v>
      </c>
      <c r="F96" s="28">
        <f>'2021 data'!AC13</f>
        <v>1320806</v>
      </c>
      <c r="G96" s="29">
        <f t="shared" si="4"/>
        <v>406.98104036474695</v>
      </c>
    </row>
    <row r="97" spans="1:7" ht="15.6" x14ac:dyDescent="0.3">
      <c r="A97" s="26">
        <f t="shared" si="5"/>
        <v>88</v>
      </c>
    </row>
    <row r="98" spans="1:7" ht="15.6" x14ac:dyDescent="0.3">
      <c r="A98" s="26">
        <f t="shared" si="5"/>
        <v>89</v>
      </c>
      <c r="C98" s="23" t="str">
        <f>'2021 data'!B72</f>
        <v>NSTAR Electric Company</v>
      </c>
      <c r="E98" s="27">
        <f>'2021 data'!T72-'2021 data'!L72</f>
        <v>1307437</v>
      </c>
      <c r="F98" s="28">
        <f>'2021 data'!AC72</f>
        <v>1455019</v>
      </c>
      <c r="G98" s="29">
        <f t="shared" ref="G98:G116" si="6">E98/F98*1000</f>
        <v>898.57039667523247</v>
      </c>
    </row>
    <row r="99" spans="1:7" ht="15.6" x14ac:dyDescent="0.3">
      <c r="A99" s="26">
        <f t="shared" si="5"/>
        <v>90</v>
      </c>
      <c r="C99" s="23" t="str">
        <f>'2021 data'!B66</f>
        <v>Niagara Mohawk Power Corporation</v>
      </c>
      <c r="E99" s="27">
        <f>'2021 data'!T66-'2021 data'!L66</f>
        <v>1245245</v>
      </c>
      <c r="F99" s="28">
        <f>'2021 data'!AC66</f>
        <v>1459967</v>
      </c>
      <c r="G99" s="29">
        <f t="shared" si="6"/>
        <v>852.92681272932884</v>
      </c>
    </row>
    <row r="100" spans="1:7" ht="15.6" x14ac:dyDescent="0.3">
      <c r="A100" s="26">
        <f t="shared" si="5"/>
        <v>91</v>
      </c>
      <c r="C100" s="23" t="str">
        <f>'2021 data'!B82</f>
        <v>PPL Electric Utilities Corporation</v>
      </c>
      <c r="E100" s="27">
        <f>'2021 data'!T82-'2021 data'!L82</f>
        <v>778026</v>
      </c>
      <c r="F100" s="28">
        <f>'2021 data'!AC82</f>
        <v>1466295</v>
      </c>
      <c r="G100" s="29">
        <f t="shared" si="6"/>
        <v>530.60673329718782</v>
      </c>
    </row>
    <row r="101" spans="1:7" ht="15.6" x14ac:dyDescent="0.3">
      <c r="A101" s="26">
        <f t="shared" si="5"/>
        <v>92</v>
      </c>
      <c r="C101" s="23" t="str">
        <f>'2021 data'!B6</f>
        <v>Alabama Power Company</v>
      </c>
      <c r="E101" s="27">
        <f>'2021 data'!T6-'2021 data'!L6</f>
        <v>818432</v>
      </c>
      <c r="F101" s="28">
        <f>'2021 data'!AC6</f>
        <v>1510098</v>
      </c>
      <c r="G101" s="29">
        <f t="shared" si="6"/>
        <v>541.97277262800162</v>
      </c>
    </row>
    <row r="102" spans="1:7" ht="15.6" x14ac:dyDescent="0.3">
      <c r="A102" s="26">
        <f t="shared" si="5"/>
        <v>93</v>
      </c>
      <c r="C102" s="23" t="str">
        <f>'2021 data'!B73</f>
        <v>Ohio Power Company</v>
      </c>
      <c r="E102" s="27">
        <f>'2021 data'!T73-'2021 data'!L73</f>
        <v>971964</v>
      </c>
      <c r="F102" s="28">
        <f>'2021 data'!AC73</f>
        <v>1511447</v>
      </c>
      <c r="G102" s="29">
        <f t="shared" si="6"/>
        <v>643.06852969373062</v>
      </c>
    </row>
    <row r="103" spans="1:7" ht="15.6" x14ac:dyDescent="0.3">
      <c r="A103" s="26">
        <f t="shared" si="5"/>
        <v>94</v>
      </c>
      <c r="C103" s="23" t="str">
        <f>'2021 data'!B69</f>
        <v>Northern States Power Company</v>
      </c>
      <c r="E103" s="27">
        <f>'2021 data'!T69-'2021 data'!L69</f>
        <v>991580</v>
      </c>
      <c r="F103" s="28">
        <f>'2021 data'!AC69</f>
        <v>1522746</v>
      </c>
      <c r="G103" s="29">
        <f t="shared" si="6"/>
        <v>651.17885714360773</v>
      </c>
    </row>
    <row r="104" spans="1:7" ht="15.6" x14ac:dyDescent="0.3">
      <c r="A104" s="26">
        <f t="shared" si="5"/>
        <v>95</v>
      </c>
      <c r="C104" s="23" t="str">
        <f>'2021 data'!B83</f>
        <v>Public Service Company of Colorado</v>
      </c>
      <c r="E104" s="27">
        <f>'2021 data'!T83-'2021 data'!L83</f>
        <v>527401</v>
      </c>
      <c r="F104" s="28">
        <f>'2021 data'!AC83</f>
        <v>1535807</v>
      </c>
      <c r="G104" s="29">
        <f t="shared" si="6"/>
        <v>343.4031750083181</v>
      </c>
    </row>
    <row r="105" spans="1:7" ht="18" x14ac:dyDescent="0.35">
      <c r="A105" s="26">
        <f t="shared" si="5"/>
        <v>96</v>
      </c>
      <c r="B105" s="31"/>
      <c r="C105" s="23" t="str">
        <f>'2021 data'!B33</f>
        <v>Duke Energy Progress, LLC</v>
      </c>
      <c r="E105" s="27">
        <f>'2021 data'!T33-'2021 data'!L33</f>
        <v>640811</v>
      </c>
      <c r="F105" s="28">
        <f>'2021 data'!AC33</f>
        <v>1644186</v>
      </c>
      <c r="G105" s="29">
        <f t="shared" si="6"/>
        <v>389.7436178145295</v>
      </c>
    </row>
    <row r="106" spans="1:7" ht="15.6" x14ac:dyDescent="0.3">
      <c r="A106" s="26">
        <f t="shared" si="5"/>
        <v>97</v>
      </c>
      <c r="C106" s="23" t="str">
        <f>'2021 data'!B79</f>
        <v>PECO Energy Company</v>
      </c>
      <c r="E106" s="27">
        <f>'2021 data'!T79-'2021 data'!L79</f>
        <v>931730</v>
      </c>
      <c r="F106" s="28">
        <f>'2021 data'!AC79</f>
        <v>1681439</v>
      </c>
      <c r="G106" s="29">
        <f t="shared" si="6"/>
        <v>554.12655469511526</v>
      </c>
    </row>
    <row r="107" spans="1:7" ht="15.6" x14ac:dyDescent="0.3">
      <c r="A107" s="26">
        <f t="shared" si="5"/>
        <v>98</v>
      </c>
      <c r="C107" s="23" t="str">
        <f>'2021 data'!B24</f>
        <v>Consumers Energy Company</v>
      </c>
      <c r="E107" s="27">
        <f>'2021 data'!T24-'2021 data'!L24</f>
        <v>1140603</v>
      </c>
      <c r="F107" s="28">
        <f>'2021 data'!AC24</f>
        <v>1870124</v>
      </c>
      <c r="G107" s="29">
        <f t="shared" si="6"/>
        <v>609.90768526578984</v>
      </c>
    </row>
    <row r="108" spans="1:7" ht="15.6" x14ac:dyDescent="0.3">
      <c r="A108" s="26">
        <f t="shared" si="5"/>
        <v>99</v>
      </c>
      <c r="C108" s="23" t="str">
        <f>'2021 data'!B29</f>
        <v>Duke Energy Florida, LLC</v>
      </c>
      <c r="E108" s="27">
        <f>'2021 data'!T29-'2021 data'!L29</f>
        <v>794034</v>
      </c>
      <c r="F108" s="28">
        <f>'2021 data'!AC29</f>
        <v>1943025</v>
      </c>
      <c r="G108" s="29">
        <f t="shared" si="6"/>
        <v>408.65866368163046</v>
      </c>
    </row>
    <row r="109" spans="1:7" ht="15.6" x14ac:dyDescent="0.3">
      <c r="A109" s="26">
        <f t="shared" si="5"/>
        <v>100</v>
      </c>
      <c r="C109" s="23" t="str">
        <f>'2021 data'!B27</f>
        <v>DTE Electric Company</v>
      </c>
      <c r="E109" s="27">
        <f>'2021 data'!T27-'2021 data'!L27</f>
        <v>1472191</v>
      </c>
      <c r="F109" s="28">
        <f>'2021 data'!AC27</f>
        <v>2244945</v>
      </c>
      <c r="G109" s="29">
        <f t="shared" si="6"/>
        <v>655.78043114642003</v>
      </c>
    </row>
    <row r="110" spans="1:7" ht="15.6" x14ac:dyDescent="0.3">
      <c r="A110" s="26">
        <f t="shared" si="5"/>
        <v>101</v>
      </c>
      <c r="C110" s="23" t="str">
        <f>'2021 data'!B87</f>
        <v>Public Service Electric and Gas Company</v>
      </c>
      <c r="E110" s="27">
        <f>'2021 data'!T87-'2021 data'!L87</f>
        <v>835303</v>
      </c>
      <c r="F110" s="28">
        <f>'2021 data'!AC87</f>
        <v>2323747</v>
      </c>
      <c r="G110" s="29">
        <f t="shared" si="6"/>
        <v>359.46383147562966</v>
      </c>
    </row>
    <row r="111" spans="1:7" ht="15.6" x14ac:dyDescent="0.3">
      <c r="A111" s="26">
        <f t="shared" si="5"/>
        <v>102</v>
      </c>
      <c r="C111" s="23" t="str">
        <f>'2021 data'!B16</f>
        <v>CenterPoint Energy Houston Electric, LLC</v>
      </c>
      <c r="E111" s="27">
        <f>'2021 data'!T16-'2021 data'!L16</f>
        <v>1589170</v>
      </c>
      <c r="F111" s="28">
        <f>'2021 data'!AC16</f>
        <v>2651537</v>
      </c>
      <c r="G111" s="29">
        <f t="shared" si="6"/>
        <v>599.33917573090628</v>
      </c>
    </row>
    <row r="112" spans="1:7" ht="15.6" x14ac:dyDescent="0.3">
      <c r="A112" s="26">
        <f t="shared" si="5"/>
        <v>103</v>
      </c>
      <c r="C112" s="23" t="str">
        <f>'2021 data'!B47</f>
        <v>Georgia Power Company</v>
      </c>
      <c r="E112" s="27">
        <f>'2021 data'!T47-'2021 data'!L47</f>
        <v>1213414</v>
      </c>
      <c r="F112" s="28">
        <f>'2021 data'!AC47</f>
        <v>2657945</v>
      </c>
      <c r="G112" s="29">
        <f t="shared" si="6"/>
        <v>456.52336673633204</v>
      </c>
    </row>
    <row r="113" spans="1:7" ht="15.6" customHeight="1" x14ac:dyDescent="0.3">
      <c r="A113" s="26">
        <f t="shared" si="5"/>
        <v>104</v>
      </c>
      <c r="C113" s="23" t="str">
        <f>'2021 data'!B28</f>
        <v>Duke Energy Carolinas, LLC</v>
      </c>
      <c r="E113" s="27">
        <f>'2021 data'!T28-'2021 data'!L28</f>
        <v>895826</v>
      </c>
      <c r="F113" s="28">
        <f>'2021 data'!AC28</f>
        <v>2764839</v>
      </c>
      <c r="G113" s="29">
        <f t="shared" si="6"/>
        <v>324.00656964112557</v>
      </c>
    </row>
    <row r="114" spans="1:7" ht="15.6" x14ac:dyDescent="0.3">
      <c r="A114" s="26">
        <f t="shared" si="5"/>
        <v>105</v>
      </c>
      <c r="C114" s="23" t="str">
        <f>'2021 data'!B23</f>
        <v>Consolidated Edison Company of New York, Inc.</v>
      </c>
      <c r="E114" s="27">
        <f>'2021 data'!T23-'2021 data'!L23</f>
        <v>1947143</v>
      </c>
      <c r="F114" s="28">
        <f>'2021 data'!AC23</f>
        <v>3530570</v>
      </c>
      <c r="G114" s="29">
        <f t="shared" si="6"/>
        <v>551.50952962269548</v>
      </c>
    </row>
    <row r="115" spans="1:7" ht="15.6" x14ac:dyDescent="0.3">
      <c r="A115" s="26">
        <f t="shared" si="5"/>
        <v>106</v>
      </c>
      <c r="C115" s="23" t="str">
        <f>'2021 data'!B75</f>
        <v>Oncor Electric Delivery Company LLC</v>
      </c>
      <c r="E115" s="27">
        <f>'2021 data'!T75-'2021 data'!L75</f>
        <v>2151901</v>
      </c>
      <c r="F115" s="28">
        <f>'2021 data'!AC75</f>
        <v>3802319</v>
      </c>
      <c r="G115" s="29">
        <f t="shared" si="6"/>
        <v>565.94436184865083</v>
      </c>
    </row>
    <row r="116" spans="1:7" ht="15.6" x14ac:dyDescent="0.3">
      <c r="A116" s="26">
        <f t="shared" si="5"/>
        <v>107</v>
      </c>
      <c r="C116" s="23" t="str">
        <f>'2021 data'!B22</f>
        <v>Commonwealth Edison Company</v>
      </c>
      <c r="E116" s="27">
        <f>'2021 data'!T22-'2021 data'!L22</f>
        <v>1628518</v>
      </c>
      <c r="F116" s="28">
        <f>'2021 data'!AC22</f>
        <v>4095261</v>
      </c>
      <c r="G116" s="29">
        <f t="shared" si="6"/>
        <v>397.65914797616074</v>
      </c>
    </row>
    <row r="117" spans="1:7" ht="15.6" x14ac:dyDescent="0.3">
      <c r="A117" s="26">
        <f t="shared" si="5"/>
        <v>108</v>
      </c>
    </row>
    <row r="118" spans="1:7" ht="15.6" x14ac:dyDescent="0.3">
      <c r="A118" s="26">
        <f t="shared" si="5"/>
        <v>109</v>
      </c>
      <c r="C118" s="23" t="str">
        <f>'2021 data'!B46</f>
        <v>Florida Power &amp; Light Company</v>
      </c>
      <c r="E118" s="27">
        <f>'2021 data'!T46-'2021 data'!L46</f>
        <v>863170</v>
      </c>
      <c r="F118" s="28">
        <f>'2021 data'!AC46</f>
        <v>5214263</v>
      </c>
      <c r="G118" s="29">
        <f>E118/F118*1000</f>
        <v>165.54017317500094</v>
      </c>
    </row>
    <row r="119" spans="1:7" ht="15.6" x14ac:dyDescent="0.3">
      <c r="A119" s="26">
        <f t="shared" si="5"/>
        <v>110</v>
      </c>
      <c r="C119" s="23" t="str">
        <f>'2021 data'!B78</f>
        <v>Pacific Gas and Electric Company</v>
      </c>
      <c r="E119" s="27">
        <f>'2021 data'!T78-'2021 data'!L78</f>
        <v>7644822</v>
      </c>
      <c r="F119" s="28">
        <f>'2021 data'!AC78</f>
        <v>5623301</v>
      </c>
      <c r="G119" s="29">
        <f>E119/F119*1000</f>
        <v>1359.4900930965637</v>
      </c>
    </row>
    <row r="120" spans="1:7" ht="15.6" x14ac:dyDescent="0.3">
      <c r="C120" s="23" t="str">
        <f>'2021 data'!B93</f>
        <v>Southern California Edison Company</v>
      </c>
      <c r="E120" s="27">
        <f>'2021 data'!T93-'2021 data'!L93</f>
        <v>4937661</v>
      </c>
      <c r="F120" s="28">
        <f>'2021 data'!AC93</f>
        <v>5192940</v>
      </c>
      <c r="G120" s="29">
        <f>E120/F120*1000</f>
        <v>950.84114201203943</v>
      </c>
    </row>
    <row r="121" spans="1:7" ht="15.6" x14ac:dyDescent="0.3">
      <c r="C121" s="23" t="str">
        <f>'2021 data'!B91</f>
        <v>San Diego Gas &amp; Electric Company</v>
      </c>
      <c r="E121" s="27">
        <f>'2021 data'!T91-'2021 data'!L91</f>
        <v>1329545</v>
      </c>
      <c r="F121" s="28">
        <f>'2021 data'!AC91</f>
        <v>1387773</v>
      </c>
      <c r="G121" s="29">
        <f>E121/F121*1000</f>
        <v>958.04212936841986</v>
      </c>
    </row>
    <row r="122" spans="1:7" ht="15.6" x14ac:dyDescent="0.3">
      <c r="E122" s="27"/>
      <c r="G122" s="29"/>
    </row>
    <row r="123" spans="1:7" ht="15.6" x14ac:dyDescent="0.3">
      <c r="C123" s="32" t="s">
        <v>10</v>
      </c>
      <c r="D123" s="32"/>
      <c r="E123" s="33">
        <f>SUM(E10:E119)</f>
        <v>54714824</v>
      </c>
      <c r="F123" s="35">
        <f>SUM(F10:F119)</f>
        <v>94267311</v>
      </c>
      <c r="G123" s="34">
        <f>E123/F123*1000</f>
        <v>580.42202985932215</v>
      </c>
    </row>
    <row r="124" spans="1:7" ht="15.6" x14ac:dyDescent="0.3">
      <c r="C124" s="32"/>
      <c r="D124" s="32"/>
      <c r="E124" s="32"/>
      <c r="F124" s="35"/>
      <c r="G124" s="32"/>
    </row>
    <row r="125" spans="1:7" ht="15.6" x14ac:dyDescent="0.3">
      <c r="C125" s="32" t="s">
        <v>11</v>
      </c>
      <c r="D125" s="32"/>
      <c r="E125" s="33">
        <f>AVERAGE(E10:E119)</f>
        <v>506618.74074074073</v>
      </c>
      <c r="F125" s="33">
        <f>AVERAGE(F10:F119)</f>
        <v>872845.47222222225</v>
      </c>
      <c r="G125" s="36">
        <f>AVERAGE(G10:G119)</f>
        <v>636.63861612675225</v>
      </c>
    </row>
  </sheetData>
  <sortState ref="C10:G119">
    <sortCondition ref="F10:F119"/>
  </sortState>
  <mergeCells count="5">
    <mergeCell ref="A2:G2"/>
    <mergeCell ref="A3:G3"/>
    <mergeCell ref="A4:G4"/>
    <mergeCell ref="A5:G5"/>
    <mergeCell ref="A6:G6"/>
  </mergeCells>
  <pageMargins left="0.7" right="0.7" top="0.75" bottom="0.75" header="0.3" footer="0.3"/>
  <pageSetup scale="75" orientation="portrait" r:id="rId1"/>
  <headerFooter>
    <oddHeader>&amp;RExhibit BRS-28
2022 Rate Case
Page &amp;P of &amp;N</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7"/>
  <sheetViews>
    <sheetView view="pageLayout" topLeftCell="A25" zoomScaleNormal="100" workbookViewId="0">
      <selection activeCell="A5" sqref="A5:G5"/>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7.710937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28</v>
      </c>
      <c r="B4" s="72"/>
      <c r="C4" s="72"/>
      <c r="D4" s="72"/>
      <c r="E4" s="72"/>
      <c r="F4" s="72"/>
      <c r="G4" s="72"/>
    </row>
    <row r="5" spans="1:7" ht="15.4" x14ac:dyDescent="0.35">
      <c r="A5" s="72"/>
      <c r="B5" s="73"/>
      <c r="C5" s="73"/>
      <c r="D5" s="73"/>
      <c r="E5" s="73"/>
      <c r="F5" s="73"/>
      <c r="G5" s="73"/>
    </row>
    <row r="6" spans="1:7" ht="15.4" x14ac:dyDescent="0.35">
      <c r="A6" s="72">
        <v>2018</v>
      </c>
      <c r="B6" s="72"/>
      <c r="C6" s="72"/>
      <c r="D6" s="72"/>
      <c r="E6" s="72"/>
      <c r="F6" s="72"/>
      <c r="G6" s="72"/>
    </row>
    <row r="9" spans="1:7" ht="33.75" customHeight="1" thickBot="1" x14ac:dyDescent="0.4">
      <c r="A9" s="3" t="s">
        <v>5</v>
      </c>
      <c r="B9" s="2"/>
      <c r="C9" s="3" t="s">
        <v>6</v>
      </c>
      <c r="D9" s="2"/>
      <c r="E9" s="3" t="s">
        <v>13</v>
      </c>
      <c r="F9" s="11" t="s">
        <v>26</v>
      </c>
      <c r="G9" s="3" t="s">
        <v>27</v>
      </c>
    </row>
    <row r="10" spans="1:7" ht="15.4" x14ac:dyDescent="0.35">
      <c r="A10" s="15">
        <v>1</v>
      </c>
      <c r="C10" s="1" t="str">
        <f>'2018 data'!B69</f>
        <v>Nevada Power Company</v>
      </c>
      <c r="E10" s="5">
        <f>'2018 data'!O69</f>
        <v>25009</v>
      </c>
      <c r="F10" s="12">
        <f>'2018 data'!AC69</f>
        <v>934562</v>
      </c>
      <c r="G10" s="4">
        <f t="shared" ref="G10:G41" si="0">E10/F10*1000</f>
        <v>26.760129344013556</v>
      </c>
    </row>
    <row r="11" spans="1:7" ht="15.4" x14ac:dyDescent="0.35">
      <c r="A11" s="15">
        <f t="shared" ref="A11:A42" si="1">1+A10</f>
        <v>2</v>
      </c>
      <c r="C11" s="1" t="str">
        <f>'2018 data'!B92</f>
        <v>Public Service Company of New Mexico</v>
      </c>
      <c r="E11" s="5">
        <f>'2018 data'!O92</f>
        <v>25276</v>
      </c>
      <c r="F11" s="12">
        <f>'2018 data'!AC92</f>
        <v>526345</v>
      </c>
      <c r="G11" s="4">
        <f t="shared" si="0"/>
        <v>48.021734793718949</v>
      </c>
    </row>
    <row r="12" spans="1:7" ht="15.4" x14ac:dyDescent="0.35">
      <c r="A12" s="15">
        <f t="shared" si="1"/>
        <v>3</v>
      </c>
      <c r="C12" s="1" t="str">
        <f>'2018 data'!B33</f>
        <v>El Paso Electric Company</v>
      </c>
      <c r="E12" s="5">
        <f>'2018 data'!O33</f>
        <v>23314</v>
      </c>
      <c r="F12" s="12">
        <f>'2018 data'!AC33</f>
        <v>422305</v>
      </c>
      <c r="G12" s="4">
        <f t="shared" si="0"/>
        <v>55.206545032618607</v>
      </c>
    </row>
    <row r="13" spans="1:7" ht="15.4" x14ac:dyDescent="0.35">
      <c r="A13" s="15">
        <f t="shared" si="1"/>
        <v>4</v>
      </c>
      <c r="C13" s="1" t="str">
        <f>'2018 data'!B45</f>
        <v>Florida Power &amp; Light Company</v>
      </c>
      <c r="E13" s="5">
        <f>'2018 data'!O45</f>
        <v>281053</v>
      </c>
      <c r="F13" s="12">
        <f>'2018 data'!AC45</f>
        <v>4961329</v>
      </c>
      <c r="G13" s="4">
        <f t="shared" si="0"/>
        <v>56.648732627890631</v>
      </c>
    </row>
    <row r="14" spans="1:7" ht="15.4" x14ac:dyDescent="0.35">
      <c r="A14" s="15">
        <f t="shared" si="1"/>
        <v>5</v>
      </c>
      <c r="C14" s="1" t="str">
        <f>'2018 data'!B113</f>
        <v>Tucson Electric Power Company</v>
      </c>
      <c r="E14" s="5">
        <f>'2018 data'!O113</f>
        <v>26393</v>
      </c>
      <c r="F14" s="12">
        <f>'2018 data'!AC113</f>
        <v>425083</v>
      </c>
      <c r="G14" s="4">
        <f t="shared" si="0"/>
        <v>62.089050844188073</v>
      </c>
    </row>
    <row r="15" spans="1:7" ht="17.649999999999999" x14ac:dyDescent="0.35">
      <c r="A15" s="15">
        <f t="shared" si="1"/>
        <v>6</v>
      </c>
      <c r="C15" s="1" t="str">
        <f>'2018 data'!B125</f>
        <v>Wisconsin Power and Light Company</v>
      </c>
      <c r="D15" s="6"/>
      <c r="E15" s="5">
        <f>'2018 data'!O125</f>
        <v>29449</v>
      </c>
      <c r="F15" s="12">
        <f>'2018 data'!AC125</f>
        <v>473724</v>
      </c>
      <c r="G15" s="4">
        <f t="shared" si="0"/>
        <v>62.164889260413233</v>
      </c>
    </row>
    <row r="16" spans="1:7" ht="15.4" x14ac:dyDescent="0.35">
      <c r="A16" s="15">
        <f t="shared" si="1"/>
        <v>7</v>
      </c>
      <c r="C16" s="1" t="str">
        <f>'2018 data'!B111</f>
        <v>The Toledo Edison Company</v>
      </c>
      <c r="E16" s="5">
        <f>'2018 data'!O111</f>
        <v>20110</v>
      </c>
      <c r="F16" s="12">
        <f>'2018 data'!AC111</f>
        <v>310979</v>
      </c>
      <c r="G16" s="4">
        <f t="shared" si="0"/>
        <v>64.666745986063361</v>
      </c>
    </row>
    <row r="17" spans="1:7" ht="15.4" x14ac:dyDescent="0.35">
      <c r="A17" s="15">
        <f t="shared" si="1"/>
        <v>8</v>
      </c>
      <c r="C17" s="1" t="str">
        <f>'2018 data'!B106</f>
        <v>Tampa Electric Company</v>
      </c>
      <c r="E17" s="5">
        <f>'2018 data'!O106</f>
        <v>48993</v>
      </c>
      <c r="F17" s="12">
        <f>'2018 data'!AC106</f>
        <v>756253</v>
      </c>
      <c r="G17" s="4">
        <f t="shared" si="0"/>
        <v>64.783875237519723</v>
      </c>
    </row>
    <row r="18" spans="1:7" ht="15.4" x14ac:dyDescent="0.35">
      <c r="A18" s="15">
        <f t="shared" si="1"/>
        <v>9</v>
      </c>
      <c r="C18" s="1" t="str">
        <f>'2018 data'!B117</f>
        <v>UNS Electric, Inc.</v>
      </c>
      <c r="E18" s="5">
        <f>'2018 data'!O117</f>
        <v>6300</v>
      </c>
      <c r="F18" s="12">
        <f>'2018 data'!AC117</f>
        <v>95492</v>
      </c>
      <c r="G18" s="4">
        <f t="shared" si="0"/>
        <v>65.974113014702795</v>
      </c>
    </row>
    <row r="19" spans="1:7" ht="15.4" x14ac:dyDescent="0.35">
      <c r="A19" s="15">
        <f t="shared" si="1"/>
        <v>10</v>
      </c>
      <c r="C19" s="1" t="str">
        <f>'2018 data'!B86</f>
        <v>PNM Resources, Inc.</v>
      </c>
      <c r="E19" s="5">
        <f>'2018 data'!O86</f>
        <v>51787</v>
      </c>
      <c r="F19" s="12">
        <f>'2018 data'!AC86</f>
        <v>777924</v>
      </c>
      <c r="G19" s="4">
        <f t="shared" si="0"/>
        <v>66.570770409448741</v>
      </c>
    </row>
    <row r="20" spans="1:7" ht="15.4" x14ac:dyDescent="0.35">
      <c r="A20" s="15">
        <f t="shared" si="1"/>
        <v>11</v>
      </c>
      <c r="C20" s="1" t="str">
        <f>'2018 data'!B126</f>
        <v>Wisconsin Public Service Corporation</v>
      </c>
      <c r="E20" s="5">
        <f>'2018 data'!O126</f>
        <v>29632</v>
      </c>
      <c r="F20" s="12">
        <f>'2018 data'!AC126</f>
        <v>444670</v>
      </c>
      <c r="G20" s="4">
        <f t="shared" si="0"/>
        <v>66.638181123080031</v>
      </c>
    </row>
    <row r="21" spans="1:7" ht="15.4" x14ac:dyDescent="0.35">
      <c r="A21" s="15">
        <f t="shared" si="1"/>
        <v>12</v>
      </c>
      <c r="C21" s="1" t="str">
        <f>'2018 data'!B53</f>
        <v>Interstate Power and Light Company</v>
      </c>
      <c r="E21" s="5">
        <f>'2018 data'!O53</f>
        <v>33813</v>
      </c>
      <c r="F21" s="12">
        <f>'2018 data'!AC53</f>
        <v>490250</v>
      </c>
      <c r="G21" s="4">
        <f t="shared" si="0"/>
        <v>68.970933197348288</v>
      </c>
    </row>
    <row r="22" spans="1:7" ht="15.4" x14ac:dyDescent="0.35">
      <c r="A22" s="15">
        <f t="shared" si="1"/>
        <v>13</v>
      </c>
      <c r="C22" s="1" t="str">
        <f>'2018 data'!B77</f>
        <v>Ohio Edison Company</v>
      </c>
      <c r="E22" s="5">
        <f>'2018 data'!O77</f>
        <v>72467</v>
      </c>
      <c r="F22" s="12">
        <f>'2018 data'!AC77</f>
        <v>1050129</v>
      </c>
      <c r="G22" s="4">
        <f t="shared" si="0"/>
        <v>69.007712385811644</v>
      </c>
    </row>
    <row r="23" spans="1:7" ht="15.4" x14ac:dyDescent="0.35">
      <c r="A23" s="15">
        <f t="shared" si="1"/>
        <v>14</v>
      </c>
      <c r="C23" s="1" t="str">
        <f>'2018 data'!B124</f>
        <v>Wisconsin Electric Power Company</v>
      </c>
      <c r="E23" s="5">
        <f>'2018 data'!O124</f>
        <v>79197</v>
      </c>
      <c r="F23" s="12">
        <f>'2018 data'!AC124</f>
        <v>1130448</v>
      </c>
      <c r="G23" s="4">
        <f t="shared" si="0"/>
        <v>70.05806547492675</v>
      </c>
    </row>
    <row r="24" spans="1:7" s="6" customFormat="1" ht="17.649999999999999" x14ac:dyDescent="0.35">
      <c r="A24" s="15">
        <f t="shared" si="1"/>
        <v>15</v>
      </c>
      <c r="C24" s="1" t="str">
        <f>'2018 data'!B95</f>
        <v>Puget Sound Energy, Inc.</v>
      </c>
      <c r="D24" s="1"/>
      <c r="E24" s="5">
        <f>'2018 data'!O95</f>
        <v>83251</v>
      </c>
      <c r="F24" s="12">
        <f>'2018 data'!AC95</f>
        <v>1149789</v>
      </c>
      <c r="G24" s="4">
        <f t="shared" si="0"/>
        <v>72.405458740690676</v>
      </c>
    </row>
    <row r="25" spans="1:7" ht="17.649999999999999" x14ac:dyDescent="0.35">
      <c r="A25" s="15">
        <f t="shared" si="1"/>
        <v>16</v>
      </c>
      <c r="C25" s="1" t="str">
        <f>'2018 data'!B108</f>
        <v>The Cleveland Electric Illuminating Company</v>
      </c>
      <c r="D25" s="6"/>
      <c r="E25" s="5">
        <f>'2018 data'!O108</f>
        <v>54830</v>
      </c>
      <c r="F25" s="12">
        <f>'2018 data'!AC108</f>
        <v>751980</v>
      </c>
      <c r="G25" s="4">
        <f t="shared" si="0"/>
        <v>72.914173249288552</v>
      </c>
    </row>
    <row r="26" spans="1:7" ht="15.4" x14ac:dyDescent="0.35">
      <c r="A26" s="15">
        <f t="shared" si="1"/>
        <v>17</v>
      </c>
      <c r="C26" s="1" t="str">
        <f>'2018 data'!B32</f>
        <v>Duquesne Light Company</v>
      </c>
      <c r="E26" s="5">
        <f>'2018 data'!O32</f>
        <v>44504</v>
      </c>
      <c r="F26" s="12">
        <f>'2018 data'!AC32</f>
        <v>597498</v>
      </c>
      <c r="G26" s="4">
        <f t="shared" si="0"/>
        <v>74.483931326966797</v>
      </c>
    </row>
    <row r="27" spans="1:7" ht="15.4" x14ac:dyDescent="0.35">
      <c r="A27" s="15">
        <f t="shared" si="1"/>
        <v>18</v>
      </c>
      <c r="C27" s="1" t="str">
        <f>'2018 data'!B18</f>
        <v>Cheyenne Light, Fuel and Power Company</v>
      </c>
      <c r="E27" s="5">
        <f>'2018 data'!O18</f>
        <v>3246</v>
      </c>
      <c r="F27" s="12">
        <f>'2018 data'!AC18</f>
        <v>42429</v>
      </c>
      <c r="G27" s="4">
        <f t="shared" si="0"/>
        <v>76.504277734568333</v>
      </c>
    </row>
    <row r="28" spans="1:7" ht="15.4" x14ac:dyDescent="0.35">
      <c r="A28" s="15">
        <f t="shared" si="1"/>
        <v>19</v>
      </c>
      <c r="C28" s="1" t="str">
        <f>'2018 data'!B90</f>
        <v>Public Service Company of Colorado</v>
      </c>
      <c r="E28" s="5">
        <f>'2018 data'!O90</f>
        <v>115172</v>
      </c>
      <c r="F28" s="12">
        <f>'2018 data'!AC90</f>
        <v>1479039</v>
      </c>
      <c r="G28" s="4">
        <f t="shared" si="0"/>
        <v>77.869481467358199</v>
      </c>
    </row>
    <row r="29" spans="1:7" ht="15.4" x14ac:dyDescent="0.35">
      <c r="A29" s="15">
        <f t="shared" si="1"/>
        <v>20</v>
      </c>
      <c r="C29" s="1" t="str">
        <f>'2018 data'!B11</f>
        <v>Avista Corporation</v>
      </c>
      <c r="E29" s="5">
        <f>'2018 data'!O11</f>
        <v>30453</v>
      </c>
      <c r="F29" s="12">
        <f>'2018 data'!AC11</f>
        <v>384976</v>
      </c>
      <c r="G29" s="4">
        <f t="shared" si="0"/>
        <v>79.103632434229667</v>
      </c>
    </row>
    <row r="30" spans="1:7" ht="15.4" x14ac:dyDescent="0.35">
      <c r="A30" s="15">
        <f t="shared" si="1"/>
        <v>21</v>
      </c>
      <c r="C30" s="1" t="str">
        <f>'2018 data'!B80</f>
        <v>Oncor Electric Delivery Company LLC</v>
      </c>
      <c r="E30" s="5">
        <f>'2018 data'!O80</f>
        <v>284905</v>
      </c>
      <c r="F30" s="12">
        <f>'2018 data'!AC80</f>
        <v>3592113</v>
      </c>
      <c r="G30" s="4">
        <f t="shared" si="0"/>
        <v>79.314041623968961</v>
      </c>
    </row>
    <row r="31" spans="1:7" ht="15.4" x14ac:dyDescent="0.35">
      <c r="A31" s="15">
        <f t="shared" si="1"/>
        <v>22</v>
      </c>
      <c r="C31" s="1" t="str">
        <f>'2018 data'!B99</f>
        <v>SCANA Corporation</v>
      </c>
      <c r="E31" s="5">
        <f>'2018 data'!O99</f>
        <v>58393</v>
      </c>
      <c r="F31" s="12">
        <f>'2018 data'!AC99</f>
        <v>726685</v>
      </c>
      <c r="G31" s="4">
        <f t="shared" si="0"/>
        <v>80.355312136620412</v>
      </c>
    </row>
    <row r="32" spans="1:7" ht="15.4" x14ac:dyDescent="0.35">
      <c r="A32" s="15">
        <f t="shared" si="1"/>
        <v>23</v>
      </c>
      <c r="C32" s="1" t="str">
        <f>'2018 data'!B27</f>
        <v>Duke Energy Florida, LLC</v>
      </c>
      <c r="E32" s="5">
        <f>'2018 data'!O27</f>
        <v>148917</v>
      </c>
      <c r="F32" s="12">
        <f>'2018 data'!AC27</f>
        <v>1801563</v>
      </c>
      <c r="G32" s="4">
        <f t="shared" si="0"/>
        <v>82.6598903285647</v>
      </c>
    </row>
    <row r="33" spans="1:7" ht="15.6" x14ac:dyDescent="0.3">
      <c r="A33" s="15">
        <f t="shared" si="1"/>
        <v>24</v>
      </c>
      <c r="C33" s="1" t="str">
        <f>'2018 data'!B74</f>
        <v>Northern States Power Company-MN</v>
      </c>
      <c r="E33" s="5">
        <f>'2018 data'!O74</f>
        <v>122696</v>
      </c>
      <c r="F33" s="12">
        <f>'2018 data'!AC74</f>
        <v>1478542</v>
      </c>
      <c r="G33" s="4">
        <f t="shared" si="0"/>
        <v>82.984453603617609</v>
      </c>
    </row>
    <row r="34" spans="1:7" ht="15.6" x14ac:dyDescent="0.3">
      <c r="A34" s="15">
        <f t="shared" si="1"/>
        <v>25</v>
      </c>
      <c r="C34" s="1" t="str">
        <f>'2018 data'!B36</f>
        <v>Entergy Louisiana, LLC</v>
      </c>
      <c r="E34" s="5">
        <f>'2018 data'!O36</f>
        <v>90041</v>
      </c>
      <c r="F34" s="12">
        <f>'2018 data'!AC36</f>
        <v>1083565</v>
      </c>
      <c r="G34" s="4">
        <f t="shared" si="0"/>
        <v>83.096999257081947</v>
      </c>
    </row>
    <row r="35" spans="1:7" ht="15.6" x14ac:dyDescent="0.3">
      <c r="A35" s="15">
        <f t="shared" si="1"/>
        <v>26</v>
      </c>
      <c r="C35" s="1" t="str">
        <f>'2018 data'!B101</f>
        <v>Sierra Pacific Power Company</v>
      </c>
      <c r="E35" s="5">
        <f>'2018 data'!O101</f>
        <v>29060</v>
      </c>
      <c r="F35" s="12">
        <f>'2018 data'!AC101</f>
        <v>347208</v>
      </c>
      <c r="G35" s="4">
        <f t="shared" si="0"/>
        <v>83.696228197506969</v>
      </c>
    </row>
    <row r="36" spans="1:7" ht="15.6" x14ac:dyDescent="0.3">
      <c r="A36" s="15">
        <f t="shared" si="1"/>
        <v>27</v>
      </c>
      <c r="C36" s="1" t="str">
        <f>'2018 data'!B100</f>
        <v>Sempra</v>
      </c>
      <c r="E36" s="5">
        <f>'2018 data'!O100</f>
        <v>423638</v>
      </c>
      <c r="F36" s="12">
        <f>'2018 data'!AC100</f>
        <v>5036379</v>
      </c>
      <c r="G36" s="4">
        <f t="shared" si="0"/>
        <v>84.115591777346381</v>
      </c>
    </row>
    <row r="37" spans="1:7" ht="15.6" x14ac:dyDescent="0.3">
      <c r="A37" s="15">
        <f t="shared" si="1"/>
        <v>28</v>
      </c>
      <c r="C37" s="1" t="str">
        <f>'2018 data'!B94</f>
        <v>Public Service Electric and Gas Company</v>
      </c>
      <c r="E37" s="5">
        <f>'2018 data'!O94</f>
        <v>197808</v>
      </c>
      <c r="F37" s="12">
        <f>'2018 data'!AC94</f>
        <v>2266833</v>
      </c>
      <c r="G37" s="4">
        <f t="shared" si="0"/>
        <v>87.261831815577068</v>
      </c>
    </row>
    <row r="38" spans="1:7" ht="15.6" x14ac:dyDescent="0.3">
      <c r="A38" s="15">
        <f t="shared" si="1"/>
        <v>29</v>
      </c>
      <c r="C38" s="1" t="str">
        <f>'2018 data'!B4</f>
        <v>AES Indiana</v>
      </c>
      <c r="E38" s="5">
        <f>'2018 data'!O4</f>
        <v>43730</v>
      </c>
      <c r="F38" s="12">
        <f>'2018 data'!AC4</f>
        <v>498193</v>
      </c>
      <c r="G38" s="4">
        <f t="shared" si="0"/>
        <v>87.777226898009403</v>
      </c>
    </row>
    <row r="39" spans="1:7" ht="15.6" x14ac:dyDescent="0.3">
      <c r="A39" s="15">
        <f t="shared" si="1"/>
        <v>30</v>
      </c>
      <c r="C39" s="1" t="str">
        <f>'2018 data'!B110</f>
        <v>The Potomac Edison Company</v>
      </c>
      <c r="E39" s="5">
        <f>'2018 data'!O110</f>
        <v>36974</v>
      </c>
      <c r="F39" s="12">
        <f>'2018 data'!AC110</f>
        <v>411627</v>
      </c>
      <c r="G39" s="4">
        <f t="shared" si="0"/>
        <v>89.824039725285274</v>
      </c>
    </row>
    <row r="40" spans="1:7" ht="15.6" x14ac:dyDescent="0.3">
      <c r="A40" s="15">
        <f t="shared" si="1"/>
        <v>31</v>
      </c>
      <c r="C40" s="1" t="str">
        <f>'2018 data'!B9</f>
        <v>Arizona Public Service Company</v>
      </c>
      <c r="E40" s="5">
        <f>'2018 data'!O9</f>
        <v>112834</v>
      </c>
      <c r="F40" s="12">
        <f>'2018 data'!AC9</f>
        <v>1235489</v>
      </c>
      <c r="G40" s="4">
        <f t="shared" si="0"/>
        <v>91.327401538985782</v>
      </c>
    </row>
    <row r="41" spans="1:7" ht="15.6" x14ac:dyDescent="0.3">
      <c r="A41" s="15">
        <f t="shared" si="1"/>
        <v>32</v>
      </c>
      <c r="C41" s="1" t="str">
        <f>'2018 data'!B60</f>
        <v>Madison Gas and Electric Company</v>
      </c>
      <c r="E41" s="5">
        <f>'2018 data'!O60</f>
        <v>14677</v>
      </c>
      <c r="F41" s="12">
        <f>'2018 data'!AC60</f>
        <v>154490</v>
      </c>
      <c r="G41" s="4">
        <f t="shared" si="0"/>
        <v>95.002912809890603</v>
      </c>
    </row>
    <row r="42" spans="1:7" ht="18" x14ac:dyDescent="0.35">
      <c r="A42" s="16">
        <f t="shared" si="1"/>
        <v>33</v>
      </c>
      <c r="C42" s="6" t="str">
        <f>'2018 data'!B39</f>
        <v>Entergy Texas, Inc.</v>
      </c>
      <c r="D42" s="6"/>
      <c r="E42" s="7">
        <f>'2018 data'!O39</f>
        <v>43451</v>
      </c>
      <c r="F42" s="13">
        <f>'2018 data'!AC39</f>
        <v>453043</v>
      </c>
      <c r="G42" s="8">
        <f t="shared" ref="G42:G73" si="2">E42/F42*1000</f>
        <v>95.909218330268871</v>
      </c>
    </row>
    <row r="43" spans="1:7" ht="15.6" x14ac:dyDescent="0.3">
      <c r="A43" s="15">
        <f t="shared" ref="A43:A74" si="3">1+A42</f>
        <v>34</v>
      </c>
      <c r="C43" s="1" t="str">
        <f>'2018 data'!B98</f>
        <v>San Diego Gas &amp; Electric Company</v>
      </c>
      <c r="E43" s="5">
        <f>'2018 data'!O98</f>
        <v>138733</v>
      </c>
      <c r="F43" s="12">
        <f>'2018 data'!AC98</f>
        <v>1444266</v>
      </c>
      <c r="G43" s="4">
        <f t="shared" si="2"/>
        <v>96.057789908507161</v>
      </c>
    </row>
    <row r="44" spans="1:7" ht="15.6" x14ac:dyDescent="0.3">
      <c r="A44" s="15">
        <f t="shared" si="3"/>
        <v>35</v>
      </c>
      <c r="C44" s="1" t="str">
        <f>'2018 data'!B75</f>
        <v>NorthWestern Corporation</v>
      </c>
      <c r="E44" s="5">
        <f>'2018 data'!O75</f>
        <v>42037</v>
      </c>
      <c r="F44" s="12">
        <f>'2018 data'!AC75</f>
        <v>436535</v>
      </c>
      <c r="G44" s="4">
        <f t="shared" si="2"/>
        <v>96.296975042092853</v>
      </c>
    </row>
    <row r="45" spans="1:7" ht="15.6" x14ac:dyDescent="0.3">
      <c r="A45" s="15">
        <f t="shared" si="3"/>
        <v>36</v>
      </c>
      <c r="C45" s="1" t="str">
        <f>'2018 data'!B118</f>
        <v>Upper Michigan Energy Resources Corporation</v>
      </c>
      <c r="E45" s="5">
        <f>'2018 data'!O118</f>
        <v>3542</v>
      </c>
      <c r="F45" s="12">
        <f>'2018 data'!AC118</f>
        <v>36764</v>
      </c>
      <c r="G45" s="4">
        <f t="shared" si="2"/>
        <v>96.344249809596334</v>
      </c>
    </row>
    <row r="46" spans="1:7" ht="15.6" x14ac:dyDescent="0.3">
      <c r="A46" s="15">
        <f t="shared" si="3"/>
        <v>37</v>
      </c>
      <c r="C46" s="1" t="str">
        <f>'2018 data'!B105</f>
        <v>Southwestern Public Service Company</v>
      </c>
      <c r="E46" s="5">
        <f>'2018 data'!O105</f>
        <v>38740</v>
      </c>
      <c r="F46" s="12">
        <f>'2018 data'!AC105</f>
        <v>391721</v>
      </c>
      <c r="G46" s="4">
        <f t="shared" si="2"/>
        <v>98.896918980600987</v>
      </c>
    </row>
    <row r="47" spans="1:7" ht="15.6" x14ac:dyDescent="0.3">
      <c r="A47" s="15">
        <f t="shared" si="3"/>
        <v>38</v>
      </c>
      <c r="C47" s="1" t="str">
        <f>'2018 data'!B51</f>
        <v>Idaho Power Company</v>
      </c>
      <c r="E47" s="5">
        <f>'2018 data'!O51</f>
        <v>54871</v>
      </c>
      <c r="F47" s="12">
        <f>'2018 data'!AC51</f>
        <v>551455</v>
      </c>
      <c r="G47" s="4">
        <f t="shared" si="2"/>
        <v>99.502225929586288</v>
      </c>
    </row>
    <row r="48" spans="1:7" ht="15.75" customHeight="1" x14ac:dyDescent="0.35">
      <c r="A48" s="15">
        <f t="shared" si="3"/>
        <v>39</v>
      </c>
      <c r="B48" s="6"/>
      <c r="C48" s="1" t="str">
        <f>'2018 data'!B48</f>
        <v>Gulf Power Company</v>
      </c>
      <c r="E48" s="5">
        <f>'2018 data'!O48</f>
        <v>46380</v>
      </c>
      <c r="F48" s="12">
        <f>'2018 data'!AC48</f>
        <v>464683</v>
      </c>
      <c r="G48" s="4">
        <f t="shared" si="2"/>
        <v>99.809977984991917</v>
      </c>
    </row>
    <row r="49" spans="1:7" ht="15.6" x14ac:dyDescent="0.3">
      <c r="A49" s="15">
        <f t="shared" si="3"/>
        <v>40</v>
      </c>
      <c r="C49" s="1" t="str">
        <f>'2018 data'!B76</f>
        <v>NSTAR Electric Company</v>
      </c>
      <c r="E49" s="5">
        <f>'2018 data'!O76</f>
        <v>144173</v>
      </c>
      <c r="F49" s="12">
        <f>'2018 data'!AC76</f>
        <v>1427562</v>
      </c>
      <c r="G49" s="4">
        <f t="shared" si="2"/>
        <v>100.9924612731356</v>
      </c>
    </row>
    <row r="50" spans="1:7" ht="15.6" x14ac:dyDescent="0.3">
      <c r="A50" s="15">
        <f t="shared" si="3"/>
        <v>41</v>
      </c>
      <c r="C50" s="1" t="str">
        <f>'2018 data'!B29</f>
        <v>Duke Energy Kentucky, Inc.</v>
      </c>
      <c r="E50" s="5">
        <f>'2018 data'!O29</f>
        <v>14498</v>
      </c>
      <c r="F50" s="12">
        <f>'2018 data'!AC29</f>
        <v>142394</v>
      </c>
      <c r="G50" s="4">
        <f t="shared" si="2"/>
        <v>101.81608775650659</v>
      </c>
    </row>
    <row r="51" spans="1:7" ht="15.6" x14ac:dyDescent="0.3">
      <c r="A51" s="15">
        <f t="shared" si="3"/>
        <v>42</v>
      </c>
      <c r="C51" s="1" t="str">
        <f>'2018 data'!B68</f>
        <v>Narragansett Electric Company</v>
      </c>
      <c r="E51" s="5">
        <f>'2018 data'!O68</f>
        <v>44048</v>
      </c>
      <c r="F51" s="12">
        <f>'2018 data'!AC68</f>
        <v>431913</v>
      </c>
      <c r="G51" s="4">
        <f t="shared" si="2"/>
        <v>101.98350130697617</v>
      </c>
    </row>
    <row r="52" spans="1:7" ht="15.6" x14ac:dyDescent="0.3">
      <c r="A52" s="15">
        <f t="shared" si="3"/>
        <v>43</v>
      </c>
      <c r="C52" s="1" t="str">
        <f>'2018 data'!B38</f>
        <v>Entergy New Orleans, LLC</v>
      </c>
      <c r="E52" s="5">
        <f>'2018 data'!O38</f>
        <v>20767</v>
      </c>
      <c r="F52" s="12">
        <f>'2018 data'!AC38</f>
        <v>202634</v>
      </c>
      <c r="G52" s="4">
        <f t="shared" si="2"/>
        <v>102.4852690071755</v>
      </c>
    </row>
    <row r="53" spans="1:7" ht="15.6" x14ac:dyDescent="0.3">
      <c r="A53" s="15">
        <f t="shared" si="3"/>
        <v>44</v>
      </c>
      <c r="C53" s="1" t="str">
        <f>'2018 data'!B64</f>
        <v>MidAmerican Energy Company</v>
      </c>
      <c r="E53" s="5">
        <f>'2018 data'!O64</f>
        <v>80743</v>
      </c>
      <c r="F53" s="12">
        <f>'2018 data'!AC64</f>
        <v>779808</v>
      </c>
      <c r="G53" s="4">
        <f t="shared" si="2"/>
        <v>103.54215396610448</v>
      </c>
    </row>
    <row r="54" spans="1:7" ht="15.6" x14ac:dyDescent="0.3">
      <c r="A54" s="15">
        <f t="shared" si="3"/>
        <v>45</v>
      </c>
      <c r="C54" s="1" t="str">
        <f>'2018 data'!B102</f>
        <v>Southern California Edison Company</v>
      </c>
      <c r="E54" s="5">
        <f>'2018 data'!O102</f>
        <v>532927</v>
      </c>
      <c r="F54" s="12">
        <f>'2018 data'!AC102</f>
        <v>5111887</v>
      </c>
      <c r="G54" s="4">
        <f t="shared" si="2"/>
        <v>104.25250010416896</v>
      </c>
    </row>
    <row r="55" spans="1:7" ht="15.6" x14ac:dyDescent="0.3">
      <c r="A55" s="15">
        <f t="shared" si="3"/>
        <v>46</v>
      </c>
      <c r="C55" s="1" t="str">
        <f>'2018 data'!B107</f>
        <v>Texas-New Mexico Power Company</v>
      </c>
      <c r="E55" s="5">
        <f>'2018 data'!O107</f>
        <v>26511</v>
      </c>
      <c r="F55" s="12">
        <f>'2018 data'!AC107</f>
        <v>251579</v>
      </c>
      <c r="G55" s="4">
        <f t="shared" si="2"/>
        <v>105.37842983714857</v>
      </c>
    </row>
    <row r="56" spans="1:7" x14ac:dyDescent="0.25">
      <c r="A56" s="15">
        <f t="shared" si="3"/>
        <v>47</v>
      </c>
      <c r="C56" s="1" t="str">
        <f>'2018 data'!B120</f>
        <v>Virginia Electric and Power Company</v>
      </c>
      <c r="E56" s="5">
        <f>'2018 data'!O120</f>
        <v>276797</v>
      </c>
      <c r="F56" s="12">
        <f>'2018 data'!AC120</f>
        <v>2601179</v>
      </c>
      <c r="G56" s="4">
        <f t="shared" si="2"/>
        <v>106.41213080683798</v>
      </c>
    </row>
    <row r="57" spans="1:7" x14ac:dyDescent="0.25">
      <c r="A57" s="15">
        <f t="shared" si="3"/>
        <v>48</v>
      </c>
      <c r="C57" s="1" t="str">
        <f>'2018 data'!B15</f>
        <v>CenterPoint Energy Houston Electric, LLC</v>
      </c>
      <c r="E57" s="5">
        <f>'2018 data'!O15</f>
        <v>270279</v>
      </c>
      <c r="F57" s="12">
        <f>'2018 data'!AC15</f>
        <v>2484085</v>
      </c>
      <c r="G57" s="4">
        <f t="shared" si="2"/>
        <v>108.80424784176066</v>
      </c>
    </row>
    <row r="58" spans="1:7" x14ac:dyDescent="0.25">
      <c r="A58" s="15">
        <f t="shared" si="3"/>
        <v>49</v>
      </c>
      <c r="C58" s="1" t="str">
        <f>'2018 data'!B20</f>
        <v>Cleco Power LLC</v>
      </c>
      <c r="E58" s="5">
        <f>'2018 data'!O20</f>
        <v>31766</v>
      </c>
      <c r="F58" s="12">
        <f>'2018 data'!AC20</f>
        <v>290747</v>
      </c>
      <c r="G58" s="4">
        <f t="shared" si="2"/>
        <v>109.25650135684977</v>
      </c>
    </row>
    <row r="59" spans="1:7" x14ac:dyDescent="0.25">
      <c r="A59" s="15">
        <f t="shared" si="3"/>
        <v>50</v>
      </c>
      <c r="C59" s="1" t="str">
        <f>'2018 data'!B37</f>
        <v>Entergy Mississippi, LLC</v>
      </c>
      <c r="E59" s="5">
        <f>'2018 data'!O37</f>
        <v>49237</v>
      </c>
      <c r="F59" s="12">
        <f>'2018 data'!AC37</f>
        <v>450060</v>
      </c>
      <c r="G59" s="4">
        <f t="shared" si="2"/>
        <v>109.40096875972093</v>
      </c>
    </row>
    <row r="60" spans="1:7" x14ac:dyDescent="0.25">
      <c r="A60" s="15">
        <f t="shared" si="3"/>
        <v>51</v>
      </c>
      <c r="C60" s="1" t="str">
        <f>'2018 data'!B56</f>
        <v>Kentucky Utilities Company</v>
      </c>
      <c r="E60" s="5">
        <f>'2018 data'!O56</f>
        <v>61208</v>
      </c>
      <c r="F60" s="12">
        <f>'2018 data'!AC56</f>
        <v>552947</v>
      </c>
      <c r="G60" s="4">
        <f t="shared" si="2"/>
        <v>110.6941533275341</v>
      </c>
    </row>
    <row r="61" spans="1:7" x14ac:dyDescent="0.25">
      <c r="A61" s="15">
        <f t="shared" si="3"/>
        <v>52</v>
      </c>
      <c r="C61" s="1" t="str">
        <f>'2018 data'!B30</f>
        <v>Duke Energy Ohio, Inc.</v>
      </c>
      <c r="E61" s="5">
        <f>'2018 data'!O30</f>
        <v>79574</v>
      </c>
      <c r="F61" s="12">
        <f>'2018 data'!AC30</f>
        <v>718099</v>
      </c>
      <c r="G61" s="4">
        <f t="shared" si="2"/>
        <v>110.81201895560361</v>
      </c>
    </row>
    <row r="62" spans="1:7" x14ac:dyDescent="0.25">
      <c r="A62" s="15">
        <f t="shared" si="3"/>
        <v>53</v>
      </c>
      <c r="C62" s="1" t="str">
        <f>'2018 data'!B43</f>
        <v>Evergy Missouri West, Inc.</v>
      </c>
      <c r="E62" s="5">
        <f>'2018 data'!O43</f>
        <v>36241</v>
      </c>
      <c r="F62" s="12">
        <f>'2018 data'!AC43</f>
        <v>326634</v>
      </c>
      <c r="G62" s="4">
        <f t="shared" si="2"/>
        <v>110.95293202789667</v>
      </c>
    </row>
    <row r="63" spans="1:7" x14ac:dyDescent="0.25">
      <c r="A63" s="15">
        <f t="shared" si="3"/>
        <v>54</v>
      </c>
      <c r="C63" s="1" t="str">
        <f>'2018 data'!B23</f>
        <v>Consumers Energy Company</v>
      </c>
      <c r="E63" s="5">
        <f>'2018 data'!O23</f>
        <v>202639</v>
      </c>
      <c r="F63" s="12">
        <f>'2018 data'!AC23</f>
        <v>1826167</v>
      </c>
      <c r="G63" s="4">
        <f t="shared" si="2"/>
        <v>110.96411226355531</v>
      </c>
    </row>
    <row r="64" spans="1:7" x14ac:dyDescent="0.25">
      <c r="A64" s="15">
        <f t="shared" si="3"/>
        <v>55</v>
      </c>
      <c r="C64" s="1" t="str">
        <f>'2018 data'!B42</f>
        <v>Evergy Metro, Inc.</v>
      </c>
      <c r="E64" s="5">
        <f>'2018 data'!O42</f>
        <v>61263</v>
      </c>
      <c r="F64" s="12">
        <f>'2018 data'!AC42</f>
        <v>548405</v>
      </c>
      <c r="G64" s="4">
        <f t="shared" si="2"/>
        <v>111.71123530967077</v>
      </c>
    </row>
    <row r="65" spans="1:7" x14ac:dyDescent="0.25">
      <c r="A65" s="15">
        <f t="shared" si="3"/>
        <v>56</v>
      </c>
      <c r="C65" s="1" t="str">
        <f>'2018 data'!B63</f>
        <v>MDU Resources Group, Inc.</v>
      </c>
      <c r="E65" s="5">
        <f>'2018 data'!O63</f>
        <v>16299</v>
      </c>
      <c r="F65" s="12">
        <f>'2018 data'!AC63</f>
        <v>143022</v>
      </c>
      <c r="G65" s="4">
        <f t="shared" si="2"/>
        <v>113.96148844233754</v>
      </c>
    </row>
    <row r="66" spans="1:7" x14ac:dyDescent="0.25">
      <c r="A66" s="15">
        <f t="shared" si="3"/>
        <v>57</v>
      </c>
      <c r="C66" s="1" t="str">
        <f>'2018 data'!B121</f>
        <v>West Penn Power Company</v>
      </c>
      <c r="E66" s="5">
        <f>'2018 data'!O121</f>
        <v>83936</v>
      </c>
      <c r="F66" s="12">
        <f>'2018 data'!AC121</f>
        <v>726164</v>
      </c>
      <c r="G66" s="4">
        <f t="shared" si="2"/>
        <v>115.58821423259759</v>
      </c>
    </row>
    <row r="67" spans="1:7" x14ac:dyDescent="0.25">
      <c r="A67" s="15">
        <f t="shared" si="3"/>
        <v>58</v>
      </c>
      <c r="C67" s="1" t="str">
        <f>'2018 data'!B21</f>
        <v>Commonwealth Edison Company</v>
      </c>
      <c r="E67" s="5">
        <f>'2018 data'!O21</f>
        <v>465822</v>
      </c>
      <c r="F67" s="12">
        <f>'2018 data'!AC21</f>
        <v>4021991</v>
      </c>
      <c r="G67" s="4">
        <f t="shared" si="2"/>
        <v>115.81875742635924</v>
      </c>
    </row>
    <row r="68" spans="1:7" ht="19.5" x14ac:dyDescent="0.35">
      <c r="A68" s="15">
        <f t="shared" si="3"/>
        <v>59</v>
      </c>
      <c r="C68" s="1" t="str">
        <f>'2018 data'!B73</f>
        <v>Northern States Power Company</v>
      </c>
      <c r="D68" s="6"/>
      <c r="E68" s="5">
        <f>'2018 data'!O73</f>
        <v>30057</v>
      </c>
      <c r="F68" s="12">
        <f>'2018 data'!AC73</f>
        <v>259379</v>
      </c>
      <c r="G68" s="4">
        <f t="shared" si="2"/>
        <v>115.88062256389298</v>
      </c>
    </row>
    <row r="69" spans="1:7" x14ac:dyDescent="0.25">
      <c r="A69" s="15">
        <f t="shared" si="3"/>
        <v>60</v>
      </c>
      <c r="C69" s="1" t="str">
        <f>'2018 data'!B103</f>
        <v>Southern Indiana Gas and Electric Company</v>
      </c>
      <c r="E69" s="5">
        <f>'2018 data'!O103</f>
        <v>17091</v>
      </c>
      <c r="F69" s="12">
        <f>'2018 data'!AC103</f>
        <v>146305</v>
      </c>
      <c r="G69" s="4">
        <f t="shared" si="2"/>
        <v>116.81760705375756</v>
      </c>
    </row>
    <row r="70" spans="1:7" x14ac:dyDescent="0.25">
      <c r="A70" s="15">
        <f t="shared" si="3"/>
        <v>61</v>
      </c>
      <c r="C70" s="1" t="str">
        <f>'2018 data'!B72</f>
        <v>Northern Indiana Public Service Company</v>
      </c>
      <c r="E70" s="5">
        <f>'2018 data'!O72</f>
        <v>55385</v>
      </c>
      <c r="F70" s="12">
        <f>'2018 data'!AC72</f>
        <v>469917</v>
      </c>
      <c r="G70" s="4">
        <f t="shared" si="2"/>
        <v>117.86123932524255</v>
      </c>
    </row>
    <row r="71" spans="1:7" x14ac:dyDescent="0.25">
      <c r="A71" s="15">
        <f t="shared" si="3"/>
        <v>62</v>
      </c>
      <c r="C71" s="1" t="str">
        <f>'2018 data'!B35</f>
        <v>Entergy Arkansas, LLC</v>
      </c>
      <c r="E71" s="5">
        <f>'2018 data'!O35</f>
        <v>84011</v>
      </c>
      <c r="F71" s="12">
        <f>'2018 data'!AC35</f>
        <v>711939</v>
      </c>
      <c r="G71" s="4">
        <f t="shared" si="2"/>
        <v>118.0030873431572</v>
      </c>
    </row>
    <row r="72" spans="1:7" x14ac:dyDescent="0.25">
      <c r="A72" s="15">
        <f t="shared" si="3"/>
        <v>63</v>
      </c>
      <c r="C72" s="1" t="str">
        <f>'2018 data'!B116</f>
        <v>Unitil Energy Systems, Inc.</v>
      </c>
      <c r="E72" s="5">
        <f>'2018 data'!O116</f>
        <v>9287</v>
      </c>
      <c r="F72" s="12">
        <f>'2018 data'!AC116</f>
        <v>78634</v>
      </c>
      <c r="G72" s="4">
        <f t="shared" si="2"/>
        <v>118.10412798534985</v>
      </c>
    </row>
    <row r="73" spans="1:7" x14ac:dyDescent="0.25">
      <c r="A73" s="15">
        <f t="shared" si="3"/>
        <v>64</v>
      </c>
      <c r="C73" s="1" t="str">
        <f>'2018 data'!B122</f>
        <v>Westar Energy (KPL)</v>
      </c>
      <c r="E73" s="5">
        <f>'2018 data'!O122</f>
        <v>45262</v>
      </c>
      <c r="F73" s="12">
        <f>'2018 data'!AC122</f>
        <v>382115</v>
      </c>
      <c r="G73" s="4">
        <f t="shared" si="2"/>
        <v>118.45125158656425</v>
      </c>
    </row>
    <row r="74" spans="1:7" x14ac:dyDescent="0.25">
      <c r="A74" s="15">
        <f t="shared" si="3"/>
        <v>65</v>
      </c>
      <c r="C74" s="1" t="str">
        <f>'2018 data'!B40</f>
        <v>Evergy Kansas Central, Inc.</v>
      </c>
      <c r="E74" s="5">
        <f>'2018 data'!O40</f>
        <v>84557</v>
      </c>
      <c r="F74" s="12">
        <f>'2018 data'!AC40</f>
        <v>712208</v>
      </c>
      <c r="G74" s="4">
        <f t="shared" ref="G74:G105" si="4">E74/F74*1000</f>
        <v>118.72514770965785</v>
      </c>
    </row>
    <row r="75" spans="1:7" x14ac:dyDescent="0.25">
      <c r="A75" s="15">
        <f t="shared" ref="A75:A106" si="5">1+A74</f>
        <v>66</v>
      </c>
      <c r="C75" s="1" t="str">
        <f>'2018 data'!B46</f>
        <v>Georgia Power Company</v>
      </c>
      <c r="E75" s="5">
        <f>'2018 data'!O46</f>
        <v>301587</v>
      </c>
      <c r="F75" s="12">
        <f>'2018 data'!AC46</f>
        <v>2536685</v>
      </c>
      <c r="G75" s="4">
        <f t="shared" si="4"/>
        <v>118.8902051299235</v>
      </c>
    </row>
    <row r="76" spans="1:7" ht="19.5" x14ac:dyDescent="0.35">
      <c r="A76" s="15">
        <f t="shared" si="5"/>
        <v>67</v>
      </c>
      <c r="C76" s="1" t="str">
        <f>'2018 data'!B41</f>
        <v>Evergy Kansas South, Inc.</v>
      </c>
      <c r="D76" s="6"/>
      <c r="E76" s="5">
        <f>'2018 data'!O41</f>
        <v>39295</v>
      </c>
      <c r="F76" s="12">
        <f>'2018 data'!AC41</f>
        <v>330093</v>
      </c>
      <c r="G76" s="4">
        <f t="shared" si="4"/>
        <v>119.04220931676831</v>
      </c>
    </row>
    <row r="77" spans="1:7" x14ac:dyDescent="0.25">
      <c r="A77" s="15">
        <f t="shared" si="5"/>
        <v>68</v>
      </c>
      <c r="C77" s="1" t="str">
        <f>'2018 data'!B79</f>
        <v>Oklahoma Gas and Electric Company</v>
      </c>
      <c r="E77" s="5">
        <f>'2018 data'!O79</f>
        <v>106141</v>
      </c>
      <c r="F77" s="12">
        <f>'2018 data'!AC79</f>
        <v>845498</v>
      </c>
      <c r="G77" s="4">
        <f t="shared" si="4"/>
        <v>125.53666596491061</v>
      </c>
    </row>
    <row r="78" spans="1:7" x14ac:dyDescent="0.25">
      <c r="A78" s="15">
        <f t="shared" si="5"/>
        <v>69</v>
      </c>
      <c r="C78" s="1" t="str">
        <f>'2018 data'!B31</f>
        <v>Duke Energy Progress, LLC</v>
      </c>
      <c r="E78" s="5">
        <f>'2018 data'!O31</f>
        <v>200045</v>
      </c>
      <c r="F78" s="12">
        <f>'2018 data'!AC31</f>
        <v>1571020</v>
      </c>
      <c r="G78" s="4">
        <f t="shared" si="4"/>
        <v>127.33447059871931</v>
      </c>
    </row>
    <row r="79" spans="1:7" x14ac:dyDescent="0.25">
      <c r="A79" s="15">
        <f t="shared" si="5"/>
        <v>70</v>
      </c>
      <c r="C79" s="1" t="str">
        <f>'2018 data'!B115</f>
        <v>Union Electric Company</v>
      </c>
      <c r="E79" s="5">
        <f>'2018 data'!O115</f>
        <v>156840</v>
      </c>
      <c r="F79" s="12">
        <f>'2018 data'!AC115</f>
        <v>1223745</v>
      </c>
      <c r="G79" s="4">
        <f t="shared" si="4"/>
        <v>128.16395572607038</v>
      </c>
    </row>
    <row r="80" spans="1:7" x14ac:dyDescent="0.25">
      <c r="A80" s="15">
        <f t="shared" si="5"/>
        <v>71</v>
      </c>
      <c r="C80" s="1" t="str">
        <f>'2018 data'!B87</f>
        <v>Portland General Electric Company</v>
      </c>
      <c r="E80" s="5">
        <f>'2018 data'!O87</f>
        <v>113588</v>
      </c>
      <c r="F80" s="12">
        <f>'2018 data'!AC87</f>
        <v>881803</v>
      </c>
      <c r="G80" s="4">
        <f t="shared" si="4"/>
        <v>128.81335173502472</v>
      </c>
    </row>
    <row r="81" spans="1:7" x14ac:dyDescent="0.25">
      <c r="A81" s="15">
        <f t="shared" si="5"/>
        <v>72</v>
      </c>
      <c r="C81" s="1" t="str">
        <f>'2018 data'!B26</f>
        <v>Duke Energy Carolinas, LLC</v>
      </c>
      <c r="E81" s="5">
        <f>'2018 data'!O26</f>
        <v>335626</v>
      </c>
      <c r="F81" s="12">
        <f>'2018 data'!AC26</f>
        <v>2596470</v>
      </c>
      <c r="G81" s="4">
        <f t="shared" si="4"/>
        <v>129.26242167250152</v>
      </c>
    </row>
    <row r="82" spans="1:7" x14ac:dyDescent="0.25">
      <c r="A82" s="15">
        <f t="shared" si="5"/>
        <v>73</v>
      </c>
      <c r="C82" s="1" t="str">
        <f>'2018 data'!B91</f>
        <v>Public Service Company of New Hampshire</v>
      </c>
      <c r="E82" s="5">
        <f>'2018 data'!O91</f>
        <v>66922</v>
      </c>
      <c r="F82" s="12">
        <f>'2018 data'!AC91</f>
        <v>517361</v>
      </c>
      <c r="G82" s="4">
        <f t="shared" si="4"/>
        <v>129.35261838445496</v>
      </c>
    </row>
    <row r="83" spans="1:7" x14ac:dyDescent="0.25">
      <c r="A83" s="15">
        <f t="shared" si="5"/>
        <v>74</v>
      </c>
      <c r="C83" s="1" t="str">
        <f>'2018 data'!B25</f>
        <v>DTE Electric Company</v>
      </c>
      <c r="E83" s="5">
        <f>'2018 data'!O25</f>
        <v>287086</v>
      </c>
      <c r="F83" s="12">
        <f>'2018 data'!AC25</f>
        <v>2196473</v>
      </c>
      <c r="G83" s="4">
        <f t="shared" si="4"/>
        <v>130.70317732109612</v>
      </c>
    </row>
    <row r="84" spans="1:7" x14ac:dyDescent="0.25">
      <c r="A84" s="15">
        <f t="shared" si="5"/>
        <v>75</v>
      </c>
      <c r="C84" s="1" t="str">
        <f>'2018 data'!B89</f>
        <v>PPL Electric Utilities Corporation</v>
      </c>
      <c r="E84" s="5">
        <f>'2018 data'!O89</f>
        <v>188326</v>
      </c>
      <c r="F84" s="12">
        <f>'2018 data'!AC89</f>
        <v>1440600</v>
      </c>
      <c r="G84" s="4">
        <f t="shared" si="4"/>
        <v>130.72747466333473</v>
      </c>
    </row>
    <row r="85" spans="1:7" x14ac:dyDescent="0.25">
      <c r="A85" s="15">
        <f t="shared" si="5"/>
        <v>76</v>
      </c>
      <c r="C85" s="1" t="str">
        <f>'2018 data'!B78</f>
        <v>Ohio Power Company</v>
      </c>
      <c r="E85" s="5">
        <f>'2018 data'!O78</f>
        <v>194083</v>
      </c>
      <c r="F85" s="12">
        <f>'2018 data'!AC78</f>
        <v>1484327</v>
      </c>
      <c r="G85" s="4">
        <f t="shared" si="4"/>
        <v>130.75488083151487</v>
      </c>
    </row>
    <row r="86" spans="1:7" x14ac:dyDescent="0.25">
      <c r="A86" s="15">
        <f t="shared" si="5"/>
        <v>77</v>
      </c>
      <c r="C86" s="1" t="str">
        <f>'2018 data'!B59</f>
        <v>Louisville Gas and Electric Company</v>
      </c>
      <c r="E86" s="5">
        <f>'2018 data'!O59</f>
        <v>53904</v>
      </c>
      <c r="F86" s="12">
        <f>'2018 data'!AC59</f>
        <v>411724</v>
      </c>
      <c r="G86" s="4">
        <f t="shared" si="4"/>
        <v>130.92265692551322</v>
      </c>
    </row>
    <row r="87" spans="1:7" x14ac:dyDescent="0.25">
      <c r="A87" s="15">
        <f t="shared" si="5"/>
        <v>78</v>
      </c>
      <c r="C87" s="1" t="str">
        <f>'2018 data'!B57</f>
        <v>Kingsport Power Company</v>
      </c>
      <c r="E87" s="5">
        <f>'2018 data'!O57</f>
        <v>6295</v>
      </c>
      <c r="F87" s="12">
        <f>'2018 data'!AC57</f>
        <v>48032</v>
      </c>
      <c r="G87" s="4">
        <f t="shared" si="4"/>
        <v>131.05846102598267</v>
      </c>
    </row>
    <row r="88" spans="1:7" x14ac:dyDescent="0.25">
      <c r="A88" s="15">
        <f t="shared" si="5"/>
        <v>79</v>
      </c>
      <c r="C88" s="1" t="str">
        <f>'2018 data'!B114</f>
        <v>UGI Utilities, Inc.</v>
      </c>
      <c r="E88" s="5">
        <f>'2018 data'!O114</f>
        <v>8155</v>
      </c>
      <c r="F88" s="12">
        <f>'2018 data'!AC114</f>
        <v>62219</v>
      </c>
      <c r="G88" s="4">
        <f t="shared" si="4"/>
        <v>131.06928751667496</v>
      </c>
    </row>
    <row r="89" spans="1:7" x14ac:dyDescent="0.25">
      <c r="A89" s="15">
        <f t="shared" si="5"/>
        <v>80</v>
      </c>
      <c r="C89" s="1" t="str">
        <f>'2018 data'!B109</f>
        <v>The Connecticut Light and Power Company</v>
      </c>
      <c r="E89" s="5">
        <f>'2018 data'!O109</f>
        <v>167780</v>
      </c>
      <c r="F89" s="12">
        <f>'2018 data'!AC109</f>
        <v>1251083</v>
      </c>
      <c r="G89" s="4">
        <f t="shared" si="4"/>
        <v>134.10780899428735</v>
      </c>
    </row>
    <row r="90" spans="1:7" x14ac:dyDescent="0.25">
      <c r="A90" s="15">
        <f t="shared" si="5"/>
        <v>81</v>
      </c>
      <c r="C90" s="1" t="str">
        <f>'2018 data'!B62</f>
        <v>Maui Electric Company, Limited</v>
      </c>
      <c r="E90" s="5">
        <f>'2018 data'!O62</f>
        <v>9773</v>
      </c>
      <c r="F90" s="12">
        <f>'2018 data'!AC62</f>
        <v>71650</v>
      </c>
      <c r="G90" s="4">
        <f t="shared" si="4"/>
        <v>136.39916259595256</v>
      </c>
    </row>
    <row r="91" spans="1:7" x14ac:dyDescent="0.25">
      <c r="A91" s="15">
        <f t="shared" si="5"/>
        <v>82</v>
      </c>
      <c r="C91" s="1" t="str">
        <f>'2018 data'!B52</f>
        <v>Indiana Michigan Power Company</v>
      </c>
      <c r="E91" s="5">
        <f>'2018 data'!O52</f>
        <v>81401</v>
      </c>
      <c r="F91" s="12">
        <f>'2018 data'!AC52</f>
        <v>595229</v>
      </c>
      <c r="G91" s="4">
        <f t="shared" si="4"/>
        <v>136.75576962815992</v>
      </c>
    </row>
    <row r="92" spans="1:7" x14ac:dyDescent="0.25">
      <c r="A92" s="15">
        <f t="shared" si="5"/>
        <v>83</v>
      </c>
      <c r="C92" s="1" t="str">
        <f>'2018 data'!B65</f>
        <v>Minnesota Power Enterprises, Inc.</v>
      </c>
      <c r="E92" s="5">
        <f>'2018 data'!O65</f>
        <v>20215</v>
      </c>
      <c r="F92" s="12">
        <f>'2018 data'!AC65</f>
        <v>146758</v>
      </c>
      <c r="G92" s="4">
        <f t="shared" si="4"/>
        <v>137.74376865315691</v>
      </c>
    </row>
    <row r="93" spans="1:7" x14ac:dyDescent="0.25">
      <c r="A93" s="15">
        <f t="shared" si="5"/>
        <v>84</v>
      </c>
      <c r="C93" s="1" t="str">
        <f>'2018 data'!B13</f>
        <v>Black Hills Colorado Electric, Inc.</v>
      </c>
      <c r="E93" s="5">
        <f>'2018 data'!O13</f>
        <v>13358</v>
      </c>
      <c r="F93" s="12">
        <f>'2018 data'!AC13</f>
        <v>96734</v>
      </c>
      <c r="G93" s="4">
        <f t="shared" si="4"/>
        <v>138.09002005499619</v>
      </c>
    </row>
    <row r="94" spans="1:7" x14ac:dyDescent="0.25">
      <c r="A94" s="15">
        <f t="shared" si="5"/>
        <v>85</v>
      </c>
      <c r="C94" s="1" t="str">
        <f>'2018 data'!B82</f>
        <v>Otter Tail Power Company</v>
      </c>
      <c r="E94" s="5">
        <f>'2018 data'!O82</f>
        <v>18268</v>
      </c>
      <c r="F94" s="12">
        <f>'2018 data'!AC82</f>
        <v>132150</v>
      </c>
      <c r="G94" s="4">
        <f t="shared" si="4"/>
        <v>138.2368520620507</v>
      </c>
    </row>
    <row r="95" spans="1:7" x14ac:dyDescent="0.25">
      <c r="A95" s="15">
        <f t="shared" si="5"/>
        <v>86</v>
      </c>
      <c r="C95" s="1" t="str">
        <f>'2018 data'!B28</f>
        <v>Duke Energy Indiana, LLC</v>
      </c>
      <c r="E95" s="5">
        <f>'2018 data'!O28</f>
        <v>116508</v>
      </c>
      <c r="F95" s="12">
        <f>'2018 data'!AC28</f>
        <v>830270</v>
      </c>
      <c r="G95" s="4">
        <f t="shared" si="4"/>
        <v>140.32543630385297</v>
      </c>
    </row>
    <row r="96" spans="1:7" x14ac:dyDescent="0.25">
      <c r="A96" s="15">
        <f t="shared" si="5"/>
        <v>87</v>
      </c>
      <c r="C96" s="1" t="str">
        <f>'2018 data'!B47</f>
        <v>Green Mountain Power Corporation</v>
      </c>
      <c r="E96" s="5">
        <f>'2018 data'!O47</f>
        <v>38075</v>
      </c>
      <c r="F96" s="12">
        <f>'2018 data'!AC47</f>
        <v>264811</v>
      </c>
      <c r="G96" s="4">
        <f t="shared" si="4"/>
        <v>143.78179154189215</v>
      </c>
    </row>
    <row r="97" spans="1:7" x14ac:dyDescent="0.25">
      <c r="A97" s="15">
        <f t="shared" si="5"/>
        <v>88</v>
      </c>
      <c r="C97" s="1" t="str">
        <f>'2018 data'!B85</f>
        <v>Pennsylvania Electric Company</v>
      </c>
      <c r="E97" s="5">
        <f>'2018 data'!O85</f>
        <v>85013</v>
      </c>
      <c r="F97" s="12">
        <f>'2018 data'!AC85</f>
        <v>586891</v>
      </c>
      <c r="G97" s="4">
        <f t="shared" si="4"/>
        <v>144.85313286453533</v>
      </c>
    </row>
    <row r="98" spans="1:7" x14ac:dyDescent="0.25">
      <c r="A98" s="15">
        <f t="shared" si="5"/>
        <v>89</v>
      </c>
      <c r="C98" s="1" t="str">
        <f>'2018 data'!B5</f>
        <v>AES Ohio</v>
      </c>
      <c r="E98" s="5">
        <f>'2018 data'!O5</f>
        <v>38849</v>
      </c>
      <c r="F98" s="12">
        <f>'2018 data'!AC5</f>
        <v>264944</v>
      </c>
      <c r="G98" s="4">
        <f t="shared" si="4"/>
        <v>146.63098617066248</v>
      </c>
    </row>
    <row r="99" spans="1:7" x14ac:dyDescent="0.25">
      <c r="A99" s="15">
        <f t="shared" si="5"/>
        <v>90</v>
      </c>
      <c r="C99" s="1" t="str">
        <f>'2018 data'!B22</f>
        <v>Consolidated Edison Company of New York, Inc.</v>
      </c>
      <c r="E99" s="5">
        <f>'2018 data'!O22</f>
        <v>534251</v>
      </c>
      <c r="F99" s="12">
        <f>'2018 data'!AC22</f>
        <v>3482662</v>
      </c>
      <c r="G99" s="4">
        <f t="shared" si="4"/>
        <v>153.40305777591968</v>
      </c>
    </row>
    <row r="100" spans="1:7" x14ac:dyDescent="0.25">
      <c r="A100" s="15">
        <f t="shared" si="5"/>
        <v>91</v>
      </c>
      <c r="C100" s="1" t="str">
        <f>'2018 data'!B93</f>
        <v>Public Service Company of Oklahoma</v>
      </c>
      <c r="E100" s="5">
        <f>'2018 data'!O93</f>
        <v>85096</v>
      </c>
      <c r="F100" s="12">
        <f>'2018 data'!AC93</f>
        <v>554500</v>
      </c>
      <c r="G100" s="4">
        <f t="shared" si="4"/>
        <v>153.46438232642021</v>
      </c>
    </row>
    <row r="101" spans="1:7" x14ac:dyDescent="0.25">
      <c r="A101" s="15">
        <f t="shared" si="5"/>
        <v>92</v>
      </c>
      <c r="C101" s="1" t="str">
        <f>'2018 data'!B24</f>
        <v>Delmarva Power &amp; Light Company</v>
      </c>
      <c r="E101" s="5">
        <f>'2018 data'!O24</f>
        <v>80737</v>
      </c>
      <c r="F101" s="12">
        <f>'2018 data'!AC24</f>
        <v>525355</v>
      </c>
      <c r="G101" s="4">
        <f t="shared" si="4"/>
        <v>153.68084438141827</v>
      </c>
    </row>
    <row r="102" spans="1:7" x14ac:dyDescent="0.25">
      <c r="A102" s="15">
        <f t="shared" si="5"/>
        <v>93</v>
      </c>
      <c r="C102" s="1" t="str">
        <f>'2018 data'!B34</f>
        <v>Empire District Electric Company</v>
      </c>
      <c r="E102" s="5">
        <f>'2018 data'!O34</f>
        <v>26611</v>
      </c>
      <c r="F102" s="12">
        <f>'2018 data'!AC34</f>
        <v>173045</v>
      </c>
      <c r="G102" s="4">
        <f t="shared" si="4"/>
        <v>153.78080846022709</v>
      </c>
    </row>
    <row r="103" spans="1:7" x14ac:dyDescent="0.25">
      <c r="A103" s="15">
        <f t="shared" si="5"/>
        <v>94</v>
      </c>
      <c r="C103" s="1" t="str">
        <f>'2018 data'!B104</f>
        <v>Southwestern Electric Power Company</v>
      </c>
      <c r="E103" s="5">
        <f>'2018 data'!O104</f>
        <v>83799</v>
      </c>
      <c r="F103" s="12">
        <f>'2018 data'!AC104</f>
        <v>536255</v>
      </c>
      <c r="G103" s="4">
        <f t="shared" si="4"/>
        <v>156.26707443287242</v>
      </c>
    </row>
    <row r="104" spans="1:7" x14ac:dyDescent="0.25">
      <c r="A104" s="15">
        <f t="shared" si="5"/>
        <v>95</v>
      </c>
      <c r="C104" s="1" t="str">
        <f>'2018 data'!B44</f>
        <v>Fitchburg Gas and Electric Light Company</v>
      </c>
      <c r="E104" s="5">
        <f>'2018 data'!O44</f>
        <v>4678</v>
      </c>
      <c r="F104" s="12">
        <f>'2018 data'!AC44</f>
        <v>29904</v>
      </c>
      <c r="G104" s="4">
        <f t="shared" si="4"/>
        <v>156.43392188336009</v>
      </c>
    </row>
    <row r="105" spans="1:7" x14ac:dyDescent="0.25">
      <c r="A105" s="15">
        <f t="shared" si="5"/>
        <v>96</v>
      </c>
      <c r="C105" s="1" t="str">
        <f>'2018 data'!B96</f>
        <v>Rochester Gas and Electric Co</v>
      </c>
      <c r="E105" s="5">
        <f>'2018 data'!O96</f>
        <v>60644</v>
      </c>
      <c r="F105" s="12">
        <f>'2018 data'!AC96</f>
        <v>381326</v>
      </c>
      <c r="G105" s="4">
        <f t="shared" si="4"/>
        <v>159.03452688775482</v>
      </c>
    </row>
    <row r="106" spans="1:7" x14ac:dyDescent="0.25">
      <c r="A106" s="15">
        <f t="shared" si="5"/>
        <v>97</v>
      </c>
      <c r="C106" s="1" t="str">
        <f>'2018 data'!B50</f>
        <v>Hawaiian Electric Company, Inc.</v>
      </c>
      <c r="E106" s="5">
        <f>'2018 data'!O50</f>
        <v>48989</v>
      </c>
      <c r="F106" s="12">
        <f>'2018 data'!AC50</f>
        <v>305285</v>
      </c>
      <c r="G106" s="4">
        <f t="shared" ref="G106:G132" si="6">E106/F106*1000</f>
        <v>160.46972501105526</v>
      </c>
    </row>
    <row r="107" spans="1:7" x14ac:dyDescent="0.25">
      <c r="A107" s="15">
        <f t="shared" ref="A107:A132" si="7">1+A106</f>
        <v>98</v>
      </c>
      <c r="C107" s="1" t="str">
        <f>'2018 data'!B67</f>
        <v>Monongahela Power Company</v>
      </c>
      <c r="E107" s="5">
        <f>'2018 data'!O67</f>
        <v>66042</v>
      </c>
      <c r="F107" s="12">
        <f>'2018 data'!AC67</f>
        <v>391875</v>
      </c>
      <c r="G107" s="4">
        <f t="shared" si="6"/>
        <v>168.52822966507179</v>
      </c>
    </row>
    <row r="108" spans="1:7" x14ac:dyDescent="0.25">
      <c r="A108" s="15">
        <f t="shared" si="7"/>
        <v>99</v>
      </c>
      <c r="C108" s="1" t="str">
        <f>'2018 data'!B6</f>
        <v>Alabama Power Company</v>
      </c>
      <c r="E108" s="5">
        <f>'2018 data'!O6</f>
        <v>255609</v>
      </c>
      <c r="F108" s="12">
        <f>'2018 data'!AC6</f>
        <v>1480475</v>
      </c>
      <c r="G108" s="4">
        <f t="shared" si="6"/>
        <v>172.65337138418414</v>
      </c>
    </row>
    <row r="109" spans="1:7" x14ac:dyDescent="0.25">
      <c r="A109" s="15">
        <f t="shared" si="7"/>
        <v>100</v>
      </c>
      <c r="C109" s="1" t="str">
        <f>'2018 data'!B10</f>
        <v>Atlantic City Electric Company</v>
      </c>
      <c r="E109" s="5">
        <f>'2018 data'!O10</f>
        <v>99099</v>
      </c>
      <c r="F109" s="12">
        <f>'2018 data'!AC10</f>
        <v>554881</v>
      </c>
      <c r="G109" s="4">
        <f t="shared" si="6"/>
        <v>178.59505010984336</v>
      </c>
    </row>
    <row r="110" spans="1:7" x14ac:dyDescent="0.25">
      <c r="A110" s="15">
        <f t="shared" si="7"/>
        <v>101</v>
      </c>
      <c r="C110" s="1" t="str">
        <f>'2018 data'!B12</f>
        <v>Baltimore Gas and Electric Company</v>
      </c>
      <c r="E110" s="5">
        <f>'2018 data'!O12</f>
        <v>235304</v>
      </c>
      <c r="F110" s="12">
        <f>'2018 data'!AC12</f>
        <v>1282599</v>
      </c>
      <c r="G110" s="4">
        <f t="shared" si="6"/>
        <v>183.45874275591981</v>
      </c>
    </row>
    <row r="111" spans="1:7" x14ac:dyDescent="0.25">
      <c r="A111" s="15">
        <f t="shared" si="7"/>
        <v>102</v>
      </c>
      <c r="C111" s="1" t="str">
        <f>'2018 data'!B19</f>
        <v>Chugach Electric Association, Inc.</v>
      </c>
      <c r="E111" s="5">
        <f>'2018 data'!O19</f>
        <v>14961</v>
      </c>
      <c r="F111" s="12">
        <f>'2018 data'!AC19</f>
        <v>81299</v>
      </c>
      <c r="G111" s="4">
        <f t="shared" si="6"/>
        <v>184.02440374420351</v>
      </c>
    </row>
    <row r="112" spans="1:7" x14ac:dyDescent="0.25">
      <c r="A112" s="15">
        <f t="shared" si="7"/>
        <v>103</v>
      </c>
      <c r="C112" s="1" t="str">
        <f>'2018 data'!B17</f>
        <v>Central Maine Power Company</v>
      </c>
      <c r="E112" s="5">
        <f>'2018 data'!O17</f>
        <v>117150</v>
      </c>
      <c r="F112" s="12">
        <f>'2018 data'!AC17</f>
        <v>635031</v>
      </c>
      <c r="G112" s="4">
        <f t="shared" si="6"/>
        <v>184.47918290603135</v>
      </c>
    </row>
    <row r="113" spans="1:7" x14ac:dyDescent="0.25">
      <c r="A113" s="15">
        <f t="shared" si="7"/>
        <v>104</v>
      </c>
      <c r="C113" s="1" t="str">
        <f>'2018 data'!B49</f>
        <v>Hawaii Electric Light Company, Inc.</v>
      </c>
      <c r="E113" s="5">
        <f>'2018 data'!O49</f>
        <v>15960</v>
      </c>
      <c r="F113" s="12">
        <f>'2018 data'!AC49</f>
        <v>85811</v>
      </c>
      <c r="G113" s="4">
        <f t="shared" si="6"/>
        <v>185.9901411240983</v>
      </c>
    </row>
    <row r="114" spans="1:7" x14ac:dyDescent="0.25">
      <c r="A114" s="15">
        <f t="shared" si="7"/>
        <v>105</v>
      </c>
      <c r="C114" s="1" t="str">
        <f>'2018 data'!B14</f>
        <v>Black Hills Power, Inc.</v>
      </c>
      <c r="E114" s="5">
        <f>'2018 data'!O14</f>
        <v>13951</v>
      </c>
      <c r="F114" s="12">
        <f>'2018 data'!AC14</f>
        <v>72523</v>
      </c>
      <c r="G114" s="4">
        <f t="shared" si="6"/>
        <v>192.36655957420405</v>
      </c>
    </row>
    <row r="115" spans="1:7" x14ac:dyDescent="0.25">
      <c r="A115" s="15">
        <f t="shared" si="7"/>
        <v>106</v>
      </c>
      <c r="C115" s="1" t="str">
        <f>'2018 data'!B58</f>
        <v>Liberty Utilities (Granite State Electric) Corp.</v>
      </c>
      <c r="E115" s="5">
        <f>'2018 data'!O58</f>
        <v>8567</v>
      </c>
      <c r="F115" s="12">
        <f>'2018 data'!AC58</f>
        <v>44145</v>
      </c>
      <c r="G115" s="4">
        <f t="shared" si="6"/>
        <v>194.06501302525766</v>
      </c>
    </row>
    <row r="116" spans="1:7" x14ac:dyDescent="0.25">
      <c r="A116" s="15">
        <f t="shared" si="7"/>
        <v>107</v>
      </c>
      <c r="C116" s="1" t="str">
        <f>'2018 data'!B66</f>
        <v>Mississippi Power Company</v>
      </c>
      <c r="E116" s="5">
        <f>'2018 data'!O66</f>
        <v>37728</v>
      </c>
      <c r="F116" s="12">
        <f>'2018 data'!AC66</f>
        <v>188081</v>
      </c>
      <c r="G116" s="4">
        <f t="shared" si="6"/>
        <v>200.59442474253115</v>
      </c>
    </row>
    <row r="117" spans="1:7" x14ac:dyDescent="0.25">
      <c r="A117" s="15">
        <f t="shared" si="7"/>
        <v>108</v>
      </c>
      <c r="C117" s="1" t="str">
        <f>'2018 data'!B88</f>
        <v>Potomac Electric Power Company</v>
      </c>
      <c r="E117" s="5">
        <f>'2018 data'!O88</f>
        <v>176805</v>
      </c>
      <c r="F117" s="12">
        <f>'2018 data'!AC88</f>
        <v>875876</v>
      </c>
      <c r="G117" s="4">
        <f t="shared" si="6"/>
        <v>201.86076567916007</v>
      </c>
    </row>
    <row r="118" spans="1:7" x14ac:dyDescent="0.25">
      <c r="A118" s="15">
        <f t="shared" si="7"/>
        <v>109</v>
      </c>
      <c r="C118" s="1" t="str">
        <f>'2018 data'!B84</f>
        <v>PECO Energy Company</v>
      </c>
      <c r="E118" s="5">
        <f>'2018 data'!O84</f>
        <v>334462</v>
      </c>
      <c r="F118" s="12">
        <f>'2018 data'!AC84</f>
        <v>1640278</v>
      </c>
      <c r="G118" s="4">
        <f t="shared" si="6"/>
        <v>203.90567940312556</v>
      </c>
    </row>
    <row r="119" spans="1:7" x14ac:dyDescent="0.25">
      <c r="A119" s="15">
        <f t="shared" si="7"/>
        <v>110</v>
      </c>
      <c r="C119" s="1" t="str">
        <f>'2018 data'!B7</f>
        <v>Ameren Illinois Company</v>
      </c>
      <c r="E119" s="5">
        <f>'2018 data'!O7</f>
        <v>250363</v>
      </c>
      <c r="F119" s="12">
        <f>'2018 data'!AC7</f>
        <v>1220681</v>
      </c>
      <c r="G119" s="4">
        <f t="shared" si="6"/>
        <v>205.10108701618196</v>
      </c>
    </row>
    <row r="120" spans="1:7" x14ac:dyDescent="0.25">
      <c r="A120" s="15">
        <f t="shared" si="7"/>
        <v>111</v>
      </c>
      <c r="C120" s="1" t="str">
        <f>'2018 data'!B61</f>
        <v>Massachusetts Electric Company</v>
      </c>
      <c r="E120" s="5">
        <f>'2018 data'!O61</f>
        <v>157142</v>
      </c>
      <c r="F120" s="12">
        <f>'2018 data'!AC61</f>
        <v>746881</v>
      </c>
      <c r="G120" s="4">
        <f t="shared" si="6"/>
        <v>210.39764032021165</v>
      </c>
    </row>
    <row r="121" spans="1:7" x14ac:dyDescent="0.25">
      <c r="A121" s="15">
        <f t="shared" si="7"/>
        <v>112</v>
      </c>
      <c r="C121" s="1" t="str">
        <f>'2018 data'!B83</f>
        <v>Pacific Gas and Electric Company</v>
      </c>
      <c r="E121" s="5">
        <f>'2018 data'!O83</f>
        <v>1156969</v>
      </c>
      <c r="F121" s="12">
        <f>'2018 data'!AC83</f>
        <v>5471777</v>
      </c>
      <c r="G121" s="4">
        <f t="shared" si="6"/>
        <v>211.4430101957737</v>
      </c>
    </row>
    <row r="122" spans="1:7" x14ac:dyDescent="0.25">
      <c r="A122" s="15">
        <f t="shared" si="7"/>
        <v>113</v>
      </c>
      <c r="C122" s="1" t="str">
        <f>'2018 data'!B8</f>
        <v>Appalachian Power Company</v>
      </c>
      <c r="E122" s="5">
        <f>'2018 data'!O8</f>
        <v>202680</v>
      </c>
      <c r="F122" s="12">
        <f>'2018 data'!AC8</f>
        <v>955609</v>
      </c>
      <c r="G122" s="4">
        <f t="shared" si="6"/>
        <v>212.09511421512357</v>
      </c>
    </row>
    <row r="123" spans="1:7" x14ac:dyDescent="0.25">
      <c r="A123" s="15">
        <f t="shared" si="7"/>
        <v>114</v>
      </c>
      <c r="C123" s="1" t="str">
        <f>'2018 data'!B119</f>
        <v>Upper Peninsula Power Company</v>
      </c>
      <c r="E123" s="5">
        <f>'2018 data'!O119</f>
        <v>11455</v>
      </c>
      <c r="F123" s="12">
        <f>'2018 data'!AC119</f>
        <v>53192</v>
      </c>
      <c r="G123" s="4">
        <f t="shared" si="6"/>
        <v>215.35193262144682</v>
      </c>
    </row>
    <row r="124" spans="1:7" x14ac:dyDescent="0.25">
      <c r="A124" s="15">
        <f t="shared" si="7"/>
        <v>115</v>
      </c>
      <c r="C124" s="1" t="str">
        <f>'2018 data'!B81</f>
        <v>Orange and Rockland Utilities, Inc.</v>
      </c>
      <c r="E124" s="5">
        <f>'2018 data'!O81</f>
        <v>50445</v>
      </c>
      <c r="F124" s="12">
        <f>'2018 data'!AC81</f>
        <v>232718</v>
      </c>
      <c r="G124" s="4">
        <f t="shared" si="6"/>
        <v>216.7644960853909</v>
      </c>
    </row>
    <row r="125" spans="1:7" x14ac:dyDescent="0.25">
      <c r="A125" s="15">
        <f t="shared" si="7"/>
        <v>116</v>
      </c>
      <c r="C125" s="1" t="str">
        <f>'2018 data'!B54</f>
        <v>Jersey Central Power &amp; Light Company</v>
      </c>
      <c r="E125" s="5">
        <f>'2018 data'!O54</f>
        <v>251048</v>
      </c>
      <c r="F125" s="12">
        <f>'2018 data'!AC54</f>
        <v>1131190</v>
      </c>
      <c r="G125" s="4">
        <f t="shared" si="6"/>
        <v>221.93265499164596</v>
      </c>
    </row>
    <row r="126" spans="1:7" x14ac:dyDescent="0.25">
      <c r="A126" s="15">
        <f t="shared" si="7"/>
        <v>117</v>
      </c>
      <c r="C126" s="1" t="str">
        <f>'2018 data'!B16</f>
        <v>Central Hudson Gas &amp; Electric Corporation</v>
      </c>
      <c r="E126" s="5">
        <f>'2018 data'!O16</f>
        <v>61210</v>
      </c>
      <c r="F126" s="12">
        <f>'2018 data'!AC16</f>
        <v>264386</v>
      </c>
      <c r="G126" s="4">
        <f t="shared" si="6"/>
        <v>231.5175538795549</v>
      </c>
    </row>
    <row r="127" spans="1:7" x14ac:dyDescent="0.25">
      <c r="A127" s="15">
        <f t="shared" si="7"/>
        <v>118</v>
      </c>
      <c r="C127" s="1" t="str">
        <f>'2018 data'!B97</f>
        <v>Rockland Electric Company</v>
      </c>
      <c r="E127" s="5">
        <f>'2018 data'!O97</f>
        <v>17210</v>
      </c>
      <c r="F127" s="12">
        <f>'2018 data'!AC97</f>
        <v>73526</v>
      </c>
      <c r="G127" s="4">
        <f t="shared" si="6"/>
        <v>234.06686070233658</v>
      </c>
    </row>
    <row r="128" spans="1:7" x14ac:dyDescent="0.25">
      <c r="A128" s="15">
        <f t="shared" si="7"/>
        <v>119</v>
      </c>
      <c r="C128" s="1" t="str">
        <f>'2018 data'!B71</f>
        <v>Niagara Mohawk Power Corporation</v>
      </c>
      <c r="E128" s="5">
        <f>'2018 data'!O71</f>
        <v>323150</v>
      </c>
      <c r="F128" s="12">
        <f>'2018 data'!AC71</f>
        <v>1378105</v>
      </c>
      <c r="G128" s="4">
        <f t="shared" si="6"/>
        <v>234.48866378106166</v>
      </c>
    </row>
    <row r="129" spans="1:7" x14ac:dyDescent="0.25">
      <c r="A129" s="15">
        <f t="shared" si="7"/>
        <v>120</v>
      </c>
      <c r="C129" s="1" t="str">
        <f>'2018 data'!B123</f>
        <v>Wheeling Power Company</v>
      </c>
      <c r="E129" s="5">
        <f>'2018 data'!O123</f>
        <v>9961</v>
      </c>
      <c r="F129" s="12">
        <f>'2018 data'!AC123</f>
        <v>41599</v>
      </c>
      <c r="G129" s="4">
        <f t="shared" si="6"/>
        <v>239.45287146325634</v>
      </c>
    </row>
    <row r="130" spans="1:7" x14ac:dyDescent="0.25">
      <c r="A130" s="15">
        <f t="shared" si="7"/>
        <v>121</v>
      </c>
      <c r="C130" s="1" t="str">
        <f>'2018 data'!B70</f>
        <v>New York State Electric &amp; Gas Corporation</v>
      </c>
      <c r="E130" s="5">
        <f>'2018 data'!O70</f>
        <v>218823</v>
      </c>
      <c r="F130" s="12">
        <f>'2018 data'!AC70</f>
        <v>898695</v>
      </c>
      <c r="G130" s="4">
        <f t="shared" si="6"/>
        <v>243.48972677048386</v>
      </c>
    </row>
    <row r="131" spans="1:7" x14ac:dyDescent="0.25">
      <c r="A131" s="15">
        <f t="shared" si="7"/>
        <v>122</v>
      </c>
      <c r="C131" s="1" t="str">
        <f>'2018 data'!B55</f>
        <v>Kentucky Power Company</v>
      </c>
      <c r="E131" s="5">
        <f>'2018 data'!O55</f>
        <v>43689</v>
      </c>
      <c r="F131" s="12">
        <f>'2018 data'!AC55</f>
        <v>166627</v>
      </c>
      <c r="G131" s="4">
        <f t="shared" si="6"/>
        <v>262.19640274385301</v>
      </c>
    </row>
    <row r="132" spans="1:7" x14ac:dyDescent="0.25">
      <c r="A132" s="15">
        <f t="shared" si="7"/>
        <v>123</v>
      </c>
      <c r="C132" s="1" t="str">
        <f>'2018 data'!B112</f>
        <v>The United Illuminating Company</v>
      </c>
      <c r="E132" s="5">
        <f>'2018 data'!O112</f>
        <v>96894</v>
      </c>
      <c r="F132" s="12">
        <f>'2018 data'!AC112</f>
        <v>335965</v>
      </c>
      <c r="G132" s="4">
        <f t="shared" si="6"/>
        <v>288.40504219189501</v>
      </c>
    </row>
    <row r="133" spans="1:7" x14ac:dyDescent="0.25">
      <c r="E133" s="5"/>
      <c r="G133" s="4"/>
    </row>
    <row r="134" spans="1:7" x14ac:dyDescent="0.25">
      <c r="E134" s="5"/>
      <c r="G134" s="4"/>
    </row>
    <row r="135" spans="1:7" x14ac:dyDescent="0.25">
      <c r="C135" s="21" t="s">
        <v>10</v>
      </c>
      <c r="D135" s="21"/>
      <c r="E135" s="33">
        <f>SUM(E10:E132)</f>
        <v>13638669</v>
      </c>
      <c r="F135" s="35">
        <f>SUM(F10:F132)</f>
        <v>112092859</v>
      </c>
      <c r="G135" s="34">
        <f>E135/F135*1000</f>
        <v>121.6729515303022</v>
      </c>
    </row>
    <row r="136" spans="1:7" x14ac:dyDescent="0.25">
      <c r="C136" s="21"/>
      <c r="D136" s="21"/>
      <c r="E136" s="21"/>
      <c r="F136" s="35"/>
      <c r="G136" s="21"/>
    </row>
    <row r="137" spans="1:7" x14ac:dyDescent="0.25">
      <c r="C137" s="21" t="s">
        <v>11</v>
      </c>
      <c r="D137" s="21"/>
      <c r="E137" s="33">
        <f>AVERAGE(E10:E132)</f>
        <v>110883.48780487805</v>
      </c>
      <c r="F137" s="33">
        <f>AVERAGE(F10:F132)</f>
        <v>911324.05691056908</v>
      </c>
      <c r="G137" s="34">
        <f>AVERAGE(G10:G132)</f>
        <v>128.47204467386521</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BRS-29
2022 Rate Case
Page &amp;P of &amp;N</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5"/>
  <sheetViews>
    <sheetView view="pageLayout" zoomScaleNormal="100" workbookViewId="0">
      <selection activeCell="E144" sqref="E14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28</v>
      </c>
      <c r="B4" s="72"/>
      <c r="C4" s="72"/>
      <c r="D4" s="72"/>
      <c r="E4" s="72"/>
      <c r="F4" s="72"/>
      <c r="G4" s="72"/>
    </row>
    <row r="5" spans="1:7" ht="15.4" x14ac:dyDescent="0.35">
      <c r="A5" s="72"/>
      <c r="B5" s="73"/>
      <c r="C5" s="73"/>
      <c r="D5" s="73"/>
      <c r="E5" s="73"/>
      <c r="F5" s="73"/>
      <c r="G5" s="73"/>
    </row>
    <row r="6" spans="1:7" ht="15.4" x14ac:dyDescent="0.35">
      <c r="A6" s="72">
        <v>2019</v>
      </c>
      <c r="B6" s="72"/>
      <c r="C6" s="72"/>
      <c r="D6" s="72"/>
      <c r="E6" s="72"/>
      <c r="F6" s="72"/>
      <c r="G6" s="72"/>
    </row>
    <row r="9" spans="1:7" ht="33.75" customHeight="1" thickBot="1" x14ac:dyDescent="0.4">
      <c r="A9" s="3" t="s">
        <v>5</v>
      </c>
      <c r="B9" s="2"/>
      <c r="C9" s="3" t="s">
        <v>6</v>
      </c>
      <c r="D9" s="2"/>
      <c r="E9" s="3" t="s">
        <v>13</v>
      </c>
      <c r="F9" s="11" t="s">
        <v>26</v>
      </c>
      <c r="G9" s="3" t="s">
        <v>27</v>
      </c>
    </row>
    <row r="10" spans="1:7" ht="15.4" x14ac:dyDescent="0.35">
      <c r="A10" s="15">
        <v>1</v>
      </c>
      <c r="C10" s="1" t="str">
        <f>'[1]2019 data'!B66</f>
        <v>Nevada Power Company</v>
      </c>
      <c r="E10" s="5">
        <f>'[1]2019 data'!O66</f>
        <v>26353</v>
      </c>
      <c r="F10" s="12">
        <f>'[1]2019 data'!AC66</f>
        <v>951251</v>
      </c>
      <c r="G10" s="4">
        <f t="shared" ref="G10:G41" si="0">E10/F10*1000</f>
        <v>27.703518839927632</v>
      </c>
    </row>
    <row r="11" spans="1:7" ht="15.4" x14ac:dyDescent="0.35">
      <c r="A11" s="15">
        <f t="shared" ref="A11:A42" si="1">1+A10</f>
        <v>2</v>
      </c>
      <c r="C11" s="1" t="str">
        <f>'[1]2019 data'!B90</f>
        <v>Public Service Company of New Mexico</v>
      </c>
      <c r="E11" s="5">
        <f>'[1]2019 data'!O90</f>
        <v>22615</v>
      </c>
      <c r="F11" s="12">
        <f>'[1]2019 data'!AC90</f>
        <v>530259</v>
      </c>
      <c r="G11" s="4">
        <f t="shared" si="0"/>
        <v>42.648969654451882</v>
      </c>
    </row>
    <row r="12" spans="1:7" ht="15.4" x14ac:dyDescent="0.35">
      <c r="A12" s="15">
        <f t="shared" si="1"/>
        <v>3</v>
      </c>
      <c r="C12" s="1" t="str">
        <f>'[1]2019 data'!B111</f>
        <v>Tucson Electric Power Company</v>
      </c>
      <c r="E12" s="5">
        <f>'[1]2019 data'!O111</f>
        <v>25597</v>
      </c>
      <c r="F12" s="12">
        <f>'[1]2019 data'!AC111</f>
        <v>428666</v>
      </c>
      <c r="G12" s="4">
        <f t="shared" si="0"/>
        <v>59.713156630103626</v>
      </c>
    </row>
    <row r="13" spans="1:7" ht="15.4" x14ac:dyDescent="0.35">
      <c r="A13" s="15">
        <f t="shared" si="1"/>
        <v>4</v>
      </c>
      <c r="C13" s="1" t="str">
        <f>'[1]2019 data'!B84</f>
        <v>PNM Resources, Inc.</v>
      </c>
      <c r="E13" s="5">
        <f>'[1]2019 data'!O84</f>
        <v>46966</v>
      </c>
      <c r="F13" s="12">
        <f>'[1]2019 data'!AC84</f>
        <v>785472</v>
      </c>
      <c r="G13" s="4">
        <f t="shared" si="0"/>
        <v>59.793347184877376</v>
      </c>
    </row>
    <row r="14" spans="1:7" ht="15.4" x14ac:dyDescent="0.35">
      <c r="A14" s="15">
        <f t="shared" si="1"/>
        <v>5</v>
      </c>
      <c r="C14" s="1" t="str">
        <f>'[1]2019 data'!B33</f>
        <v>El Paso Electric Company</v>
      </c>
      <c r="E14" s="5">
        <f>'[1]2019 data'!O33</f>
        <v>25696</v>
      </c>
      <c r="F14" s="12">
        <f>'[1]2019 data'!AC33</f>
        <v>429213</v>
      </c>
      <c r="G14" s="4">
        <f t="shared" si="0"/>
        <v>59.867711369413321</v>
      </c>
    </row>
    <row r="15" spans="1:7" ht="15.4" x14ac:dyDescent="0.35">
      <c r="A15" s="15">
        <f t="shared" si="1"/>
        <v>6</v>
      </c>
      <c r="C15" s="1" t="str">
        <f>'[1]2019 data'!B123</f>
        <v>Wisconsin Power and Light Company</v>
      </c>
      <c r="E15" s="5">
        <f>'[1]2019 data'!O123</f>
        <v>29840</v>
      </c>
      <c r="F15" s="12">
        <f>'[1]2019 data'!AC123</f>
        <v>476573</v>
      </c>
      <c r="G15" s="4">
        <f t="shared" si="0"/>
        <v>62.613702412851758</v>
      </c>
    </row>
    <row r="16" spans="1:7" ht="15.4" x14ac:dyDescent="0.35">
      <c r="A16" s="15">
        <f t="shared" si="1"/>
        <v>7</v>
      </c>
      <c r="C16" s="1" t="str">
        <f>'[1]2019 data'!B51</f>
        <v>Interstate Power and Light Company</v>
      </c>
      <c r="E16" s="5">
        <f>'[1]2019 data'!O51</f>
        <v>32760</v>
      </c>
      <c r="F16" s="12">
        <f>'[1]2019 data'!AC51</f>
        <v>491767</v>
      </c>
      <c r="G16" s="4">
        <f t="shared" si="0"/>
        <v>66.616914107697355</v>
      </c>
    </row>
    <row r="17" spans="1:7" ht="15.4" x14ac:dyDescent="0.35">
      <c r="A17" s="15">
        <f t="shared" si="1"/>
        <v>8</v>
      </c>
      <c r="C17" s="1" t="str">
        <f>'[1]2019 data'!B93</f>
        <v>Puget Sound Energy, Inc.</v>
      </c>
      <c r="E17" s="5">
        <f>'[1]2019 data'!O93</f>
        <v>80879</v>
      </c>
      <c r="F17" s="12">
        <f>'[1]2019 data'!AC93</f>
        <v>1165699</v>
      </c>
      <c r="G17" s="4">
        <f t="shared" si="0"/>
        <v>69.382404891828855</v>
      </c>
    </row>
    <row r="18" spans="1:7" ht="15.4" x14ac:dyDescent="0.35">
      <c r="A18" s="15">
        <f t="shared" si="1"/>
        <v>9</v>
      </c>
      <c r="C18" s="1" t="str">
        <f>'[1]2019 data'!B122</f>
        <v>Wisconsin Electric Power Company</v>
      </c>
      <c r="E18" s="5">
        <f>'[1]2019 data'!O122</f>
        <v>79671</v>
      </c>
      <c r="F18" s="12">
        <f>'[1]2019 data'!AC122</f>
        <v>1138062</v>
      </c>
      <c r="G18" s="4">
        <f t="shared" si="0"/>
        <v>70.005852053754538</v>
      </c>
    </row>
    <row r="19" spans="1:7" ht="15.4" x14ac:dyDescent="0.35">
      <c r="A19" s="15">
        <f t="shared" si="1"/>
        <v>10</v>
      </c>
      <c r="C19" s="1" t="str">
        <f>'[1]2019 data'!B115</f>
        <v>UNS Electric, Inc.</v>
      </c>
      <c r="E19" s="5">
        <f>'[1]2019 data'!O115</f>
        <v>7014</v>
      </c>
      <c r="F19" s="12">
        <f>'[1]2019 data'!AC115</f>
        <v>96799</v>
      </c>
      <c r="G19" s="4">
        <f t="shared" si="0"/>
        <v>72.459426233742093</v>
      </c>
    </row>
    <row r="20" spans="1:7" ht="15.4" x14ac:dyDescent="0.35">
      <c r="A20" s="15">
        <f t="shared" si="1"/>
        <v>11</v>
      </c>
      <c r="C20" s="1" t="str">
        <f>'[1]2019 data'!B74</f>
        <v>Ohio Edison Company</v>
      </c>
      <c r="E20" s="5">
        <f>'[1]2019 data'!O74</f>
        <v>79015</v>
      </c>
      <c r="F20" s="12">
        <f>'[1]2019 data'!AC74</f>
        <v>1052921</v>
      </c>
      <c r="G20" s="4">
        <f t="shared" si="0"/>
        <v>75.043616757572508</v>
      </c>
    </row>
    <row r="21" spans="1:7" ht="15.4" x14ac:dyDescent="0.35">
      <c r="A21" s="15">
        <f t="shared" si="1"/>
        <v>12</v>
      </c>
      <c r="C21" s="1" t="str">
        <f>'[1]2019 data'!B92</f>
        <v>Public Service Electric and Gas Company</v>
      </c>
      <c r="E21" s="5">
        <f>'[1]2019 data'!O92</f>
        <v>172783</v>
      </c>
      <c r="F21" s="12">
        <f>'[1]2019 data'!AC92</f>
        <v>2285737</v>
      </c>
      <c r="G21" s="4">
        <f t="shared" si="0"/>
        <v>75.591811306375149</v>
      </c>
    </row>
    <row r="22" spans="1:7" ht="15.4" x14ac:dyDescent="0.35">
      <c r="A22" s="15">
        <f t="shared" si="1"/>
        <v>13</v>
      </c>
      <c r="C22" s="1" t="str">
        <f>'[1]2019 data'!B104</f>
        <v>Tampa Electric Company</v>
      </c>
      <c r="E22" s="5">
        <f>'[1]2019 data'!O104</f>
        <v>58440</v>
      </c>
      <c r="F22" s="12">
        <f>'[1]2019 data'!AC104</f>
        <v>771960</v>
      </c>
      <c r="G22" s="4">
        <f t="shared" si="0"/>
        <v>75.703404321467431</v>
      </c>
    </row>
    <row r="23" spans="1:7" ht="15.4" x14ac:dyDescent="0.35">
      <c r="A23" s="15">
        <f t="shared" si="1"/>
        <v>14</v>
      </c>
      <c r="C23" s="1" t="str">
        <f>'[1]2019 data'!B109</f>
        <v>The Toledo Edison Company</v>
      </c>
      <c r="E23" s="5">
        <f>'[1]2019 data'!O109</f>
        <v>23714</v>
      </c>
      <c r="F23" s="12">
        <f>'[1]2019 data'!AC109</f>
        <v>311844</v>
      </c>
      <c r="G23" s="4">
        <f t="shared" si="0"/>
        <v>76.044432472646577</v>
      </c>
    </row>
    <row r="24" spans="1:7" s="6" customFormat="1" ht="17.649999999999999" x14ac:dyDescent="0.35">
      <c r="A24" s="15">
        <f t="shared" si="1"/>
        <v>15</v>
      </c>
      <c r="C24" s="1" t="str">
        <f>'[1]2019 data'!B77</f>
        <v>Oncor Electric Delivery Company LLC</v>
      </c>
      <c r="D24" s="1"/>
      <c r="E24" s="5">
        <f>'[1]2019 data'!O77</f>
        <v>293505</v>
      </c>
      <c r="F24" s="12">
        <f>'[1]2019 data'!AC77</f>
        <v>3657847</v>
      </c>
      <c r="G24" s="4">
        <f t="shared" si="0"/>
        <v>80.23982413698549</v>
      </c>
    </row>
    <row r="25" spans="1:7" ht="15.4" x14ac:dyDescent="0.35">
      <c r="A25" s="15">
        <f t="shared" si="1"/>
        <v>16</v>
      </c>
      <c r="C25" s="1" t="str">
        <f>'[1]2019 data'!B88</f>
        <v>Public Service Company of Colorado</v>
      </c>
      <c r="E25" s="5">
        <f>'[1]2019 data'!O88</f>
        <v>120372</v>
      </c>
      <c r="F25" s="12">
        <f>'[1]2019 data'!AC88</f>
        <v>1499447</v>
      </c>
      <c r="G25" s="4">
        <f t="shared" si="0"/>
        <v>80.277595673604992</v>
      </c>
    </row>
    <row r="26" spans="1:7" ht="17.649999999999999" x14ac:dyDescent="0.35">
      <c r="A26" s="15">
        <f t="shared" si="1"/>
        <v>17</v>
      </c>
      <c r="C26" s="1" t="str">
        <f>'[1]2019 data'!B99</f>
        <v>Sierra Pacific Power Company</v>
      </c>
      <c r="D26" s="6"/>
      <c r="E26" s="5">
        <f>'[1]2019 data'!O99</f>
        <v>28666</v>
      </c>
      <c r="F26" s="12">
        <f>'[1]2019 data'!AC99</f>
        <v>352400</v>
      </c>
      <c r="G26" s="4">
        <f t="shared" si="0"/>
        <v>81.345062429057876</v>
      </c>
    </row>
    <row r="27" spans="1:7" ht="15.4" x14ac:dyDescent="0.35">
      <c r="A27" s="15">
        <f t="shared" si="1"/>
        <v>18</v>
      </c>
      <c r="C27" s="1" t="str">
        <f>'[1]2019 data'!B32</f>
        <v>Duquesne Light Company</v>
      </c>
      <c r="E27" s="5">
        <f>'[1]2019 data'!O32</f>
        <v>48890</v>
      </c>
      <c r="F27" s="12">
        <f>'[1]2019 data'!AC32</f>
        <v>600804</v>
      </c>
      <c r="G27" s="4">
        <f t="shared" si="0"/>
        <v>81.374291782344997</v>
      </c>
    </row>
    <row r="28" spans="1:7" ht="15.4" x14ac:dyDescent="0.35">
      <c r="A28" s="15">
        <f t="shared" si="1"/>
        <v>19</v>
      </c>
      <c r="C28" s="1" t="str">
        <f>'[1]2019 data'!B71</f>
        <v>Northern States Power Company-MN</v>
      </c>
      <c r="E28" s="5">
        <f>'[1]2019 data'!O71</f>
        <v>121335</v>
      </c>
      <c r="F28" s="12">
        <f>'[1]2019 data'!AC71</f>
        <v>1491047</v>
      </c>
      <c r="G28" s="4">
        <f t="shared" si="0"/>
        <v>81.375704454655022</v>
      </c>
    </row>
    <row r="29" spans="1:7" ht="15.4" x14ac:dyDescent="0.35">
      <c r="A29" s="15">
        <f t="shared" si="1"/>
        <v>20</v>
      </c>
      <c r="C29" s="1" t="str">
        <f>'[1]2019 data'!B48</f>
        <v>Gulf Power Company</v>
      </c>
      <c r="E29" s="5">
        <f>'[1]2019 data'!O48</f>
        <v>38841</v>
      </c>
      <c r="F29" s="12">
        <f>'[1]2019 data'!AC48</f>
        <v>464883</v>
      </c>
      <c r="G29" s="4">
        <f t="shared" si="0"/>
        <v>83.550054529849447</v>
      </c>
    </row>
    <row r="30" spans="1:7" ht="15.4" x14ac:dyDescent="0.35">
      <c r="A30" s="15">
        <f t="shared" si="1"/>
        <v>21</v>
      </c>
      <c r="C30" s="1" t="str">
        <f>'[1]2019 data'!B106</f>
        <v>The Cleveland Electric Illuminating Company</v>
      </c>
      <c r="E30" s="5">
        <f>'[1]2019 data'!O106</f>
        <v>63507</v>
      </c>
      <c r="F30" s="12">
        <f>'[1]2019 data'!AC106</f>
        <v>752471</v>
      </c>
      <c r="G30" s="4">
        <f t="shared" si="0"/>
        <v>84.397936930459792</v>
      </c>
    </row>
    <row r="31" spans="1:7" x14ac:dyDescent="0.25">
      <c r="A31" s="15">
        <f t="shared" si="1"/>
        <v>22</v>
      </c>
      <c r="C31" s="1" t="str">
        <f>'[1]2019 data'!B18</f>
        <v>Cheyenne Light, Fuel and Power Company</v>
      </c>
      <c r="E31" s="5">
        <f>'[1]2019 data'!O18</f>
        <v>3648</v>
      </c>
      <c r="F31" s="12">
        <f>'[1]2019 data'!AC18</f>
        <v>42998</v>
      </c>
      <c r="G31" s="4">
        <f t="shared" si="0"/>
        <v>84.84115540257686</v>
      </c>
    </row>
    <row r="32" spans="1:7" x14ac:dyDescent="0.25">
      <c r="A32" s="15">
        <f t="shared" si="1"/>
        <v>23</v>
      </c>
      <c r="C32" s="1" t="str">
        <f>'[1]2019 data'!B36</f>
        <v>Entergy Louisiana, LLC</v>
      </c>
      <c r="E32" s="5">
        <f>'[1]2019 data'!O36</f>
        <v>93126</v>
      </c>
      <c r="F32" s="12">
        <f>'[1]2019 data'!AC36</f>
        <v>1090195</v>
      </c>
      <c r="G32" s="4">
        <f t="shared" si="0"/>
        <v>85.421415434853401</v>
      </c>
    </row>
    <row r="33" spans="1:7" x14ac:dyDescent="0.25">
      <c r="A33" s="15">
        <f t="shared" si="1"/>
        <v>24</v>
      </c>
      <c r="C33" s="1" t="str">
        <f>'[1]2019 data'!B11</f>
        <v>Avista Corporation</v>
      </c>
      <c r="E33" s="5">
        <f>'[1]2019 data'!O11</f>
        <v>33322</v>
      </c>
      <c r="F33" s="12">
        <f>'[1]2019 data'!AC11</f>
        <v>390059</v>
      </c>
      <c r="G33" s="4">
        <f t="shared" si="0"/>
        <v>85.428101902532688</v>
      </c>
    </row>
    <row r="34" spans="1:7" x14ac:dyDescent="0.25">
      <c r="A34" s="15">
        <f t="shared" si="1"/>
        <v>25</v>
      </c>
      <c r="C34" s="1" t="str">
        <f>'[1]2019 data'!B97</f>
        <v>SCANA Corporation</v>
      </c>
      <c r="E34" s="5">
        <f>'[1]2019 data'!O97</f>
        <v>63950</v>
      </c>
      <c r="F34" s="12">
        <f>'[1]2019 data'!AC97</f>
        <v>739391</v>
      </c>
      <c r="G34" s="4">
        <f t="shared" si="0"/>
        <v>86.490097931946707</v>
      </c>
    </row>
    <row r="35" spans="1:7" x14ac:dyDescent="0.25">
      <c r="A35" s="15">
        <f t="shared" si="1"/>
        <v>26</v>
      </c>
      <c r="C35" s="1" t="str">
        <f>'[1]2019 data'!B72</f>
        <v>NorthWestern Corporation</v>
      </c>
      <c r="E35" s="5">
        <f>'[1]2019 data'!O72</f>
        <v>39053</v>
      </c>
      <c r="F35" s="12">
        <f>'[1]2019 data'!AC72</f>
        <v>441845</v>
      </c>
      <c r="G35" s="4">
        <f t="shared" si="0"/>
        <v>88.386198780115194</v>
      </c>
    </row>
    <row r="36" spans="1:7" x14ac:dyDescent="0.25">
      <c r="A36" s="15">
        <f t="shared" si="1"/>
        <v>27</v>
      </c>
      <c r="C36" s="1" t="str">
        <f>'[1]2019 data'!B27</f>
        <v>Duke Energy Florida, LLC</v>
      </c>
      <c r="E36" s="5">
        <f>'[1]2019 data'!O27</f>
        <v>165309</v>
      </c>
      <c r="F36" s="12">
        <f>'[1]2019 data'!AC27</f>
        <v>1832885</v>
      </c>
      <c r="G36" s="4">
        <f t="shared" si="0"/>
        <v>90.190601156100911</v>
      </c>
    </row>
    <row r="37" spans="1:7" x14ac:dyDescent="0.25">
      <c r="A37" s="15">
        <f t="shared" si="1"/>
        <v>28</v>
      </c>
      <c r="C37" s="1" t="str">
        <f>'[1]2019 data'!B38</f>
        <v>Entergy New Orleans, LLC</v>
      </c>
      <c r="E37" s="5">
        <f>'[1]2019 data'!O38</f>
        <v>18448</v>
      </c>
      <c r="F37" s="12">
        <f>'[1]2019 data'!AC38</f>
        <v>204479</v>
      </c>
      <c r="G37" s="4">
        <f t="shared" si="0"/>
        <v>90.219533546232128</v>
      </c>
    </row>
    <row r="38" spans="1:7" x14ac:dyDescent="0.25">
      <c r="A38" s="15">
        <f t="shared" si="1"/>
        <v>29</v>
      </c>
      <c r="C38" s="1" t="str">
        <f>'[1]2019 data'!B103</f>
        <v>Southwestern Public Service Company</v>
      </c>
      <c r="E38" s="5">
        <f>'[1]2019 data'!O103</f>
        <v>35668</v>
      </c>
      <c r="F38" s="12">
        <f>'[1]2019 data'!AC103</f>
        <v>394676</v>
      </c>
      <c r="G38" s="4">
        <f t="shared" si="0"/>
        <v>90.372862803920185</v>
      </c>
    </row>
    <row r="39" spans="1:7" x14ac:dyDescent="0.25">
      <c r="A39" s="15">
        <f t="shared" si="1"/>
        <v>30</v>
      </c>
      <c r="C39" s="1" t="str">
        <f>'[1]2019 data'!B49</f>
        <v>Idaho Power Company</v>
      </c>
      <c r="E39" s="5">
        <f>'[1]2019 data'!O49</f>
        <v>51784</v>
      </c>
      <c r="F39" s="12">
        <f>'[1]2019 data'!AC49</f>
        <v>565077</v>
      </c>
      <c r="G39" s="4">
        <f t="shared" si="0"/>
        <v>91.640608271085185</v>
      </c>
    </row>
    <row r="40" spans="1:7" x14ac:dyDescent="0.25">
      <c r="A40" s="15">
        <f t="shared" si="1"/>
        <v>31</v>
      </c>
      <c r="C40" s="1" t="str">
        <f>'[1]2019 data'!B9</f>
        <v>Arizona Public Service Company</v>
      </c>
      <c r="E40" s="5">
        <f>'[1]2019 data'!O9</f>
        <v>115797</v>
      </c>
      <c r="F40" s="12">
        <f>'[1]2019 data'!AC9</f>
        <v>1260163</v>
      </c>
      <c r="G40" s="4">
        <f t="shared" si="0"/>
        <v>91.890493531392366</v>
      </c>
    </row>
    <row r="41" spans="1:7" x14ac:dyDescent="0.25">
      <c r="A41" s="15">
        <f t="shared" si="1"/>
        <v>32</v>
      </c>
      <c r="C41" s="1" t="str">
        <f>'[1]2019 data'!B98</f>
        <v>Sempra</v>
      </c>
      <c r="E41" s="5">
        <f>'[1]2019 data'!O98</f>
        <v>473996</v>
      </c>
      <c r="F41" s="12">
        <f>'[1]2019 data'!AC98</f>
        <v>5109984</v>
      </c>
      <c r="G41" s="4">
        <f t="shared" si="0"/>
        <v>92.758803158679171</v>
      </c>
    </row>
    <row r="42" spans="1:7" ht="19.5" x14ac:dyDescent="0.35">
      <c r="A42" s="16">
        <f t="shared" si="1"/>
        <v>33</v>
      </c>
      <c r="C42" s="6" t="str">
        <f>'[1]2019 data'!B39</f>
        <v>Entergy Texas, Inc.</v>
      </c>
      <c r="D42" s="6"/>
      <c r="E42" s="7">
        <f>'[1]2019 data'!O39</f>
        <v>43391</v>
      </c>
      <c r="F42" s="13">
        <f>'[1]2019 data'!AC39</f>
        <v>459190</v>
      </c>
      <c r="G42" s="8">
        <f t="shared" ref="G42:G73" si="2">E42/F42*1000</f>
        <v>94.494653629216657</v>
      </c>
    </row>
    <row r="43" spans="1:7" x14ac:dyDescent="0.25">
      <c r="A43" s="15">
        <f t="shared" ref="A43:A74" si="3">1+A42</f>
        <v>34</v>
      </c>
      <c r="C43" s="1" t="str">
        <f>'[1]2019 data'!B105</f>
        <v>Texas-New Mexico Power Company</v>
      </c>
      <c r="E43" s="5">
        <f>'[1]2019 data'!O105</f>
        <v>24351</v>
      </c>
      <c r="F43" s="12">
        <f>'[1]2019 data'!AC105</f>
        <v>255213</v>
      </c>
      <c r="G43" s="4">
        <f t="shared" si="2"/>
        <v>95.414418544509886</v>
      </c>
    </row>
    <row r="44" spans="1:7" x14ac:dyDescent="0.25">
      <c r="A44" s="15">
        <f t="shared" si="3"/>
        <v>35</v>
      </c>
      <c r="C44" s="1" t="str">
        <f>'[1]2019 data'!B45</f>
        <v>Florida Power &amp; Light Company</v>
      </c>
      <c r="E44" s="5">
        <f>'[1]2019 data'!O45</f>
        <v>493969</v>
      </c>
      <c r="F44" s="12">
        <f>'[1]2019 data'!AC45</f>
        <v>5061527</v>
      </c>
      <c r="G44" s="4">
        <f t="shared" si="2"/>
        <v>97.592880567465116</v>
      </c>
    </row>
    <row r="45" spans="1:7" x14ac:dyDescent="0.25">
      <c r="A45" s="15">
        <f t="shared" si="3"/>
        <v>36</v>
      </c>
      <c r="C45" s="1" t="str">
        <f>'[1]2019 data'!B118</f>
        <v>Virginia Electric and Power Company</v>
      </c>
      <c r="E45" s="5">
        <f>'[1]2019 data'!O118</f>
        <v>256490</v>
      </c>
      <c r="F45" s="12">
        <f>'[1]2019 data'!AC118</f>
        <v>2627794</v>
      </c>
      <c r="G45" s="4">
        <f t="shared" si="2"/>
        <v>97.606585599936679</v>
      </c>
    </row>
    <row r="46" spans="1:7" x14ac:dyDescent="0.25">
      <c r="A46" s="15">
        <f t="shared" si="3"/>
        <v>37</v>
      </c>
      <c r="C46" s="1" t="str">
        <f>'[1]2019 data'!B15</f>
        <v>CenterPoint Energy Houston Electric, LLC</v>
      </c>
      <c r="E46" s="5">
        <f>'[1]2019 data'!O15</f>
        <v>250147</v>
      </c>
      <c r="F46" s="12">
        <f>'[1]2019 data'!AC15</f>
        <v>2528408</v>
      </c>
      <c r="G46" s="4">
        <f t="shared" si="2"/>
        <v>98.934586506608113</v>
      </c>
    </row>
    <row r="47" spans="1:7" x14ac:dyDescent="0.25">
      <c r="A47" s="65">
        <f t="shared" si="3"/>
        <v>38</v>
      </c>
      <c r="C47" s="1" t="str">
        <f>'[1]2019 data'!B57</f>
        <v>Madison Gas and Electric Company</v>
      </c>
      <c r="E47" s="5">
        <f>'[1]2019 data'!O57</f>
        <v>16181</v>
      </c>
      <c r="F47" s="12">
        <f>'[1]2019 data'!AC57</f>
        <v>156834</v>
      </c>
      <c r="G47" s="4">
        <f t="shared" si="2"/>
        <v>103.17278141219379</v>
      </c>
    </row>
    <row r="48" spans="1:7" x14ac:dyDescent="0.25">
      <c r="A48" s="15">
        <f t="shared" si="3"/>
        <v>39</v>
      </c>
      <c r="C48" s="1" t="str">
        <f>'[1]2019 data'!B120</f>
        <v>Westar Energy (KPL)</v>
      </c>
      <c r="E48" s="5">
        <f>'[1]2019 data'!O120</f>
        <v>39936</v>
      </c>
      <c r="F48" s="12">
        <f>'[1]2019 data'!AC120</f>
        <v>383571</v>
      </c>
      <c r="G48" s="4">
        <f t="shared" si="2"/>
        <v>104.11631744839939</v>
      </c>
    </row>
    <row r="49" spans="1:7" ht="19.5" x14ac:dyDescent="0.35">
      <c r="A49" s="15">
        <f t="shared" si="3"/>
        <v>40</v>
      </c>
      <c r="B49" s="6"/>
      <c r="C49" s="1" t="str">
        <f>'[1]2019 data'!B26</f>
        <v>Duke Energy Carolinas, LLC</v>
      </c>
      <c r="E49" s="5">
        <f>'[1]2019 data'!O26</f>
        <v>276921</v>
      </c>
      <c r="F49" s="12">
        <f>'[1]2019 data'!AC26</f>
        <v>2650837</v>
      </c>
      <c r="G49" s="4">
        <f t="shared" si="2"/>
        <v>104.46549523791919</v>
      </c>
    </row>
    <row r="50" spans="1:7" x14ac:dyDescent="0.25">
      <c r="A50" s="15">
        <f t="shared" si="3"/>
        <v>41</v>
      </c>
      <c r="C50" s="1" t="str">
        <f>'[1]2019 data'!B40</f>
        <v>Evergy Kansas Central, Inc.</v>
      </c>
      <c r="E50" s="5">
        <f>'[1]2019 data'!O40</f>
        <v>75505</v>
      </c>
      <c r="F50" s="12">
        <f>'[1]2019 data'!AC40</f>
        <v>715801</v>
      </c>
      <c r="G50" s="4">
        <f t="shared" si="2"/>
        <v>105.48322788037457</v>
      </c>
    </row>
    <row r="51" spans="1:7" x14ac:dyDescent="0.25">
      <c r="A51" s="15">
        <f t="shared" si="3"/>
        <v>42</v>
      </c>
      <c r="C51" s="1" t="str">
        <f>'[1]2019 data'!B43</f>
        <v>Evergy Missouri West, Inc.</v>
      </c>
      <c r="E51" s="5">
        <f>'[1]2019 data'!O43</f>
        <v>35108</v>
      </c>
      <c r="F51" s="12">
        <f>'[1]2019 data'!AC43</f>
        <v>328470</v>
      </c>
      <c r="G51" s="4">
        <f t="shared" si="2"/>
        <v>106.88342923250221</v>
      </c>
    </row>
    <row r="52" spans="1:7" ht="19.5" x14ac:dyDescent="0.35">
      <c r="A52" s="15">
        <f t="shared" si="3"/>
        <v>43</v>
      </c>
      <c r="C52" s="1" t="str">
        <f>'[1]2019 data'!B41</f>
        <v>Evergy Kansas South, Inc.</v>
      </c>
      <c r="D52" s="6"/>
      <c r="E52" s="5">
        <f>'[1]2019 data'!O41</f>
        <v>35570</v>
      </c>
      <c r="F52" s="12">
        <f>'[1]2019 data'!AC41</f>
        <v>332230</v>
      </c>
      <c r="G52" s="4">
        <f t="shared" si="2"/>
        <v>107.06438310808777</v>
      </c>
    </row>
    <row r="53" spans="1:7" x14ac:dyDescent="0.25">
      <c r="A53" s="15">
        <f t="shared" si="3"/>
        <v>44</v>
      </c>
      <c r="C53" s="1" t="str">
        <f>'[1]2019 data'!B70</f>
        <v>Northern States Power Company</v>
      </c>
      <c r="E53" s="5">
        <f>'[1]2019 data'!O70</f>
        <v>28213</v>
      </c>
      <c r="F53" s="12">
        <f>'[1]2019 data'!AC70</f>
        <v>261093</v>
      </c>
      <c r="G53" s="4">
        <f t="shared" si="2"/>
        <v>108.05728227106816</v>
      </c>
    </row>
    <row r="54" spans="1:7" x14ac:dyDescent="0.25">
      <c r="A54" s="15">
        <f t="shared" si="3"/>
        <v>45</v>
      </c>
      <c r="C54" s="1" t="str">
        <f>'[1]2019 data'!B83</f>
        <v>Pennsylvania Power Company</v>
      </c>
      <c r="E54" s="5">
        <f>'[1]2019 data'!O83</f>
        <v>18105</v>
      </c>
      <c r="F54" s="12">
        <f>'[1]2019 data'!AC83</f>
        <v>167058</v>
      </c>
      <c r="G54" s="4">
        <f t="shared" si="2"/>
        <v>108.37553424559135</v>
      </c>
    </row>
    <row r="55" spans="1:7" x14ac:dyDescent="0.25">
      <c r="A55" s="15">
        <f t="shared" si="3"/>
        <v>46</v>
      </c>
      <c r="C55" s="1" t="str">
        <f>'[1]2019 data'!B61</f>
        <v>MidAmerican Energy Company</v>
      </c>
      <c r="E55" s="5">
        <f>'[1]2019 data'!O61</f>
        <v>85298</v>
      </c>
      <c r="F55" s="12">
        <f>'[1]2019 data'!AC61</f>
        <v>786604</v>
      </c>
      <c r="G55" s="4">
        <f t="shared" si="2"/>
        <v>108.43829932214939</v>
      </c>
    </row>
    <row r="56" spans="1:7" x14ac:dyDescent="0.25">
      <c r="A56" s="15">
        <f t="shared" si="3"/>
        <v>47</v>
      </c>
      <c r="C56" s="1" t="str">
        <f>'[1]2019 data'!B29</f>
        <v>Duke Energy Kentucky, Inc.</v>
      </c>
      <c r="E56" s="5">
        <f>'[1]2019 data'!O29</f>
        <v>15677</v>
      </c>
      <c r="F56" s="12">
        <f>'[1]2019 data'!AC29</f>
        <v>143432</v>
      </c>
      <c r="G56" s="4">
        <f t="shared" si="2"/>
        <v>109.29918009928049</v>
      </c>
    </row>
    <row r="57" spans="1:7" x14ac:dyDescent="0.25">
      <c r="A57" s="15">
        <f t="shared" si="3"/>
        <v>48</v>
      </c>
      <c r="C57" s="1" t="str">
        <f>'[1]2019 data'!B31</f>
        <v>Duke Energy Progress, LLC</v>
      </c>
      <c r="E57" s="5">
        <f>'[1]2019 data'!O31</f>
        <v>174450</v>
      </c>
      <c r="F57" s="12">
        <f>'[1]2019 data'!AC31</f>
        <v>1590978</v>
      </c>
      <c r="G57" s="4">
        <f t="shared" si="2"/>
        <v>109.64953632294099</v>
      </c>
    </row>
    <row r="58" spans="1:7" x14ac:dyDescent="0.25">
      <c r="A58" s="15">
        <f t="shared" si="3"/>
        <v>49</v>
      </c>
      <c r="C58" s="1" t="str">
        <f>'[1]2019 data'!B37</f>
        <v>Entergy Mississippi, LLC</v>
      </c>
      <c r="E58" s="5">
        <f>'[1]2019 data'!O37</f>
        <v>50143</v>
      </c>
      <c r="F58" s="12">
        <f>'[1]2019 data'!AC37</f>
        <v>450377</v>
      </c>
      <c r="G58" s="4">
        <f t="shared" si="2"/>
        <v>111.33561438528167</v>
      </c>
    </row>
    <row r="59" spans="1:7" x14ac:dyDescent="0.25">
      <c r="A59" s="15">
        <f t="shared" si="3"/>
        <v>50</v>
      </c>
      <c r="C59" s="1" t="str">
        <f>'[1]2019 data'!B20</f>
        <v>Cleco Power LLC</v>
      </c>
      <c r="E59" s="5">
        <f>'[1]2019 data'!O20</f>
        <v>32075</v>
      </c>
      <c r="F59" s="12">
        <f>'[1]2019 data'!AC20</f>
        <v>287928</v>
      </c>
      <c r="G59" s="4">
        <f t="shared" si="2"/>
        <v>111.39937762218332</v>
      </c>
    </row>
    <row r="60" spans="1:7" x14ac:dyDescent="0.25">
      <c r="A60" s="15">
        <f t="shared" si="3"/>
        <v>51</v>
      </c>
      <c r="C60" s="1" t="str">
        <f>'[1]2019 data'!B108</f>
        <v>The Potomac Edison Company</v>
      </c>
      <c r="E60" s="5">
        <f>'[1]2019 data'!O108</f>
        <v>47358</v>
      </c>
      <c r="F60" s="12">
        <f>'[1]2019 data'!AC108</f>
        <v>416591</v>
      </c>
      <c r="G60" s="4">
        <f t="shared" si="2"/>
        <v>113.67984425971757</v>
      </c>
    </row>
    <row r="61" spans="1:7" x14ac:dyDescent="0.25">
      <c r="A61" s="15">
        <f t="shared" si="3"/>
        <v>52</v>
      </c>
      <c r="C61" s="1" t="str">
        <f>'[1]2019 data'!B54</f>
        <v>Kentucky Utilities Company</v>
      </c>
      <c r="E61" s="5">
        <f>'[1]2019 data'!O54</f>
        <v>63847</v>
      </c>
      <c r="F61" s="12">
        <f>'[1]2019 data'!AC54</f>
        <v>556149</v>
      </c>
      <c r="G61" s="4">
        <f t="shared" si="2"/>
        <v>114.80196853720857</v>
      </c>
    </row>
    <row r="62" spans="1:7" x14ac:dyDescent="0.25">
      <c r="A62" s="15">
        <f t="shared" si="3"/>
        <v>53</v>
      </c>
      <c r="C62" s="1" t="str">
        <f>'[1]2019 data'!B35</f>
        <v>Entergy Arkansas, LLC</v>
      </c>
      <c r="E62" s="5">
        <f>'[1]2019 data'!O35</f>
        <v>81990</v>
      </c>
      <c r="F62" s="12">
        <f>'[1]2019 data'!AC35</f>
        <v>713081</v>
      </c>
      <c r="G62" s="4">
        <f t="shared" si="2"/>
        <v>114.97992514174408</v>
      </c>
    </row>
    <row r="63" spans="1:7" x14ac:dyDescent="0.25">
      <c r="A63" s="15">
        <f t="shared" si="3"/>
        <v>54</v>
      </c>
      <c r="C63" s="1" t="str">
        <f>'[1]2019 data'!B30</f>
        <v>Duke Energy Ohio, Inc.</v>
      </c>
      <c r="E63" s="5">
        <f>'[1]2019 data'!O30</f>
        <v>83155</v>
      </c>
      <c r="F63" s="12">
        <f>'[1]2019 data'!AC30</f>
        <v>722911</v>
      </c>
      <c r="G63" s="4">
        <f t="shared" si="2"/>
        <v>115.02799099750868</v>
      </c>
    </row>
    <row r="64" spans="1:7" x14ac:dyDescent="0.25">
      <c r="A64" s="15">
        <f t="shared" si="3"/>
        <v>55</v>
      </c>
      <c r="C64" s="1" t="str">
        <f>'[1]2019 data'!B82</f>
        <v>Pennsylvania Electric Company</v>
      </c>
      <c r="E64" s="5">
        <f>'[1]2019 data'!O82</f>
        <v>67491</v>
      </c>
      <c r="F64" s="12">
        <f>'[1]2019 data'!AC82</f>
        <v>586517</v>
      </c>
      <c r="G64" s="4">
        <f t="shared" si="2"/>
        <v>115.07083341147826</v>
      </c>
    </row>
    <row r="65" spans="1:7" x14ac:dyDescent="0.25">
      <c r="A65" s="15">
        <f t="shared" si="3"/>
        <v>56</v>
      </c>
      <c r="C65" s="1" t="str">
        <f>'[1]2019 data'!B59</f>
        <v>MDU Resources Group, Inc.</v>
      </c>
      <c r="E65" s="5">
        <f>'[1]2019 data'!O59</f>
        <v>16498</v>
      </c>
      <c r="F65" s="12">
        <f>'[1]2019 data'!AC59</f>
        <v>143268</v>
      </c>
      <c r="G65" s="4">
        <f t="shared" si="2"/>
        <v>115.15481475277103</v>
      </c>
    </row>
    <row r="66" spans="1:7" x14ac:dyDescent="0.25">
      <c r="A66" s="15">
        <f t="shared" si="3"/>
        <v>57</v>
      </c>
      <c r="C66" s="1" t="str">
        <f>'[1]2019 data'!B65</f>
        <v>Narragansett Electric Company</v>
      </c>
      <c r="E66" s="5">
        <f>'[1]2019 data'!O65</f>
        <v>57558</v>
      </c>
      <c r="F66" s="12">
        <f>'[1]2019 data'!AC65</f>
        <v>499125</v>
      </c>
      <c r="G66" s="4">
        <f t="shared" si="2"/>
        <v>115.31780616078137</v>
      </c>
    </row>
    <row r="67" spans="1:7" x14ac:dyDescent="0.25">
      <c r="A67" s="15">
        <f t="shared" si="3"/>
        <v>58</v>
      </c>
      <c r="C67" s="1" t="str">
        <f>'[1]2019 data'!B76</f>
        <v>Oklahoma Gas and Electric Company</v>
      </c>
      <c r="E67" s="5">
        <f>'[1]2019 data'!O76</f>
        <v>99248</v>
      </c>
      <c r="F67" s="12">
        <f>'[1]2019 data'!AC76</f>
        <v>854128</v>
      </c>
      <c r="G67" s="4">
        <f t="shared" si="2"/>
        <v>116.1980405747148</v>
      </c>
    </row>
    <row r="68" spans="1:7" x14ac:dyDescent="0.25">
      <c r="A68" s="15">
        <f t="shared" si="3"/>
        <v>59</v>
      </c>
      <c r="C68" s="1" t="str">
        <f>'[1]2019 data'!B119</f>
        <v>West Penn Power Company</v>
      </c>
      <c r="E68" s="5">
        <f>'[1]2019 data'!O119</f>
        <v>85053</v>
      </c>
      <c r="F68" s="12">
        <f>'[1]2019 data'!AC119</f>
        <v>727557</v>
      </c>
      <c r="G68" s="4">
        <f t="shared" si="2"/>
        <v>116.90218086005632</v>
      </c>
    </row>
    <row r="69" spans="1:7" x14ac:dyDescent="0.25">
      <c r="A69" s="15">
        <f t="shared" si="3"/>
        <v>60</v>
      </c>
      <c r="C69" s="1" t="str">
        <f>'[1]2019 data'!B114</f>
        <v>Unitil Energy Systems, Inc.</v>
      </c>
      <c r="E69" s="5">
        <f>'[1]2019 data'!O114</f>
        <v>9275</v>
      </c>
      <c r="F69" s="12">
        <f>'[1]2019 data'!AC114</f>
        <v>79100</v>
      </c>
      <c r="G69" s="4">
        <f t="shared" si="2"/>
        <v>117.25663716814159</v>
      </c>
    </row>
    <row r="70" spans="1:7" x14ac:dyDescent="0.25">
      <c r="A70" s="15">
        <f t="shared" si="3"/>
        <v>61</v>
      </c>
      <c r="C70" s="1" t="str">
        <f>'[1]2019 data'!B21</f>
        <v>Commonwealth Edison Company</v>
      </c>
      <c r="E70" s="5">
        <f>'[1]2019 data'!O21</f>
        <v>476395</v>
      </c>
      <c r="F70" s="12">
        <f>'[1]2019 data'!AC21</f>
        <v>4048298</v>
      </c>
      <c r="G70" s="4">
        <f t="shared" si="2"/>
        <v>117.67784881448945</v>
      </c>
    </row>
    <row r="71" spans="1:7" x14ac:dyDescent="0.25">
      <c r="A71" s="15">
        <f t="shared" si="3"/>
        <v>62</v>
      </c>
      <c r="C71" s="1" t="str">
        <f>'[1]2019 data'!B73</f>
        <v>NSTAR Electric Company</v>
      </c>
      <c r="E71" s="5">
        <f>'[1]2019 data'!O73</f>
        <v>169156</v>
      </c>
      <c r="F71" s="12">
        <f>'[1]2019 data'!AC73</f>
        <v>1437179</v>
      </c>
      <c r="G71" s="4">
        <f t="shared" si="2"/>
        <v>117.70002205709936</v>
      </c>
    </row>
    <row r="72" spans="1:7" x14ac:dyDescent="0.25">
      <c r="A72" s="15">
        <f t="shared" si="3"/>
        <v>63</v>
      </c>
      <c r="C72" s="1" t="str">
        <f>'[1]2019 data'!B46</f>
        <v>Georgia Power Company</v>
      </c>
      <c r="E72" s="5">
        <f>'[1]2019 data'!O46</f>
        <v>305710</v>
      </c>
      <c r="F72" s="12">
        <f>'[1]2019 data'!AC46</f>
        <v>2572624</v>
      </c>
      <c r="G72" s="4">
        <f t="shared" si="2"/>
        <v>118.83197855574697</v>
      </c>
    </row>
    <row r="73" spans="1:7" x14ac:dyDescent="0.25">
      <c r="A73" s="15">
        <f t="shared" si="3"/>
        <v>64</v>
      </c>
      <c r="C73" s="1" t="str">
        <f>'[1]2019 data'!B101</f>
        <v>Southern Indiana Gas and Electric Company</v>
      </c>
      <c r="E73" s="5">
        <f>'[1]2019 data'!O101</f>
        <v>17553</v>
      </c>
      <c r="F73" s="12">
        <f>'[1]2019 data'!AC101</f>
        <v>147287</v>
      </c>
      <c r="G73" s="4">
        <f t="shared" si="2"/>
        <v>119.17548731388378</v>
      </c>
    </row>
    <row r="74" spans="1:7" x14ac:dyDescent="0.25">
      <c r="A74" s="15">
        <f t="shared" si="3"/>
        <v>65</v>
      </c>
      <c r="C74" s="1" t="str">
        <f>'[1]2019 data'!B75</f>
        <v>Ohio Power Company</v>
      </c>
      <c r="E74" s="5">
        <f>'[1]2019 data'!O75</f>
        <v>179543</v>
      </c>
      <c r="F74" s="12">
        <f>'[1]2019 data'!AC75</f>
        <v>1490123</v>
      </c>
      <c r="G74" s="4">
        <f t="shared" ref="G74:G105" si="4">E74/F74*1000</f>
        <v>120.48871133456768</v>
      </c>
    </row>
    <row r="75" spans="1:7" x14ac:dyDescent="0.25">
      <c r="A75" s="15">
        <f t="shared" ref="A75:A106" si="5">1+A74</f>
        <v>66</v>
      </c>
      <c r="C75" s="1" t="str">
        <f>'[1]2019 data'!B58</f>
        <v>Massachusetts Electric Company</v>
      </c>
      <c r="E75" s="5">
        <f>'[1]2019 data'!O58</f>
        <v>160762</v>
      </c>
      <c r="F75" s="12">
        <f>'[1]2019 data'!AC58</f>
        <v>1322809</v>
      </c>
      <c r="G75" s="4">
        <f t="shared" si="4"/>
        <v>121.53077277218405</v>
      </c>
    </row>
    <row r="76" spans="1:7" x14ac:dyDescent="0.25">
      <c r="A76" s="15">
        <f t="shared" si="5"/>
        <v>67</v>
      </c>
      <c r="C76" s="1" t="str">
        <f>'[1]2019 data'!B113</f>
        <v>Union Electric Company</v>
      </c>
      <c r="E76" s="5">
        <f>'[1]2019 data'!O113</f>
        <v>149680</v>
      </c>
      <c r="F76" s="12">
        <f>'[1]2019 data'!AC113</f>
        <v>1230256</v>
      </c>
      <c r="G76" s="4">
        <f t="shared" si="4"/>
        <v>121.66573461133292</v>
      </c>
    </row>
    <row r="77" spans="1:7" x14ac:dyDescent="0.25">
      <c r="A77" s="15">
        <f t="shared" si="5"/>
        <v>68</v>
      </c>
      <c r="C77" s="1" t="str">
        <f>'[1]2019 data'!B116</f>
        <v>Upper Michigan Energy Resources Corporation</v>
      </c>
      <c r="E77" s="5">
        <f>'[1]2019 data'!O116</f>
        <v>4525</v>
      </c>
      <c r="F77" s="12">
        <f>'[1]2019 data'!AC116</f>
        <v>36818</v>
      </c>
      <c r="G77" s="4">
        <f t="shared" si="4"/>
        <v>122.90184149057526</v>
      </c>
    </row>
    <row r="78" spans="1:7" x14ac:dyDescent="0.25">
      <c r="A78" s="15">
        <f t="shared" si="5"/>
        <v>69</v>
      </c>
      <c r="C78" s="1" t="str">
        <f>'[1]2019 data'!B55</f>
        <v>Kingsport Power Company</v>
      </c>
      <c r="E78" s="5">
        <f>'[1]2019 data'!O55</f>
        <v>5953</v>
      </c>
      <c r="F78" s="12">
        <f>'[1]2019 data'!AC55</f>
        <v>48290</v>
      </c>
      <c r="G78" s="4">
        <f t="shared" si="4"/>
        <v>123.27604058811347</v>
      </c>
    </row>
    <row r="79" spans="1:7" x14ac:dyDescent="0.25">
      <c r="A79" s="15">
        <f t="shared" si="5"/>
        <v>70</v>
      </c>
      <c r="C79" s="1" t="str">
        <f>'[1]2019 data'!B69</f>
        <v>Northern Indiana Public Service Company</v>
      </c>
      <c r="E79" s="5">
        <f>'[1]2019 data'!O69</f>
        <v>58811</v>
      </c>
      <c r="F79" s="12">
        <f>'[1]2019 data'!AC69</f>
        <v>473221</v>
      </c>
      <c r="G79" s="4">
        <f t="shared" si="4"/>
        <v>124.27808571470834</v>
      </c>
    </row>
    <row r="80" spans="1:7" x14ac:dyDescent="0.25">
      <c r="A80" s="15">
        <f t="shared" si="5"/>
        <v>71</v>
      </c>
      <c r="C80" s="1" t="str">
        <f>'[1]2019 data'!B96</f>
        <v>San Diego Gas &amp; Electric Company</v>
      </c>
      <c r="E80" s="5">
        <f>'[1]2019 data'!O96</f>
        <v>180491</v>
      </c>
      <c r="F80" s="12">
        <f>'[1]2019 data'!AC96</f>
        <v>1452137</v>
      </c>
      <c r="G80" s="4">
        <f t="shared" si="4"/>
        <v>124.29336901408062</v>
      </c>
    </row>
    <row r="81" spans="1:7" x14ac:dyDescent="0.25">
      <c r="A81" s="15">
        <f t="shared" si="5"/>
        <v>72</v>
      </c>
      <c r="C81" s="1" t="str">
        <f>'[1]2019 data'!B4</f>
        <v>AES Indiana</v>
      </c>
      <c r="E81" s="5">
        <f>'[1]2019 data'!O4</f>
        <v>63241</v>
      </c>
      <c r="F81" s="12">
        <f>'[1]2019 data'!AC4</f>
        <v>507576</v>
      </c>
      <c r="G81" s="4">
        <f t="shared" si="4"/>
        <v>124.59414944757042</v>
      </c>
    </row>
    <row r="82" spans="1:7" x14ac:dyDescent="0.25">
      <c r="A82" s="15">
        <f t="shared" si="5"/>
        <v>73</v>
      </c>
      <c r="C82" s="1" t="str">
        <f>'[1]2019 data'!B42</f>
        <v>Evergy Metro, Inc.</v>
      </c>
      <c r="E82" s="5">
        <f>'[1]2019 data'!O42</f>
        <v>69826</v>
      </c>
      <c r="F82" s="12">
        <f>'[1]2019 data'!AC42</f>
        <v>553976</v>
      </c>
      <c r="G82" s="4">
        <f t="shared" si="4"/>
        <v>126.04517163198406</v>
      </c>
    </row>
    <row r="83" spans="1:7" x14ac:dyDescent="0.25">
      <c r="A83" s="15">
        <f t="shared" si="5"/>
        <v>74</v>
      </c>
      <c r="C83" s="1" t="str">
        <f>'[1]2019 data'!B60</f>
        <v>Metropolitan Edison Company</v>
      </c>
      <c r="E83" s="5">
        <f>'[1]2019 data'!O60</f>
        <v>72954</v>
      </c>
      <c r="F83" s="12">
        <f>'[1]2019 data'!AC60</f>
        <v>572912</v>
      </c>
      <c r="G83" s="4">
        <f t="shared" si="4"/>
        <v>127.33892814254197</v>
      </c>
    </row>
    <row r="84" spans="1:7" x14ac:dyDescent="0.25">
      <c r="A84" s="15">
        <f t="shared" si="5"/>
        <v>75</v>
      </c>
      <c r="C84" s="1" t="str">
        <f>'[1]2019 data'!B87</f>
        <v>PPL Electric Utilities Corporation</v>
      </c>
      <c r="E84" s="5">
        <f>'[1]2019 data'!O87</f>
        <v>185499</v>
      </c>
      <c r="F84" s="12">
        <f>'[1]2019 data'!AC87</f>
        <v>1450052</v>
      </c>
      <c r="G84" s="4">
        <f t="shared" si="4"/>
        <v>127.925757145261</v>
      </c>
    </row>
    <row r="85" spans="1:7" x14ac:dyDescent="0.25">
      <c r="A85" s="15">
        <f t="shared" si="5"/>
        <v>76</v>
      </c>
      <c r="C85" s="1" t="str">
        <f>'[1]2019 data'!B23</f>
        <v>Consumers Energy Company</v>
      </c>
      <c r="E85" s="5">
        <f>'[1]2019 data'!O23</f>
        <v>237645</v>
      </c>
      <c r="F85" s="12">
        <f>'[1]2019 data'!AC23</f>
        <v>1836669</v>
      </c>
      <c r="G85" s="4">
        <f t="shared" si="4"/>
        <v>129.38912781780496</v>
      </c>
    </row>
    <row r="86" spans="1:7" x14ac:dyDescent="0.25">
      <c r="A86" s="15">
        <f t="shared" si="5"/>
        <v>77</v>
      </c>
      <c r="C86" s="1" t="str">
        <f>'[1]2019 data'!B56</f>
        <v>Louisville Gas and Electric Company</v>
      </c>
      <c r="E86" s="5">
        <f>'[1]2019 data'!O56</f>
        <v>54070</v>
      </c>
      <c r="F86" s="12">
        <f>'[1]2019 data'!AC56</f>
        <v>415867</v>
      </c>
      <c r="G86" s="4">
        <f t="shared" si="4"/>
        <v>130.01752964289062</v>
      </c>
    </row>
    <row r="87" spans="1:7" x14ac:dyDescent="0.25">
      <c r="A87" s="15">
        <f t="shared" si="5"/>
        <v>78</v>
      </c>
      <c r="C87" s="1" t="str">
        <f>'[1]2019 data'!B25</f>
        <v>DTE Electric Company</v>
      </c>
      <c r="E87" s="5">
        <f>'[1]2019 data'!O25</f>
        <v>302949</v>
      </c>
      <c r="F87" s="12">
        <f>'[1]2019 data'!AC25</f>
        <v>2208925</v>
      </c>
      <c r="G87" s="4">
        <f t="shared" si="4"/>
        <v>137.14770759532351</v>
      </c>
    </row>
    <row r="88" spans="1:7" x14ac:dyDescent="0.25">
      <c r="A88" s="15">
        <f t="shared" si="5"/>
        <v>79</v>
      </c>
      <c r="C88" s="1" t="str">
        <f>'[1]2019 data'!B50</f>
        <v>Indiana Michigan Power Company</v>
      </c>
      <c r="E88" s="5">
        <f>'[1]2019 data'!O50</f>
        <v>81866</v>
      </c>
      <c r="F88" s="12">
        <f>'[1]2019 data'!AC50</f>
        <v>596731</v>
      </c>
      <c r="G88" s="4">
        <f t="shared" si="4"/>
        <v>137.1907945121001</v>
      </c>
    </row>
    <row r="89" spans="1:7" x14ac:dyDescent="0.25">
      <c r="A89" s="15">
        <f t="shared" si="5"/>
        <v>80</v>
      </c>
      <c r="C89" s="1" t="str">
        <f>'[1]2019 data'!B62</f>
        <v>Minnesota Power Enterprises, Inc.</v>
      </c>
      <c r="E89" s="5">
        <f>'[1]2019 data'!O62</f>
        <v>20239</v>
      </c>
      <c r="F89" s="12">
        <f>'[1]2019 data'!AC62</f>
        <v>147357</v>
      </c>
      <c r="G89" s="4">
        <f t="shared" si="4"/>
        <v>137.34671579904585</v>
      </c>
    </row>
    <row r="90" spans="1:7" x14ac:dyDescent="0.25">
      <c r="A90" s="15">
        <f t="shared" si="5"/>
        <v>81</v>
      </c>
      <c r="C90" s="1" t="str">
        <f>'[1]2019 data'!B13</f>
        <v>Black Hills Colorado Electric, Inc.</v>
      </c>
      <c r="E90" s="5">
        <f>'[1]2019 data'!O13</f>
        <v>13499</v>
      </c>
      <c r="F90" s="12">
        <f>'[1]2019 data'!AC13</f>
        <v>97744</v>
      </c>
      <c r="G90" s="4">
        <f t="shared" si="4"/>
        <v>138.10566377475854</v>
      </c>
    </row>
    <row r="91" spans="1:7" x14ac:dyDescent="0.25">
      <c r="A91" s="15">
        <f t="shared" si="5"/>
        <v>82</v>
      </c>
      <c r="C91" s="1" t="str">
        <f>'[1]2019 data'!B79</f>
        <v>Otter Tail Power Company</v>
      </c>
      <c r="E91" s="5">
        <f>'[1]2019 data'!O79</f>
        <v>18330</v>
      </c>
      <c r="F91" s="12">
        <f>'[1]2019 data'!AC79</f>
        <v>132583</v>
      </c>
      <c r="G91" s="4">
        <f t="shared" si="4"/>
        <v>138.2530188636552</v>
      </c>
    </row>
    <row r="92" spans="1:7" x14ac:dyDescent="0.25">
      <c r="A92" s="15">
        <f t="shared" si="5"/>
        <v>83</v>
      </c>
      <c r="C92" s="1" t="str">
        <f>'[1]2019 data'!B28</f>
        <v>Duke Energy Indiana, LLC</v>
      </c>
      <c r="E92" s="5">
        <f>'[1]2019 data'!O28</f>
        <v>118208</v>
      </c>
      <c r="F92" s="12">
        <f>'[1]2019 data'!AC28</f>
        <v>840116</v>
      </c>
      <c r="G92" s="4">
        <f t="shared" si="4"/>
        <v>140.70437891910166</v>
      </c>
    </row>
    <row r="93" spans="1:7" x14ac:dyDescent="0.25">
      <c r="A93" s="15">
        <f t="shared" si="5"/>
        <v>84</v>
      </c>
      <c r="C93" s="1" t="str">
        <f>'[1]2019 data'!B34</f>
        <v>Empire District Electric Company</v>
      </c>
      <c r="E93" s="5">
        <f>'[1]2019 data'!O34</f>
        <v>24812</v>
      </c>
      <c r="F93" s="12">
        <f>'[1]2019 data'!AC34</f>
        <v>174524</v>
      </c>
      <c r="G93" s="4">
        <f t="shared" si="4"/>
        <v>142.16955834154615</v>
      </c>
    </row>
    <row r="94" spans="1:7" x14ac:dyDescent="0.25">
      <c r="A94" s="15">
        <f t="shared" si="5"/>
        <v>85</v>
      </c>
      <c r="C94" s="1" t="str">
        <f>'[1]2019 data'!B107</f>
        <v>The Connecticut Light and Power Company</v>
      </c>
      <c r="E94" s="5">
        <f>'[1]2019 data'!O107</f>
        <v>178788</v>
      </c>
      <c r="F94" s="12">
        <f>'[1]2019 data'!AC107</f>
        <v>1256180</v>
      </c>
      <c r="G94" s="4">
        <f t="shared" si="4"/>
        <v>142.32673661417948</v>
      </c>
    </row>
    <row r="95" spans="1:7" x14ac:dyDescent="0.25">
      <c r="A95" s="15">
        <f t="shared" si="5"/>
        <v>86</v>
      </c>
      <c r="C95" s="1" t="str">
        <f>'[1]2019 data'!B47</f>
        <v>Green Mountain Power Corporation</v>
      </c>
      <c r="E95" s="5">
        <f>'[1]2019 data'!O47</f>
        <v>38344</v>
      </c>
      <c r="F95" s="12">
        <f>'[1]2019 data'!AC47</f>
        <v>266203</v>
      </c>
      <c r="G95" s="4">
        <f t="shared" si="4"/>
        <v>144.04045033301654</v>
      </c>
    </row>
    <row r="96" spans="1:7" ht="19.5" x14ac:dyDescent="0.35">
      <c r="A96" s="15">
        <f t="shared" si="5"/>
        <v>87</v>
      </c>
      <c r="C96" s="1" t="str">
        <f>'[1]2019 data'!B22</f>
        <v>Consolidated Edison Company of New York, Inc.</v>
      </c>
      <c r="D96" s="6"/>
      <c r="E96" s="5">
        <f>'[1]2019 data'!O22</f>
        <v>517462</v>
      </c>
      <c r="F96" s="12">
        <f>'[1]2019 data'!AC22</f>
        <v>3518923</v>
      </c>
      <c r="G96" s="4">
        <f t="shared" si="4"/>
        <v>147.0512426671456</v>
      </c>
    </row>
    <row r="97" spans="1:7" x14ac:dyDescent="0.25">
      <c r="A97" s="15">
        <f t="shared" si="5"/>
        <v>88</v>
      </c>
      <c r="C97" s="1" t="str">
        <f>'[1]2019 data'!B112</f>
        <v>UGI Utilities, Inc.</v>
      </c>
      <c r="E97" s="5">
        <f>'[1]2019 data'!O112</f>
        <v>9253</v>
      </c>
      <c r="F97" s="12">
        <f>'[1]2019 data'!AC112</f>
        <v>62267</v>
      </c>
      <c r="G97" s="4">
        <f t="shared" si="4"/>
        <v>148.60198821205452</v>
      </c>
    </row>
    <row r="98" spans="1:7" x14ac:dyDescent="0.25">
      <c r="A98" s="15">
        <f t="shared" si="5"/>
        <v>89</v>
      </c>
      <c r="C98" s="1" t="str">
        <f>'[1]2019 data'!B91</f>
        <v>Public Service Company of Oklahoma</v>
      </c>
      <c r="E98" s="5">
        <f>'[1]2019 data'!O91</f>
        <v>83337</v>
      </c>
      <c r="F98" s="12">
        <f>'[1]2019 data'!AC91</f>
        <v>557422</v>
      </c>
      <c r="G98" s="4">
        <f t="shared" si="4"/>
        <v>149.50432526882685</v>
      </c>
    </row>
    <row r="99" spans="1:7" x14ac:dyDescent="0.25">
      <c r="A99" s="15">
        <f t="shared" si="5"/>
        <v>90</v>
      </c>
      <c r="C99" s="1" t="str">
        <f>'[1]2019 data'!B85</f>
        <v>Portland General Electric Company</v>
      </c>
      <c r="E99" s="5">
        <f>'[1]2019 data'!O85</f>
        <v>134618</v>
      </c>
      <c r="F99" s="12">
        <f>'[1]2019 data'!AC85</f>
        <v>890054</v>
      </c>
      <c r="G99" s="4">
        <f t="shared" si="4"/>
        <v>151.24700299082977</v>
      </c>
    </row>
    <row r="100" spans="1:7" x14ac:dyDescent="0.25">
      <c r="A100" s="15">
        <f t="shared" si="5"/>
        <v>91</v>
      </c>
      <c r="C100" s="1" t="str">
        <f>'[1]2019 data'!B52</f>
        <v>Jersey Central Power &amp; Light Company</v>
      </c>
      <c r="E100" s="5">
        <f>'[1]2019 data'!O52</f>
        <v>173595</v>
      </c>
      <c r="F100" s="12">
        <f>'[1]2019 data'!AC52</f>
        <v>1138696</v>
      </c>
      <c r="G100" s="4">
        <f t="shared" si="4"/>
        <v>152.45069799138665</v>
      </c>
    </row>
    <row r="101" spans="1:7" x14ac:dyDescent="0.25">
      <c r="A101" s="15">
        <f t="shared" si="5"/>
        <v>92</v>
      </c>
      <c r="C101" s="1" t="str">
        <f>'[1]2019 data'!B8</f>
        <v>Appalachian Power Company</v>
      </c>
      <c r="E101" s="5">
        <f>'[1]2019 data'!O8</f>
        <v>148747</v>
      </c>
      <c r="F101" s="12">
        <f>'[1]2019 data'!AC8</f>
        <v>954688</v>
      </c>
      <c r="G101" s="4">
        <f t="shared" si="4"/>
        <v>155.80692330897634</v>
      </c>
    </row>
    <row r="102" spans="1:7" x14ac:dyDescent="0.25">
      <c r="A102" s="15">
        <f t="shared" si="5"/>
        <v>93</v>
      </c>
      <c r="C102" s="1" t="str">
        <f>'[1]2019 data'!B89</f>
        <v>Public Service Company of New Hampshire</v>
      </c>
      <c r="E102" s="5">
        <f>'[1]2019 data'!O89</f>
        <v>82717</v>
      </c>
      <c r="F102" s="12">
        <f>'[1]2019 data'!AC89</f>
        <v>520884</v>
      </c>
      <c r="G102" s="4">
        <f t="shared" si="4"/>
        <v>158.80119182005976</v>
      </c>
    </row>
    <row r="103" spans="1:7" x14ac:dyDescent="0.25">
      <c r="A103" s="15">
        <f t="shared" si="5"/>
        <v>94</v>
      </c>
      <c r="C103" s="1" t="str">
        <f>'[1]2019 data'!B44</f>
        <v>Fitchburg Gas and Electric Light Company</v>
      </c>
      <c r="E103" s="5">
        <f>'[1]2019 data'!O44</f>
        <v>4798</v>
      </c>
      <c r="F103" s="12">
        <f>'[1]2019 data'!AC44</f>
        <v>30020</v>
      </c>
      <c r="G103" s="4">
        <f t="shared" si="4"/>
        <v>159.82678214523651</v>
      </c>
    </row>
    <row r="104" spans="1:7" x14ac:dyDescent="0.25">
      <c r="A104" s="15">
        <f t="shared" si="5"/>
        <v>95</v>
      </c>
      <c r="C104" s="1" t="str">
        <f>'[1]2019 data'!B12</f>
        <v>Baltimore Gas and Electric Company</v>
      </c>
      <c r="E104" s="5">
        <f>'[1]2019 data'!O12</f>
        <v>211800</v>
      </c>
      <c r="F104" s="12">
        <f>'[1]2019 data'!AC12</f>
        <v>1299421</v>
      </c>
      <c r="G104" s="4">
        <f t="shared" si="4"/>
        <v>162.99567268806643</v>
      </c>
    </row>
    <row r="105" spans="1:7" x14ac:dyDescent="0.25">
      <c r="A105" s="15">
        <f t="shared" si="5"/>
        <v>96</v>
      </c>
      <c r="C105" s="1" t="str">
        <f>'[1]2019 data'!B17</f>
        <v>Central Maine Power Company</v>
      </c>
      <c r="E105" s="5">
        <f>'[1]2019 data'!O17</f>
        <v>104716</v>
      </c>
      <c r="F105" s="12">
        <f>'[1]2019 data'!AC17</f>
        <v>639993</v>
      </c>
      <c r="G105" s="4">
        <f t="shared" si="4"/>
        <v>163.62053959965186</v>
      </c>
    </row>
    <row r="106" spans="1:7" x14ac:dyDescent="0.25">
      <c r="A106" s="15">
        <f t="shared" si="5"/>
        <v>97</v>
      </c>
      <c r="C106" s="1" t="str">
        <f>'[1]2019 data'!B24</f>
        <v>Delmarva Power &amp; Light Company</v>
      </c>
      <c r="E106" s="5">
        <f>'[1]2019 data'!O24</f>
        <v>86862</v>
      </c>
      <c r="F106" s="12">
        <f>'[1]2019 data'!AC24</f>
        <v>529284</v>
      </c>
      <c r="G106" s="4">
        <f t="shared" ref="G106:G129" si="6">E106/F106*1000</f>
        <v>164.11227242841272</v>
      </c>
    </row>
    <row r="107" spans="1:7" x14ac:dyDescent="0.25">
      <c r="A107" s="15">
        <f t="shared" ref="A107:A129" si="7">1+A106</f>
        <v>98</v>
      </c>
      <c r="C107" s="1" t="str">
        <f>'[1]2019 data'!B102</f>
        <v>Southwestern Electric Power Company</v>
      </c>
      <c r="E107" s="5">
        <f>'[1]2019 data'!O102</f>
        <v>90317</v>
      </c>
      <c r="F107" s="12">
        <f>'[1]2019 data'!AC102</f>
        <v>538751</v>
      </c>
      <c r="G107" s="4">
        <f t="shared" si="6"/>
        <v>167.64145217363867</v>
      </c>
    </row>
    <row r="108" spans="1:7" x14ac:dyDescent="0.25">
      <c r="A108" s="15">
        <f t="shared" si="7"/>
        <v>99</v>
      </c>
      <c r="C108" s="1" t="str">
        <f>'[1]2019 data'!B94</f>
        <v>Rochester Gas and Electric Co</v>
      </c>
      <c r="E108" s="5">
        <f>'[1]2019 data'!O94</f>
        <v>65007</v>
      </c>
      <c r="F108" s="12">
        <f>'[1]2019 data'!AC94</f>
        <v>383543</v>
      </c>
      <c r="G108" s="4">
        <f t="shared" si="6"/>
        <v>169.49077417655909</v>
      </c>
    </row>
    <row r="109" spans="1:7" x14ac:dyDescent="0.25">
      <c r="A109" s="15">
        <f t="shared" si="7"/>
        <v>100</v>
      </c>
      <c r="C109" s="1" t="str">
        <f>'[1]2019 data'!B64</f>
        <v>Monongahela Power Company</v>
      </c>
      <c r="E109" s="5">
        <f>'[1]2019 data'!O64</f>
        <v>69774</v>
      </c>
      <c r="F109" s="12">
        <f>'[1]2019 data'!AC64</f>
        <v>391971</v>
      </c>
      <c r="G109" s="4">
        <f t="shared" si="6"/>
        <v>178.0080669233183</v>
      </c>
    </row>
    <row r="110" spans="1:7" x14ac:dyDescent="0.25">
      <c r="A110" s="15">
        <f t="shared" si="7"/>
        <v>101</v>
      </c>
      <c r="C110" s="1" t="str">
        <f>'[1]2019 data'!B5</f>
        <v>AES Ohio</v>
      </c>
      <c r="E110" s="5">
        <f>'[1]2019 data'!O5</f>
        <v>49573</v>
      </c>
      <c r="F110" s="12">
        <f>'[1]2019 data'!AC5</f>
        <v>267769</v>
      </c>
      <c r="G110" s="4">
        <f t="shared" si="6"/>
        <v>185.13345458212115</v>
      </c>
    </row>
    <row r="111" spans="1:7" x14ac:dyDescent="0.25">
      <c r="A111" s="15">
        <f t="shared" si="7"/>
        <v>102</v>
      </c>
      <c r="C111" s="1" t="str">
        <f>'[1]2019 data'!B19</f>
        <v>Chugach Electric Association, Inc.</v>
      </c>
      <c r="E111" s="5">
        <f>'[1]2019 data'!O19</f>
        <v>15222</v>
      </c>
      <c r="F111" s="12">
        <f>'[1]2019 data'!AC19</f>
        <v>81535</v>
      </c>
      <c r="G111" s="4">
        <f t="shared" si="6"/>
        <v>186.69283129944193</v>
      </c>
    </row>
    <row r="112" spans="1:7" x14ac:dyDescent="0.25">
      <c r="A112" s="15">
        <f t="shared" si="7"/>
        <v>103</v>
      </c>
      <c r="C112" s="1" t="str">
        <f>'[1]2019 data'!B100</f>
        <v>Southern California Edison Company</v>
      </c>
      <c r="E112" s="5">
        <f>'[1]2019 data'!O100</f>
        <v>971076</v>
      </c>
      <c r="F112" s="12">
        <f>'[1]2019 data'!AC100</f>
        <v>5139343</v>
      </c>
      <c r="G112" s="4">
        <f t="shared" si="6"/>
        <v>188.94944353782188</v>
      </c>
    </row>
    <row r="113" spans="1:7" x14ac:dyDescent="0.25">
      <c r="A113" s="15">
        <f t="shared" si="7"/>
        <v>104</v>
      </c>
      <c r="C113" s="1" t="str">
        <f>'[1]2019 data'!B10</f>
        <v>Atlantic City Electric Company</v>
      </c>
      <c r="E113" s="5">
        <f>'[1]2019 data'!O10</f>
        <v>106456</v>
      </c>
      <c r="F113" s="12">
        <f>'[1]2019 data'!AC10</f>
        <v>558559</v>
      </c>
      <c r="G113" s="4">
        <f t="shared" si="6"/>
        <v>190.59043001724081</v>
      </c>
    </row>
    <row r="114" spans="1:7" x14ac:dyDescent="0.25">
      <c r="A114" s="15">
        <f t="shared" si="7"/>
        <v>105</v>
      </c>
      <c r="C114" s="1" t="str">
        <f>'[1]2019 data'!B81</f>
        <v>PECO Energy Company</v>
      </c>
      <c r="E114" s="5">
        <f>'[1]2019 data'!O81</f>
        <v>315742</v>
      </c>
      <c r="F114" s="12">
        <f>'[1]2019 data'!AC81</f>
        <v>1654006</v>
      </c>
      <c r="G114" s="4">
        <f t="shared" si="6"/>
        <v>190.89531718748299</v>
      </c>
    </row>
    <row r="115" spans="1:7" x14ac:dyDescent="0.25">
      <c r="A115" s="15">
        <f t="shared" si="7"/>
        <v>106</v>
      </c>
      <c r="C115" s="1" t="str">
        <f>'[1]2019 data'!B7</f>
        <v>Ameren Illinois Company</v>
      </c>
      <c r="E115" s="5">
        <f>'[1]2019 data'!O7</f>
        <v>250081</v>
      </c>
      <c r="F115" s="12">
        <f>'[1]2019 data'!AC7</f>
        <v>1222335</v>
      </c>
      <c r="G115" s="4">
        <f t="shared" si="6"/>
        <v>204.59284893257575</v>
      </c>
    </row>
    <row r="116" spans="1:7" x14ac:dyDescent="0.25">
      <c r="A116" s="15">
        <f t="shared" si="7"/>
        <v>107</v>
      </c>
      <c r="C116" s="1" t="str">
        <f>'[1]2019 data'!B95</f>
        <v>Rockland Electric Company</v>
      </c>
      <c r="E116" s="5">
        <f>'[1]2019 data'!O95</f>
        <v>15605</v>
      </c>
      <c r="F116" s="12">
        <f>'[1]2019 data'!AC95</f>
        <v>73840</v>
      </c>
      <c r="G116" s="4">
        <f t="shared" si="6"/>
        <v>211.33531960996748</v>
      </c>
    </row>
    <row r="117" spans="1:7" x14ac:dyDescent="0.25">
      <c r="A117" s="15">
        <f t="shared" si="7"/>
        <v>108</v>
      </c>
      <c r="C117" s="1" t="str">
        <f>'[1]2019 data'!B86</f>
        <v>Potomac Electric Power Company</v>
      </c>
      <c r="E117" s="5">
        <f>'[1]2019 data'!O86</f>
        <v>198174</v>
      </c>
      <c r="F117" s="12">
        <f>'[1]2019 data'!AC86</f>
        <v>889380</v>
      </c>
      <c r="G117" s="4">
        <f t="shared" si="6"/>
        <v>222.82264049112865</v>
      </c>
    </row>
    <row r="118" spans="1:7" x14ac:dyDescent="0.25">
      <c r="A118" s="15">
        <f t="shared" si="7"/>
        <v>109</v>
      </c>
      <c r="C118" s="1" t="str">
        <f>'[1]2019 data'!B78</f>
        <v>Orange and Rockland Utilities, Inc.</v>
      </c>
      <c r="E118" s="5">
        <f>'[1]2019 data'!O78</f>
        <v>52469</v>
      </c>
      <c r="F118" s="12">
        <f>'[1]2019 data'!AC78</f>
        <v>234551</v>
      </c>
      <c r="G118" s="4">
        <f t="shared" si="6"/>
        <v>223.69974973459929</v>
      </c>
    </row>
    <row r="119" spans="1:7" x14ac:dyDescent="0.25">
      <c r="A119" s="15">
        <f t="shared" si="7"/>
        <v>110</v>
      </c>
      <c r="C119" s="1" t="str">
        <f>'[1]2019 data'!B63</f>
        <v>Mississippi Power Company</v>
      </c>
      <c r="E119" s="5">
        <f>'[1]2019 data'!O63</f>
        <v>43326</v>
      </c>
      <c r="F119" s="12">
        <f>'[1]2019 data'!AC63</f>
        <v>188423</v>
      </c>
      <c r="G119" s="4">
        <f t="shared" si="6"/>
        <v>229.94008162485471</v>
      </c>
    </row>
    <row r="120" spans="1:7" x14ac:dyDescent="0.25">
      <c r="A120" s="15">
        <f t="shared" si="7"/>
        <v>111</v>
      </c>
      <c r="C120" s="1" t="str">
        <f>'[1]2019 data'!B14</f>
        <v>Black Hills Power, Inc.</v>
      </c>
      <c r="E120" s="5">
        <f>'[1]2019 data'!O14</f>
        <v>16869</v>
      </c>
      <c r="F120" s="12">
        <f>'[1]2019 data'!AC14</f>
        <v>73132</v>
      </c>
      <c r="G120" s="4">
        <f t="shared" si="6"/>
        <v>230.66509872559206</v>
      </c>
    </row>
    <row r="121" spans="1:7" x14ac:dyDescent="0.25">
      <c r="A121" s="15">
        <f t="shared" si="7"/>
        <v>112</v>
      </c>
      <c r="C121" s="1" t="str">
        <f>'[1]2019 data'!B68</f>
        <v>Niagara Mohawk Power Corporation</v>
      </c>
      <c r="E121" s="5">
        <f>'[1]2019 data'!O68</f>
        <v>340872</v>
      </c>
      <c r="F121" s="12">
        <f>'[1]2019 data'!AC68</f>
        <v>1396589</v>
      </c>
      <c r="G121" s="4">
        <f t="shared" si="6"/>
        <v>244.07467050077008</v>
      </c>
    </row>
    <row r="122" spans="1:7" x14ac:dyDescent="0.25">
      <c r="A122" s="15">
        <f t="shared" si="7"/>
        <v>113</v>
      </c>
      <c r="C122" s="1" t="str">
        <f>'[1]2019 data'!B6</f>
        <v>Alabama Power Company</v>
      </c>
      <c r="E122" s="5">
        <f>'[1]2019 data'!O6</f>
        <v>368502</v>
      </c>
      <c r="F122" s="12">
        <f>'[1]2019 data'!AC6</f>
        <v>1488234</v>
      </c>
      <c r="G122" s="4">
        <f t="shared" si="6"/>
        <v>247.61025483895676</v>
      </c>
    </row>
    <row r="123" spans="1:7" x14ac:dyDescent="0.25">
      <c r="A123" s="15">
        <f t="shared" si="7"/>
        <v>114</v>
      </c>
      <c r="C123" s="1" t="str">
        <f>'[1]2019 data'!B121</f>
        <v>Wheeling Power Company</v>
      </c>
      <c r="E123" s="5">
        <f>'[1]2019 data'!O121</f>
        <v>10577</v>
      </c>
      <c r="F123" s="12">
        <f>'[1]2019 data'!AC121</f>
        <v>41558</v>
      </c>
      <c r="G123" s="4">
        <f t="shared" si="6"/>
        <v>254.51176668752106</v>
      </c>
    </row>
    <row r="124" spans="1:7" x14ac:dyDescent="0.25">
      <c r="A124" s="15">
        <f t="shared" si="7"/>
        <v>115</v>
      </c>
      <c r="C124" s="1" t="str">
        <f>'[1]2019 data'!B16</f>
        <v>Central Hudson Gas &amp; Electric Corporation</v>
      </c>
      <c r="E124" s="5">
        <f>'[1]2019 data'!O16</f>
        <v>66435</v>
      </c>
      <c r="F124" s="12">
        <f>'[1]2019 data'!AC16</f>
        <v>258981</v>
      </c>
      <c r="G124" s="4">
        <f t="shared" si="6"/>
        <v>256.52460991346851</v>
      </c>
    </row>
    <row r="125" spans="1:7" x14ac:dyDescent="0.25">
      <c r="A125" s="15">
        <f t="shared" si="7"/>
        <v>116</v>
      </c>
      <c r="C125" s="1" t="str">
        <f>'[1]2019 data'!B80</f>
        <v>Pacific Gas and Electric Company</v>
      </c>
      <c r="E125" s="5">
        <f>'[1]2019 data'!O80</f>
        <v>1423755</v>
      </c>
      <c r="F125" s="12">
        <f>'[1]2019 data'!AC80</f>
        <v>5524081</v>
      </c>
      <c r="G125" s="4">
        <f t="shared" si="6"/>
        <v>257.73608316025781</v>
      </c>
    </row>
    <row r="126" spans="1:7" x14ac:dyDescent="0.25">
      <c r="A126" s="15">
        <f t="shared" si="7"/>
        <v>117</v>
      </c>
      <c r="C126" s="1" t="str">
        <f>'[1]2019 data'!B53</f>
        <v>Kentucky Power Company</v>
      </c>
      <c r="E126" s="5">
        <f>'[1]2019 data'!O53</f>
        <v>43543</v>
      </c>
      <c r="F126" s="12">
        <f>'[1]2019 data'!AC53</f>
        <v>165461</v>
      </c>
      <c r="G126" s="4">
        <f t="shared" si="6"/>
        <v>263.16171182332999</v>
      </c>
    </row>
    <row r="127" spans="1:7" x14ac:dyDescent="0.25">
      <c r="A127" s="15">
        <f t="shared" si="7"/>
        <v>118</v>
      </c>
      <c r="C127" s="1" t="str">
        <f>'[1]2019 data'!B67</f>
        <v>New York State Electric &amp; Gas Corporation</v>
      </c>
      <c r="E127" s="5">
        <f>'[1]2019 data'!O67</f>
        <v>241020</v>
      </c>
      <c r="F127" s="12">
        <f>'[1]2019 data'!AC67</f>
        <v>902600</v>
      </c>
      <c r="G127" s="4">
        <f t="shared" si="6"/>
        <v>267.0285840904055</v>
      </c>
    </row>
    <row r="128" spans="1:7" x14ac:dyDescent="0.25">
      <c r="A128" s="15">
        <f t="shared" si="7"/>
        <v>119</v>
      </c>
      <c r="C128" s="1" t="str">
        <f>'[1]2019 data'!B117</f>
        <v>Upper Peninsula Power Company</v>
      </c>
      <c r="E128" s="5">
        <f>'[1]2019 data'!O117</f>
        <v>14532</v>
      </c>
      <c r="F128" s="12">
        <f>'[1]2019 data'!AC117</f>
        <v>52636</v>
      </c>
      <c r="G128" s="4">
        <f t="shared" si="6"/>
        <v>276.08480887605441</v>
      </c>
    </row>
    <row r="129" spans="1:7" x14ac:dyDescent="0.25">
      <c r="A129" s="15">
        <f t="shared" si="7"/>
        <v>120</v>
      </c>
      <c r="C129" s="1" t="str">
        <f>'[1]2019 data'!B110</f>
        <v>The United Illuminating Company</v>
      </c>
      <c r="E129" s="5">
        <f>'[1]2019 data'!O110</f>
        <v>105959</v>
      </c>
      <c r="F129" s="12">
        <f>'[1]2019 data'!AC110</f>
        <v>337885</v>
      </c>
      <c r="G129" s="4">
        <f t="shared" si="6"/>
        <v>313.59486215724286</v>
      </c>
    </row>
    <row r="130" spans="1:7" x14ac:dyDescent="0.25">
      <c r="E130" s="5"/>
      <c r="G130" s="4"/>
    </row>
    <row r="131" spans="1:7" x14ac:dyDescent="0.25">
      <c r="E131" s="5"/>
      <c r="G131" s="4"/>
    </row>
    <row r="132" spans="1:7" x14ac:dyDescent="0.25">
      <c r="E132" s="5"/>
      <c r="G132" s="4"/>
    </row>
    <row r="133" spans="1:7" x14ac:dyDescent="0.25">
      <c r="C133" s="21" t="s">
        <v>10</v>
      </c>
      <c r="D133" s="21"/>
      <c r="E133" s="9">
        <f>SUM(E10:E129)</f>
        <v>14705203</v>
      </c>
      <c r="F133" s="14">
        <f>SUM(F10:F129)</f>
        <v>113615918</v>
      </c>
      <c r="G133" s="10">
        <f>E133/F133*1000</f>
        <v>129.42907348598811</v>
      </c>
    </row>
    <row r="134" spans="1:7" x14ac:dyDescent="0.25">
      <c r="C134" s="21"/>
      <c r="D134" s="21"/>
      <c r="E134" s="21"/>
      <c r="F134" s="45"/>
      <c r="G134" s="21"/>
    </row>
    <row r="135" spans="1:7" x14ac:dyDescent="0.25">
      <c r="C135" s="21" t="s">
        <v>11</v>
      </c>
      <c r="D135" s="21"/>
      <c r="E135" s="9">
        <f>AVERAGE(E10:E129)</f>
        <v>122543.35833333334</v>
      </c>
      <c r="F135" s="14">
        <f>AVERAGE(F10:F129)</f>
        <v>946799.31666666665</v>
      </c>
      <c r="G135" s="10">
        <f>AVERAGE(G10:G129)</f>
        <v>130.90651097021237</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BRS-30
2022 Rate Case
Page &amp;P of &amp;N</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7"/>
  <sheetViews>
    <sheetView view="pageLayout" zoomScaleNormal="100" workbookViewId="0">
      <selection activeCell="E144" sqref="E14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28</v>
      </c>
      <c r="B4" s="72"/>
      <c r="C4" s="72"/>
      <c r="D4" s="72"/>
      <c r="E4" s="72"/>
      <c r="F4" s="72"/>
      <c r="G4" s="72"/>
    </row>
    <row r="5" spans="1:7" ht="15.4" x14ac:dyDescent="0.35">
      <c r="A5" s="72"/>
      <c r="B5" s="73"/>
      <c r="C5" s="73"/>
      <c r="D5" s="73"/>
      <c r="E5" s="73"/>
      <c r="F5" s="73"/>
      <c r="G5" s="73"/>
    </row>
    <row r="6" spans="1:7" ht="15.4" x14ac:dyDescent="0.35">
      <c r="A6" s="72">
        <v>2020</v>
      </c>
      <c r="B6" s="72"/>
      <c r="C6" s="72"/>
      <c r="D6" s="72"/>
      <c r="E6" s="72"/>
      <c r="F6" s="72"/>
      <c r="G6" s="72"/>
    </row>
    <row r="9" spans="1:7" ht="33.75" customHeight="1" thickBot="1" x14ac:dyDescent="0.4">
      <c r="A9" s="3" t="s">
        <v>5</v>
      </c>
      <c r="B9" s="2"/>
      <c r="C9" s="3" t="s">
        <v>6</v>
      </c>
      <c r="D9" s="2"/>
      <c r="E9" s="3" t="s">
        <v>13</v>
      </c>
      <c r="F9" s="11" t="s">
        <v>26</v>
      </c>
      <c r="G9" s="3" t="s">
        <v>27</v>
      </c>
    </row>
    <row r="10" spans="1:7" ht="15.4" x14ac:dyDescent="0.35">
      <c r="A10" s="15">
        <v>1</v>
      </c>
      <c r="C10" s="1" t="str">
        <f>'[2]2020 data'!B67</f>
        <v>Nevada Power Company</v>
      </c>
      <c r="E10" s="5">
        <f>'[2]2020 data'!O67</f>
        <v>23638</v>
      </c>
      <c r="F10" s="12">
        <f>'[2]2020 data'!AC67</f>
        <v>967631</v>
      </c>
      <c r="G10" s="4">
        <f t="shared" ref="G10:G41" si="0">E10/F10*1000</f>
        <v>24.428733680504241</v>
      </c>
    </row>
    <row r="11" spans="1:7" ht="15.4" x14ac:dyDescent="0.35">
      <c r="A11" s="15">
        <f t="shared" ref="A11:A42" si="1">1+A10</f>
        <v>2</v>
      </c>
      <c r="C11" s="1" t="str">
        <f>'[2]2020 data'!B124</f>
        <v>Wisconsin Power and Light Company</v>
      </c>
      <c r="E11" s="5">
        <f>'[2]2020 data'!O124</f>
        <v>21332</v>
      </c>
      <c r="F11" s="12">
        <f>'[2]2020 data'!AC124</f>
        <v>480850</v>
      </c>
      <c r="G11" s="4">
        <f t="shared" si="0"/>
        <v>44.363106998024328</v>
      </c>
    </row>
    <row r="12" spans="1:7" ht="15.4" x14ac:dyDescent="0.35">
      <c r="A12" s="15">
        <f t="shared" si="1"/>
        <v>3</v>
      </c>
      <c r="C12" s="1" t="str">
        <f>'[2]2020 data'!B91</f>
        <v>Public Service Company of New Mexico</v>
      </c>
      <c r="E12" s="5">
        <f>'[2]2020 data'!O91</f>
        <v>25636</v>
      </c>
      <c r="F12" s="12">
        <f>'[2]2020 data'!AC91</f>
        <v>535206</v>
      </c>
      <c r="G12" s="4">
        <f t="shared" si="0"/>
        <v>47.899313535349009</v>
      </c>
    </row>
    <row r="13" spans="1:7" ht="15.4" x14ac:dyDescent="0.35">
      <c r="A13" s="15">
        <f t="shared" si="1"/>
        <v>4</v>
      </c>
      <c r="C13" s="1" t="str">
        <f>'[2]2020 data'!B125</f>
        <v>Wisconsin Public Service Corporation</v>
      </c>
      <c r="E13" s="5">
        <f>'[2]2020 data'!O125</f>
        <v>24565</v>
      </c>
      <c r="F13" s="12">
        <f>'[2]2020 data'!AC125</f>
        <v>451075</v>
      </c>
      <c r="G13" s="4">
        <f t="shared" si="0"/>
        <v>54.458792883666796</v>
      </c>
    </row>
    <row r="14" spans="1:7" ht="15.4" x14ac:dyDescent="0.35">
      <c r="A14" s="15">
        <f t="shared" si="1"/>
        <v>5</v>
      </c>
      <c r="C14" s="1" t="str">
        <f>'[2]2020 data'!B123</f>
        <v>Wisconsin Electric Power Company</v>
      </c>
      <c r="E14" s="5">
        <f>'[2]2020 data'!O123</f>
        <v>65801</v>
      </c>
      <c r="F14" s="12">
        <f>'[2]2020 data'!AC123</f>
        <v>1144988</v>
      </c>
      <c r="G14" s="4">
        <f t="shared" si="0"/>
        <v>57.468724563052184</v>
      </c>
    </row>
    <row r="15" spans="1:7" ht="15.4" x14ac:dyDescent="0.35">
      <c r="A15" s="15">
        <f t="shared" si="1"/>
        <v>6</v>
      </c>
      <c r="C15" s="1" t="str">
        <f>'[2]2020 data'!B52</f>
        <v>Interstate Power and Light Company</v>
      </c>
      <c r="E15" s="5">
        <f>'[2]2020 data'!O52</f>
        <v>29195</v>
      </c>
      <c r="F15" s="12">
        <f>'[2]2020 data'!AC52</f>
        <v>494774</v>
      </c>
      <c r="G15" s="4">
        <f t="shared" si="0"/>
        <v>59.006738430071103</v>
      </c>
    </row>
    <row r="16" spans="1:7" ht="15.4" x14ac:dyDescent="0.35">
      <c r="A16" s="15">
        <f t="shared" si="1"/>
        <v>7</v>
      </c>
      <c r="C16" s="1" t="str">
        <f>'[2]2020 data'!B33</f>
        <v>El Paso Electric Company</v>
      </c>
      <c r="E16" s="5">
        <f>'[2]2020 data'!O33</f>
        <v>26382</v>
      </c>
      <c r="F16" s="12">
        <f>'[2]2020 data'!AC33</f>
        <v>437565</v>
      </c>
      <c r="G16" s="4">
        <f t="shared" si="0"/>
        <v>60.292756504747864</v>
      </c>
    </row>
    <row r="17" spans="1:7" ht="15.4" x14ac:dyDescent="0.35">
      <c r="A17" s="15">
        <f t="shared" si="1"/>
        <v>8</v>
      </c>
      <c r="C17" s="1" t="str">
        <f>'[2]2020 data'!B112</f>
        <v>Tucson Electric Power Company</v>
      </c>
      <c r="E17" s="5">
        <f>'[2]2020 data'!O112</f>
        <v>27183</v>
      </c>
      <c r="F17" s="12">
        <f>'[2]2020 data'!AC112</f>
        <v>433460</v>
      </c>
      <c r="G17" s="4">
        <f t="shared" si="0"/>
        <v>62.711668896784019</v>
      </c>
    </row>
    <row r="18" spans="1:7" ht="15.4" x14ac:dyDescent="0.35">
      <c r="A18" s="15">
        <f t="shared" si="1"/>
        <v>9</v>
      </c>
      <c r="C18" s="1" t="str">
        <f>'[2]2020 data'!B85</f>
        <v>PNM Resources, Inc.</v>
      </c>
      <c r="E18" s="5">
        <f>'[2]2020 data'!O85</f>
        <v>51274</v>
      </c>
      <c r="F18" s="12">
        <f>'[2]2020 data'!AC85</f>
        <v>794000</v>
      </c>
      <c r="G18" s="4">
        <f t="shared" si="0"/>
        <v>64.576826196473547</v>
      </c>
    </row>
    <row r="19" spans="1:7" ht="15.4" x14ac:dyDescent="0.35">
      <c r="A19" s="15">
        <f t="shared" si="1"/>
        <v>10</v>
      </c>
      <c r="C19" s="1" t="str">
        <f>'[2]2020 data'!B47</f>
        <v>Golden State Water Company</v>
      </c>
      <c r="E19" s="5">
        <f>'[2]2020 data'!O47</f>
        <v>1597</v>
      </c>
      <c r="F19" s="12">
        <f>'[2]2020 data'!AC47</f>
        <v>24438</v>
      </c>
      <c r="G19" s="4">
        <f t="shared" si="0"/>
        <v>65.349046566822167</v>
      </c>
    </row>
    <row r="20" spans="1:7" ht="15.4" x14ac:dyDescent="0.35">
      <c r="A20" s="15">
        <f t="shared" si="1"/>
        <v>11</v>
      </c>
      <c r="C20" s="1" t="str">
        <f>'[2]2020 data'!B72</f>
        <v>Northern States Power Company-MN</v>
      </c>
      <c r="E20" s="5">
        <f>'[2]2020 data'!O72</f>
        <v>102837</v>
      </c>
      <c r="F20" s="12">
        <f>'[2]2020 data'!AC72</f>
        <v>1504894</v>
      </c>
      <c r="G20" s="4">
        <f t="shared" si="0"/>
        <v>68.335045524801089</v>
      </c>
    </row>
    <row r="21" spans="1:7" ht="15.4" x14ac:dyDescent="0.35">
      <c r="A21" s="15">
        <f t="shared" si="1"/>
        <v>12</v>
      </c>
      <c r="C21" s="1" t="str">
        <f>'[2]2020 data'!B105</f>
        <v>Tampa Electric Company</v>
      </c>
      <c r="E21" s="5">
        <f>'[2]2020 data'!O105</f>
        <v>53895</v>
      </c>
      <c r="F21" s="12">
        <f>'[2]2020 data'!AC105</f>
        <v>786048</v>
      </c>
      <c r="G21" s="4">
        <f t="shared" si="0"/>
        <v>68.564515144113344</v>
      </c>
    </row>
    <row r="22" spans="1:7" ht="15.4" x14ac:dyDescent="0.35">
      <c r="A22" s="15">
        <f t="shared" si="1"/>
        <v>13</v>
      </c>
      <c r="C22" s="1" t="str">
        <f>'[2]2020 data'!B116</f>
        <v>UNS Electric, Inc.</v>
      </c>
      <c r="E22" s="5">
        <f>'[2]2020 data'!O116</f>
        <v>6947</v>
      </c>
      <c r="F22" s="12">
        <f>'[2]2020 data'!AC116</f>
        <v>98331</v>
      </c>
      <c r="G22" s="4">
        <f t="shared" si="0"/>
        <v>70.64913404724858</v>
      </c>
    </row>
    <row r="23" spans="1:7" ht="15.4" x14ac:dyDescent="0.35">
      <c r="A23" s="15">
        <f t="shared" si="1"/>
        <v>14</v>
      </c>
      <c r="C23" s="1" t="str">
        <f>'[2]2020 data'!B94</f>
        <v>Puget Sound Energy, Inc.</v>
      </c>
      <c r="E23" s="5">
        <f>'[2]2020 data'!O94</f>
        <v>86597</v>
      </c>
      <c r="F23" s="12">
        <f>'[2]2020 data'!AC94</f>
        <v>1181577</v>
      </c>
      <c r="G23" s="4">
        <f t="shared" si="0"/>
        <v>73.2893412786471</v>
      </c>
    </row>
    <row r="24" spans="1:7" s="6" customFormat="1" ht="17.649999999999999" x14ac:dyDescent="0.35">
      <c r="A24" s="15">
        <f t="shared" si="1"/>
        <v>15</v>
      </c>
      <c r="C24" s="1" t="str">
        <f>'[2]2020 data'!B42</f>
        <v>Evergy Metro, Inc.</v>
      </c>
      <c r="E24" s="5">
        <f>'[2]2020 data'!O42</f>
        <v>43146</v>
      </c>
      <c r="F24" s="12">
        <f>'[2]2020 data'!AC42</f>
        <v>562186</v>
      </c>
      <c r="G24" s="4">
        <f t="shared" si="0"/>
        <v>76.746841792573989</v>
      </c>
    </row>
    <row r="25" spans="1:7" ht="15.4" x14ac:dyDescent="0.35">
      <c r="A25" s="15">
        <f t="shared" si="1"/>
        <v>16</v>
      </c>
      <c r="C25" s="1" t="str">
        <f>'[2]2020 data'!B110</f>
        <v>The Toledo Edison Company</v>
      </c>
      <c r="E25" s="5">
        <f>'[2]2020 data'!O110</f>
        <v>24153</v>
      </c>
      <c r="F25" s="12">
        <f>'[2]2020 data'!AC110</f>
        <v>313654</v>
      </c>
      <c r="G25" s="4">
        <f t="shared" si="0"/>
        <v>77.005235067941101</v>
      </c>
    </row>
    <row r="26" spans="1:7" ht="15.4" x14ac:dyDescent="0.35">
      <c r="A26" s="15">
        <f t="shared" si="1"/>
        <v>17</v>
      </c>
      <c r="C26" s="1" t="str">
        <f>'[2]2020 data'!B100</f>
        <v>Sierra Pacific Power Company</v>
      </c>
      <c r="E26" s="5">
        <f>'[2]2020 data'!O100</f>
        <v>28338</v>
      </c>
      <c r="F26" s="12">
        <f>'[2]2020 data'!AC100</f>
        <v>358707</v>
      </c>
      <c r="G26" s="4">
        <f t="shared" si="0"/>
        <v>79.00040980521706</v>
      </c>
    </row>
    <row r="27" spans="1:7" ht="15.4" x14ac:dyDescent="0.35">
      <c r="A27" s="15">
        <f t="shared" si="1"/>
        <v>18</v>
      </c>
      <c r="C27" s="1" t="str">
        <f>'[2]2020 data'!B73</f>
        <v>NorthWestern Corporation</v>
      </c>
      <c r="E27" s="5">
        <f>'[2]2020 data'!O73</f>
        <v>35569</v>
      </c>
      <c r="F27" s="12">
        <f>'[2]2020 data'!AC73</f>
        <v>447394</v>
      </c>
      <c r="G27" s="4">
        <f t="shared" si="0"/>
        <v>79.502630790757138</v>
      </c>
    </row>
    <row r="28" spans="1:7" ht="15.4" x14ac:dyDescent="0.35">
      <c r="A28" s="15">
        <f t="shared" si="1"/>
        <v>19</v>
      </c>
      <c r="C28" s="1" t="str">
        <f>'[2]2020 data'!B27</f>
        <v>Duke Energy Florida, LLC</v>
      </c>
      <c r="E28" s="5">
        <f>'[2]2020 data'!O27</f>
        <v>148640</v>
      </c>
      <c r="F28" s="12">
        <f>'[2]2020 data'!AC27</f>
        <v>1863814</v>
      </c>
      <c r="G28" s="4">
        <f t="shared" si="0"/>
        <v>79.750447201276529</v>
      </c>
    </row>
    <row r="29" spans="1:7" ht="15.4" x14ac:dyDescent="0.35">
      <c r="A29" s="15">
        <f t="shared" si="1"/>
        <v>20</v>
      </c>
      <c r="C29" s="1" t="str">
        <f>'[2]2020 data'!B18</f>
        <v>Cheyenne Light, Fuel and Power Company</v>
      </c>
      <c r="E29" s="5">
        <f>'[2]2020 data'!O18</f>
        <v>3472</v>
      </c>
      <c r="F29" s="12">
        <f>'[2]2020 data'!AC18</f>
        <v>43486</v>
      </c>
      <c r="G29" s="4">
        <f t="shared" si="0"/>
        <v>79.841788161707214</v>
      </c>
    </row>
    <row r="30" spans="1:7" ht="15.4" x14ac:dyDescent="0.35">
      <c r="A30" s="15">
        <f t="shared" si="1"/>
        <v>21</v>
      </c>
      <c r="C30" s="1" t="str">
        <f>'[2]2020 data'!B45</f>
        <v>Florida Power &amp; Light Company</v>
      </c>
      <c r="E30" s="5">
        <f>'[2]2020 data'!O45</f>
        <v>410884</v>
      </c>
      <c r="F30" s="12">
        <f>'[2]2020 data'!AC45</f>
        <v>5136995</v>
      </c>
      <c r="G30" s="4">
        <f t="shared" si="0"/>
        <v>79.985283224920408</v>
      </c>
    </row>
    <row r="31" spans="1:7" x14ac:dyDescent="0.25">
      <c r="A31" s="15">
        <f t="shared" si="1"/>
        <v>22</v>
      </c>
      <c r="C31" s="1" t="str">
        <f>'[2]2020 data'!B104</f>
        <v>Southwestern Public Service Company</v>
      </c>
      <c r="E31" s="5">
        <f>'[2]2020 data'!O104</f>
        <v>31759</v>
      </c>
      <c r="F31" s="12">
        <f>'[2]2020 data'!AC104</f>
        <v>396997</v>
      </c>
      <c r="G31" s="4">
        <f t="shared" si="0"/>
        <v>79.998085627851083</v>
      </c>
    </row>
    <row r="32" spans="1:7" x14ac:dyDescent="0.25">
      <c r="A32" s="15">
        <f t="shared" si="1"/>
        <v>23</v>
      </c>
      <c r="C32" s="1" t="str">
        <f>'[2]2020 data'!B49</f>
        <v>Gulf Power Company</v>
      </c>
      <c r="E32" s="5">
        <f>'[2]2020 data'!O49</f>
        <v>37695</v>
      </c>
      <c r="F32" s="12">
        <f>'[2]2020 data'!AC49</f>
        <v>470680</v>
      </c>
      <c r="G32" s="4">
        <f t="shared" si="0"/>
        <v>80.086258179654962</v>
      </c>
    </row>
    <row r="33" spans="1:7" x14ac:dyDescent="0.25">
      <c r="A33" s="15">
        <f t="shared" si="1"/>
        <v>24</v>
      </c>
      <c r="C33" s="1" t="str">
        <f>'[2]2020 data'!B29</f>
        <v>Duke Energy Kentucky, Inc.</v>
      </c>
      <c r="E33" s="5">
        <f>'[2]2020 data'!O29</f>
        <v>11733</v>
      </c>
      <c r="F33" s="12">
        <f>'[2]2020 data'!AC29</f>
        <v>145958</v>
      </c>
      <c r="G33" s="4">
        <f t="shared" si="0"/>
        <v>80.38613847819235</v>
      </c>
    </row>
    <row r="34" spans="1:7" x14ac:dyDescent="0.25">
      <c r="A34" s="15">
        <f t="shared" si="1"/>
        <v>25</v>
      </c>
      <c r="C34" s="1" t="str">
        <f>'[2]2020 data'!B78</f>
        <v>Oncor Electric Delivery Company LLC</v>
      </c>
      <c r="E34" s="5">
        <f>'[2]2020 data'!O78</f>
        <v>302722</v>
      </c>
      <c r="F34" s="12">
        <f>'[2]2020 data'!AC78</f>
        <v>3726472</v>
      </c>
      <c r="G34" s="4">
        <f t="shared" si="0"/>
        <v>81.235549334598517</v>
      </c>
    </row>
    <row r="35" spans="1:7" x14ac:dyDescent="0.25">
      <c r="A35" s="15">
        <f t="shared" si="1"/>
        <v>26</v>
      </c>
      <c r="C35" s="1" t="str">
        <f>'[2]2020 data'!B93</f>
        <v>Public Service Electric and Gas Company</v>
      </c>
      <c r="E35" s="5">
        <f>'[2]2020 data'!O93</f>
        <v>189468</v>
      </c>
      <c r="F35" s="12">
        <f>'[2]2020 data'!AC93</f>
        <v>2299414</v>
      </c>
      <c r="G35" s="4">
        <f t="shared" si="0"/>
        <v>82.398384979825295</v>
      </c>
    </row>
    <row r="36" spans="1:7" x14ac:dyDescent="0.25">
      <c r="A36" s="15">
        <f t="shared" si="1"/>
        <v>27</v>
      </c>
      <c r="C36" s="1" t="str">
        <f>'[2]2020 data'!B89</f>
        <v>Public Service Company of Colorado</v>
      </c>
      <c r="E36" s="5">
        <f>'[2]2020 data'!O89</f>
        <v>127794</v>
      </c>
      <c r="F36" s="12">
        <f>'[2]2020 data'!AC89</f>
        <v>1517964</v>
      </c>
      <c r="G36" s="4">
        <f t="shared" si="0"/>
        <v>84.187767298829229</v>
      </c>
    </row>
    <row r="37" spans="1:7" x14ac:dyDescent="0.25">
      <c r="A37" s="15">
        <f t="shared" si="1"/>
        <v>28</v>
      </c>
      <c r="C37" s="1" t="str">
        <f>'[2]2020 data'!B98</f>
        <v>SCANA Corporation</v>
      </c>
      <c r="E37" s="5">
        <f>'[2]2020 data'!O98</f>
        <v>64626</v>
      </c>
      <c r="F37" s="12">
        <f>'[2]2020 data'!AC98</f>
        <v>752675</v>
      </c>
      <c r="G37" s="4">
        <f t="shared" si="0"/>
        <v>85.861759723652298</v>
      </c>
    </row>
    <row r="38" spans="1:7" x14ac:dyDescent="0.25">
      <c r="A38" s="15">
        <f t="shared" si="1"/>
        <v>29</v>
      </c>
      <c r="C38" s="1" t="str">
        <f>'[2]2020 data'!B71</f>
        <v>Northern States Power Company</v>
      </c>
      <c r="E38" s="5">
        <f>'[2]2020 data'!O71</f>
        <v>22662</v>
      </c>
      <c r="F38" s="12">
        <f>'[2]2020 data'!AC71</f>
        <v>263133</v>
      </c>
      <c r="G38" s="4">
        <f t="shared" si="0"/>
        <v>86.12374730649519</v>
      </c>
    </row>
    <row r="39" spans="1:7" x14ac:dyDescent="0.25">
      <c r="A39" s="15">
        <f t="shared" si="1"/>
        <v>30</v>
      </c>
      <c r="C39" s="1" t="str">
        <f>'[2]2020 data'!B11</f>
        <v>Avista Corporation</v>
      </c>
      <c r="E39" s="5">
        <f>'[2]2020 data'!O11</f>
        <v>34154</v>
      </c>
      <c r="F39" s="12">
        <f>'[2]2020 data'!AC11</f>
        <v>395377</v>
      </c>
      <c r="G39" s="4">
        <f t="shared" si="0"/>
        <v>86.383375866577978</v>
      </c>
    </row>
    <row r="40" spans="1:7" x14ac:dyDescent="0.25">
      <c r="A40" s="15">
        <f t="shared" si="1"/>
        <v>31</v>
      </c>
      <c r="C40" s="1" t="str">
        <f>'[2]2020 data'!B119</f>
        <v>Virginia Electric and Power Company</v>
      </c>
      <c r="E40" s="5">
        <f>'[2]2020 data'!O119</f>
        <v>233290</v>
      </c>
      <c r="F40" s="12">
        <f>'[2]2020 data'!AC119</f>
        <v>2662835</v>
      </c>
      <c r="G40" s="4">
        <f t="shared" si="0"/>
        <v>87.609634092987363</v>
      </c>
    </row>
    <row r="41" spans="1:7" ht="19.5" x14ac:dyDescent="0.35">
      <c r="A41" s="15">
        <f t="shared" si="1"/>
        <v>32</v>
      </c>
      <c r="C41" s="1" t="str">
        <f>'[2]2020 data'!B41</f>
        <v>Evergy Kansas South, Inc.</v>
      </c>
      <c r="D41" s="6"/>
      <c r="E41" s="5">
        <f>'[2]2020 data'!O41</f>
        <v>29322</v>
      </c>
      <c r="F41" s="12">
        <f>'[2]2020 data'!AC41</f>
        <v>334508</v>
      </c>
      <c r="G41" s="4">
        <f t="shared" si="0"/>
        <v>87.657096392313491</v>
      </c>
    </row>
    <row r="42" spans="1:7" x14ac:dyDescent="0.25">
      <c r="A42" s="15">
        <f t="shared" si="1"/>
        <v>33</v>
      </c>
      <c r="C42" s="1" t="str">
        <f>'[2]2020 data'!B50</f>
        <v>Idaho Power Company</v>
      </c>
      <c r="E42" s="5">
        <f>'[2]2020 data'!O50</f>
        <v>51000</v>
      </c>
      <c r="F42" s="12">
        <f>'[2]2020 data'!AC50</f>
        <v>579796</v>
      </c>
      <c r="G42" s="4">
        <f t="shared" ref="G42:G73" si="2">E42/F42*1000</f>
        <v>87.961972831823616</v>
      </c>
    </row>
    <row r="43" spans="1:7" x14ac:dyDescent="0.25">
      <c r="A43" s="15">
        <f t="shared" ref="A43:A74" si="3">1+A42</f>
        <v>34</v>
      </c>
      <c r="C43" s="1" t="str">
        <f>'[2]2020 data'!B36</f>
        <v>Entergy Louisiana, LLC</v>
      </c>
      <c r="E43" s="5">
        <f>'[2]2020 data'!O36</f>
        <v>96605</v>
      </c>
      <c r="F43" s="12">
        <f>'[2]2020 data'!AC36</f>
        <v>1098253</v>
      </c>
      <c r="G43" s="4">
        <f t="shared" si="2"/>
        <v>87.962427600926191</v>
      </c>
    </row>
    <row r="44" spans="1:7" x14ac:dyDescent="0.25">
      <c r="A44" s="15">
        <f t="shared" si="3"/>
        <v>35</v>
      </c>
      <c r="C44" s="1" t="str">
        <f>'[2]2020 data'!B38</f>
        <v>Entergy New Orleans, LLC</v>
      </c>
      <c r="E44" s="5">
        <f>'[2]2020 data'!O38</f>
        <v>18206</v>
      </c>
      <c r="F44" s="12">
        <f>'[2]2020 data'!AC38</f>
        <v>206965</v>
      </c>
      <c r="G44" s="4">
        <f t="shared" si="2"/>
        <v>87.966564394946005</v>
      </c>
    </row>
    <row r="45" spans="1:7" x14ac:dyDescent="0.25">
      <c r="A45" s="15">
        <f t="shared" si="3"/>
        <v>36</v>
      </c>
      <c r="C45" s="1" t="str">
        <f>'[2]2020 data'!B40</f>
        <v>Evergy Kansas Central, Inc.</v>
      </c>
      <c r="E45" s="5">
        <f>'[2]2020 data'!O40</f>
        <v>63604</v>
      </c>
      <c r="F45" s="12">
        <f>'[2]2020 data'!AC40</f>
        <v>720496</v>
      </c>
      <c r="G45" s="4">
        <f t="shared" si="2"/>
        <v>88.278075103817372</v>
      </c>
    </row>
    <row r="46" spans="1:7" x14ac:dyDescent="0.25">
      <c r="A46" s="15">
        <f t="shared" si="3"/>
        <v>37</v>
      </c>
      <c r="C46" s="1" t="str">
        <f>'[2]2020 data'!B121</f>
        <v>Westar Energy (KPL)</v>
      </c>
      <c r="E46" s="5">
        <f>'[2]2020 data'!O121</f>
        <v>34282</v>
      </c>
      <c r="F46" s="12">
        <f>'[2]2020 data'!AC121</f>
        <v>385988</v>
      </c>
      <c r="G46" s="4">
        <f t="shared" si="2"/>
        <v>88.816232628993646</v>
      </c>
    </row>
    <row r="47" spans="1:7" x14ac:dyDescent="0.25">
      <c r="A47" s="15">
        <f t="shared" si="3"/>
        <v>38</v>
      </c>
      <c r="C47" s="1" t="str">
        <f>'[2]2020 data'!B15</f>
        <v>CenterPoint Energy Houston Electric, LLC</v>
      </c>
      <c r="E47" s="5">
        <f>'[2]2020 data'!O15</f>
        <v>231499</v>
      </c>
      <c r="F47" s="12">
        <f>'[2]2020 data'!AC15</f>
        <v>2588471</v>
      </c>
      <c r="G47" s="4">
        <f t="shared" si="2"/>
        <v>89.434650803505235</v>
      </c>
    </row>
    <row r="48" spans="1:7" x14ac:dyDescent="0.25">
      <c r="A48" s="15">
        <f t="shared" si="3"/>
        <v>39</v>
      </c>
      <c r="C48" s="1" t="str">
        <f>'[2]2020 data'!B9</f>
        <v>Arizona Public Service Company</v>
      </c>
      <c r="E48" s="5">
        <f>'[2]2020 data'!O9</f>
        <v>118602</v>
      </c>
      <c r="F48" s="12">
        <f>'[2]2020 data'!AC9</f>
        <v>1288752</v>
      </c>
      <c r="G48" s="4">
        <f t="shared" si="2"/>
        <v>92.028567171961711</v>
      </c>
    </row>
    <row r="49" spans="1:7" ht="19.5" x14ac:dyDescent="0.35">
      <c r="A49" s="15">
        <f t="shared" si="3"/>
        <v>40</v>
      </c>
      <c r="B49" s="6"/>
      <c r="C49" s="1" t="str">
        <f>'[2]2020 data'!B43</f>
        <v>Evergy Missouri West, Inc.</v>
      </c>
      <c r="E49" s="5">
        <f>'[2]2020 data'!O43</f>
        <v>30834</v>
      </c>
      <c r="F49" s="12">
        <f>'[2]2020 data'!AC43</f>
        <v>331953</v>
      </c>
      <c r="G49" s="4">
        <f t="shared" si="2"/>
        <v>92.886643591110797</v>
      </c>
    </row>
    <row r="50" spans="1:7" x14ac:dyDescent="0.25">
      <c r="A50" s="15">
        <f t="shared" si="3"/>
        <v>41</v>
      </c>
      <c r="C50" s="1" t="str">
        <f>'[2]2020 data'!B32</f>
        <v>Duquesne Light Company</v>
      </c>
      <c r="E50" s="5">
        <f>'[2]2020 data'!O32</f>
        <v>56186</v>
      </c>
      <c r="F50" s="12">
        <f>'[2]2020 data'!AC32</f>
        <v>603791</v>
      </c>
      <c r="G50" s="4">
        <f t="shared" si="2"/>
        <v>93.055378433928297</v>
      </c>
    </row>
    <row r="51" spans="1:7" x14ac:dyDescent="0.25">
      <c r="A51" s="15">
        <f t="shared" si="3"/>
        <v>42</v>
      </c>
      <c r="C51" s="1" t="str">
        <f>'[2]2020 data'!B107</f>
        <v>The Cleveland Electric Illuminating Company</v>
      </c>
      <c r="E51" s="5">
        <f>'[2]2020 data'!O107</f>
        <v>72658</v>
      </c>
      <c r="F51" s="12">
        <f>'[2]2020 data'!AC107</f>
        <v>754024</v>
      </c>
      <c r="G51" s="4">
        <f t="shared" si="2"/>
        <v>96.360328053218467</v>
      </c>
    </row>
    <row r="52" spans="1:7" x14ac:dyDescent="0.25">
      <c r="A52" s="15">
        <f t="shared" si="3"/>
        <v>43</v>
      </c>
      <c r="C52" s="1" t="str">
        <f>'[2]2020 data'!B66</f>
        <v>Narragansett Electric Company</v>
      </c>
      <c r="E52" s="5">
        <f>'[2]2020 data'!O66</f>
        <v>48137</v>
      </c>
      <c r="F52" s="12">
        <f>'[2]2020 data'!AC66</f>
        <v>496459</v>
      </c>
      <c r="G52" s="4">
        <f t="shared" si="2"/>
        <v>96.96067550391875</v>
      </c>
    </row>
    <row r="53" spans="1:7" ht="19.5" x14ac:dyDescent="0.35">
      <c r="A53" s="16">
        <f t="shared" si="3"/>
        <v>44</v>
      </c>
      <c r="C53" s="6" t="str">
        <f>'[2]2020 data'!B39</f>
        <v>Entergy Texas, Inc.</v>
      </c>
      <c r="D53" s="6"/>
      <c r="E53" s="7">
        <f>'[2]2020 data'!O39</f>
        <v>46199</v>
      </c>
      <c r="F53" s="13">
        <f>'[2]2020 data'!AC39</f>
        <v>468749</v>
      </c>
      <c r="G53" s="8">
        <f t="shared" si="2"/>
        <v>98.558076923897445</v>
      </c>
    </row>
    <row r="54" spans="1:7" x14ac:dyDescent="0.25">
      <c r="A54" s="15">
        <f t="shared" si="3"/>
        <v>45</v>
      </c>
      <c r="C54" s="1" t="str">
        <f>'[2]2020 data'!B106</f>
        <v>Texas-New Mexico Power Company</v>
      </c>
      <c r="E54" s="5">
        <f>'[2]2020 data'!O106</f>
        <v>25637</v>
      </c>
      <c r="F54" s="12">
        <f>'[2]2020 data'!AC106</f>
        <v>258794</v>
      </c>
      <c r="G54" s="4">
        <f t="shared" si="2"/>
        <v>99.063347681940073</v>
      </c>
    </row>
    <row r="55" spans="1:7" x14ac:dyDescent="0.25">
      <c r="A55" s="15">
        <f t="shared" si="3"/>
        <v>46</v>
      </c>
      <c r="C55" s="1" t="str">
        <f>'[2]2020 data'!B75</f>
        <v>Ohio Edison Company</v>
      </c>
      <c r="E55" s="5">
        <f>'[2]2020 data'!O75</f>
        <v>106106</v>
      </c>
      <c r="F55" s="12">
        <f>'[2]2020 data'!AC75</f>
        <v>1058301</v>
      </c>
      <c r="G55" s="4">
        <f t="shared" si="2"/>
        <v>100.26070087810557</v>
      </c>
    </row>
    <row r="56" spans="1:7" x14ac:dyDescent="0.25">
      <c r="A56" s="15">
        <f t="shared" si="3"/>
        <v>47</v>
      </c>
      <c r="C56" s="1" t="str">
        <f>'[2]2020 data'!B31</f>
        <v>Duke Energy Progress, LLC</v>
      </c>
      <c r="E56" s="5">
        <f>'[2]2020 data'!O31</f>
        <v>162669</v>
      </c>
      <c r="F56" s="12">
        <f>'[2]2020 data'!AC31</f>
        <v>1619713</v>
      </c>
      <c r="G56" s="4">
        <f t="shared" si="2"/>
        <v>100.4307553251718</v>
      </c>
    </row>
    <row r="57" spans="1:7" x14ac:dyDescent="0.25">
      <c r="A57" s="15">
        <f t="shared" si="3"/>
        <v>48</v>
      </c>
      <c r="C57" s="1" t="str">
        <f>'[2]2020 data'!B109</f>
        <v>The Potomac Edison Company</v>
      </c>
      <c r="E57" s="5">
        <f>'[2]2020 data'!O109</f>
        <v>42608</v>
      </c>
      <c r="F57" s="12">
        <f>'[2]2020 data'!AC109</f>
        <v>423090</v>
      </c>
      <c r="G57" s="4">
        <f t="shared" si="2"/>
        <v>100.70670542910491</v>
      </c>
    </row>
    <row r="58" spans="1:7" x14ac:dyDescent="0.25">
      <c r="A58" s="15">
        <f t="shared" si="3"/>
        <v>49</v>
      </c>
      <c r="C58" s="1" t="str">
        <f>'[2]2020 data'!B46</f>
        <v>Georgia Power Company</v>
      </c>
      <c r="E58" s="5">
        <f>'[2]2020 data'!O46</f>
        <v>263857</v>
      </c>
      <c r="F58" s="12">
        <f>'[2]2020 data'!AC46</f>
        <v>2614431</v>
      </c>
      <c r="G58" s="4">
        <f t="shared" si="2"/>
        <v>100.92329841560172</v>
      </c>
    </row>
    <row r="59" spans="1:7" ht="19.5" x14ac:dyDescent="0.35">
      <c r="A59" s="15">
        <f t="shared" si="3"/>
        <v>50</v>
      </c>
      <c r="C59" s="1" t="str">
        <f>'[2]2020 data'!B58</f>
        <v>Madison Gas and Electric Company</v>
      </c>
      <c r="D59" s="6"/>
      <c r="E59" s="5">
        <f>'[2]2020 data'!O58</f>
        <v>16075</v>
      </c>
      <c r="F59" s="12">
        <f>'[2]2020 data'!AC58</f>
        <v>159250</v>
      </c>
      <c r="G59" s="4">
        <f t="shared" si="2"/>
        <v>100.94191522762952</v>
      </c>
    </row>
    <row r="60" spans="1:7" ht="19.5" x14ac:dyDescent="0.35">
      <c r="A60" s="15">
        <f t="shared" si="3"/>
        <v>51</v>
      </c>
      <c r="B60" s="6"/>
      <c r="C60" s="1" t="str">
        <f>'[2]2020 data'!B120</f>
        <v>West Penn Power Company</v>
      </c>
      <c r="E60" s="5">
        <f>'[2]2020 data'!O120</f>
        <v>75303</v>
      </c>
      <c r="F60" s="12">
        <f>'[2]2020 data'!AC120</f>
        <v>730531</v>
      </c>
      <c r="G60" s="4">
        <f t="shared" si="2"/>
        <v>103.07981454585774</v>
      </c>
    </row>
    <row r="61" spans="1:7" x14ac:dyDescent="0.25">
      <c r="A61" s="15">
        <f t="shared" si="3"/>
        <v>52</v>
      </c>
      <c r="C61" s="1" t="str">
        <f>'[2]2020 data'!B117</f>
        <v>Upper Michigan Energy Resources Corporation</v>
      </c>
      <c r="E61" s="5">
        <f>'[2]2020 data'!O117</f>
        <v>3822</v>
      </c>
      <c r="F61" s="12">
        <f>'[2]2020 data'!AC117</f>
        <v>36896</v>
      </c>
      <c r="G61" s="4">
        <f t="shared" si="2"/>
        <v>103.58846487424111</v>
      </c>
    </row>
    <row r="62" spans="1:7" x14ac:dyDescent="0.25">
      <c r="A62" s="15">
        <f t="shared" si="3"/>
        <v>53</v>
      </c>
      <c r="C62" s="1" t="str">
        <f>'[2]2020 data'!B77</f>
        <v>Oklahoma Gas and Electric Company</v>
      </c>
      <c r="E62" s="5">
        <f>'[2]2020 data'!O77</f>
        <v>90704</v>
      </c>
      <c r="F62" s="12">
        <f>'[2]2020 data'!AC77</f>
        <v>863014</v>
      </c>
      <c r="G62" s="4">
        <f t="shared" si="2"/>
        <v>105.10142361537588</v>
      </c>
    </row>
    <row r="63" spans="1:7" x14ac:dyDescent="0.25">
      <c r="A63" s="15">
        <f t="shared" si="3"/>
        <v>54</v>
      </c>
      <c r="C63" s="1" t="str">
        <f>'[2]2020 data'!B20</f>
        <v>Cleco Power LLC</v>
      </c>
      <c r="E63" s="5">
        <f>'[2]2020 data'!O20</f>
        <v>30898</v>
      </c>
      <c r="F63" s="12">
        <f>'[2]2020 data'!AC20</f>
        <v>290028</v>
      </c>
      <c r="G63" s="4">
        <f t="shared" si="2"/>
        <v>106.53454149254554</v>
      </c>
    </row>
    <row r="64" spans="1:7" x14ac:dyDescent="0.25">
      <c r="A64" s="15">
        <f t="shared" si="3"/>
        <v>55</v>
      </c>
      <c r="C64" s="1" t="str">
        <f>'[2]2020 data'!B30</f>
        <v>Duke Energy Ohio, Inc.</v>
      </c>
      <c r="E64" s="5">
        <f>'[2]2020 data'!O30</f>
        <v>78105</v>
      </c>
      <c r="F64" s="12">
        <f>'[2]2020 data'!AC30</f>
        <v>731414</v>
      </c>
      <c r="G64" s="4">
        <f t="shared" si="2"/>
        <v>106.78630707096117</v>
      </c>
    </row>
    <row r="65" spans="1:7" x14ac:dyDescent="0.25">
      <c r="A65" s="15">
        <f t="shared" si="3"/>
        <v>56</v>
      </c>
      <c r="C65" s="1" t="str">
        <f>'[2]2020 data'!B55</f>
        <v>Kentucky Utilities Company</v>
      </c>
      <c r="E65" s="5">
        <f>'[2]2020 data'!O55</f>
        <v>61132</v>
      </c>
      <c r="F65" s="12">
        <f>'[2]2020 data'!AC55</f>
        <v>560937</v>
      </c>
      <c r="G65" s="4">
        <f t="shared" si="2"/>
        <v>108.98193558278381</v>
      </c>
    </row>
    <row r="66" spans="1:7" x14ac:dyDescent="0.25">
      <c r="A66" s="15">
        <f t="shared" si="3"/>
        <v>57</v>
      </c>
      <c r="C66" s="1" t="str">
        <f>'[2]2020 data'!B60</f>
        <v>MDU Resources Group, Inc.</v>
      </c>
      <c r="E66" s="5">
        <f>'[2]2020 data'!O60</f>
        <v>15832</v>
      </c>
      <c r="F66" s="12">
        <f>'[2]2020 data'!AC60</f>
        <v>143705</v>
      </c>
      <c r="G66" s="4">
        <f t="shared" si="2"/>
        <v>110.17014021780732</v>
      </c>
    </row>
    <row r="67" spans="1:7" x14ac:dyDescent="0.25">
      <c r="A67" s="15">
        <f t="shared" si="3"/>
        <v>58</v>
      </c>
      <c r="C67" s="1" t="str">
        <f>'[2]2020 data'!B88</f>
        <v>PPL Electric Utilities Corporation</v>
      </c>
      <c r="E67" s="5">
        <f>'[2]2020 data'!O88</f>
        <v>160931</v>
      </c>
      <c r="F67" s="12">
        <f>'[2]2020 data'!AC88</f>
        <v>1457418</v>
      </c>
      <c r="G67" s="4">
        <f t="shared" si="2"/>
        <v>110.4219928668371</v>
      </c>
    </row>
    <row r="68" spans="1:7" x14ac:dyDescent="0.25">
      <c r="A68" s="15">
        <f t="shared" si="3"/>
        <v>59</v>
      </c>
      <c r="C68" s="1" t="str">
        <f>'[2]2020 data'!B62</f>
        <v>MidAmerican Energy Company</v>
      </c>
      <c r="E68" s="5">
        <f>'[2]2020 data'!O62</f>
        <v>90606</v>
      </c>
      <c r="F68" s="12">
        <f>'[2]2020 data'!AC62</f>
        <v>795357</v>
      </c>
      <c r="G68" s="4">
        <f t="shared" si="2"/>
        <v>113.91865539625603</v>
      </c>
    </row>
    <row r="69" spans="1:7" x14ac:dyDescent="0.25">
      <c r="A69" s="15">
        <f t="shared" si="3"/>
        <v>60</v>
      </c>
      <c r="C69" s="1" t="str">
        <f>'[2]2020 data'!B114</f>
        <v>Union Electric Company</v>
      </c>
      <c r="E69" s="5">
        <f>'[2]2020 data'!O114</f>
        <v>141995</v>
      </c>
      <c r="F69" s="12">
        <f>'[2]2020 data'!AC114</f>
        <v>1236972</v>
      </c>
      <c r="G69" s="4">
        <f t="shared" si="2"/>
        <v>114.79241243940849</v>
      </c>
    </row>
    <row r="70" spans="1:7" x14ac:dyDescent="0.25">
      <c r="A70" s="15">
        <f t="shared" si="3"/>
        <v>61</v>
      </c>
      <c r="C70" s="1" t="str">
        <f>'[2]2020 data'!B76</f>
        <v>Ohio Power Company</v>
      </c>
      <c r="E70" s="5">
        <f>'[2]2020 data'!O76</f>
        <v>172757</v>
      </c>
      <c r="F70" s="12">
        <f>'[2]2020 data'!AC76</f>
        <v>1501571</v>
      </c>
      <c r="G70" s="4">
        <f t="shared" si="2"/>
        <v>115.05083675696987</v>
      </c>
    </row>
    <row r="71" spans="1:7" x14ac:dyDescent="0.25">
      <c r="A71" s="15">
        <f t="shared" si="3"/>
        <v>62</v>
      </c>
      <c r="C71" s="1" t="str">
        <f>'[2]2020 data'!B57</f>
        <v>Louisville Gas and Electric Company</v>
      </c>
      <c r="E71" s="5">
        <f>'[2]2020 data'!O57</f>
        <v>48693</v>
      </c>
      <c r="F71" s="12">
        <f>'[2]2020 data'!AC57</f>
        <v>421854</v>
      </c>
      <c r="G71" s="4">
        <f t="shared" si="2"/>
        <v>115.42619010368516</v>
      </c>
    </row>
    <row r="72" spans="1:7" x14ac:dyDescent="0.25">
      <c r="A72" s="15">
        <f t="shared" si="3"/>
        <v>63</v>
      </c>
      <c r="C72" s="1" t="str">
        <f>'[2]2020 data'!B23</f>
        <v>Consumers Energy Company</v>
      </c>
      <c r="E72" s="5">
        <f>'[2]2020 data'!O23</f>
        <v>215658</v>
      </c>
      <c r="F72" s="12">
        <f>'[2]2020 data'!AC23</f>
        <v>1855673</v>
      </c>
      <c r="G72" s="4">
        <f t="shared" si="2"/>
        <v>116.21551857466267</v>
      </c>
    </row>
    <row r="73" spans="1:7" x14ac:dyDescent="0.25">
      <c r="A73" s="15">
        <f t="shared" si="3"/>
        <v>64</v>
      </c>
      <c r="C73" s="1" t="str">
        <f>'[2]2020 data'!B26</f>
        <v>Duke Energy Carolinas, LLC</v>
      </c>
      <c r="E73" s="5">
        <f>'[2]2020 data'!O26</f>
        <v>318196</v>
      </c>
      <c r="F73" s="12">
        <f>'[2]2020 data'!AC26</f>
        <v>2702173</v>
      </c>
      <c r="G73" s="4">
        <f t="shared" si="2"/>
        <v>117.75559891983229</v>
      </c>
    </row>
    <row r="74" spans="1:7" x14ac:dyDescent="0.25">
      <c r="A74" s="15">
        <f t="shared" si="3"/>
        <v>65</v>
      </c>
      <c r="C74" s="1" t="str">
        <f>'[2]2020 data'!B84</f>
        <v>Pennsylvania Power Company</v>
      </c>
      <c r="E74" s="5">
        <f>'[2]2020 data'!O84</f>
        <v>20009</v>
      </c>
      <c r="F74" s="12">
        <f>'[2]2020 data'!AC84</f>
        <v>168117</v>
      </c>
      <c r="G74" s="4">
        <f t="shared" ref="G74:G105" si="4">E74/F74*1000</f>
        <v>119.01830272964661</v>
      </c>
    </row>
    <row r="75" spans="1:7" x14ac:dyDescent="0.25">
      <c r="A75" s="15">
        <f t="shared" ref="A75:A106" si="5">1+A74</f>
        <v>66</v>
      </c>
      <c r="C75" s="1" t="str">
        <f>'[2]2020 data'!B99</f>
        <v>Sempra</v>
      </c>
      <c r="E75" s="5">
        <f>'[2]2020 data'!O99</f>
        <v>619387</v>
      </c>
      <c r="F75" s="12">
        <f>'[2]2020 data'!AC99</f>
        <v>5191302</v>
      </c>
      <c r="G75" s="4">
        <f t="shared" si="4"/>
        <v>119.3124576455001</v>
      </c>
    </row>
    <row r="76" spans="1:7" x14ac:dyDescent="0.25">
      <c r="A76" s="15">
        <f t="shared" si="5"/>
        <v>67</v>
      </c>
      <c r="C76" s="1" t="str">
        <f>'[2]2020 data'!B35</f>
        <v>Entergy Arkansas, LLC</v>
      </c>
      <c r="E76" s="5">
        <f>'[2]2020 data'!O35</f>
        <v>85745</v>
      </c>
      <c r="F76" s="12">
        <f>'[2]2020 data'!AC35</f>
        <v>718287</v>
      </c>
      <c r="G76" s="4">
        <f t="shared" si="4"/>
        <v>119.37428910727884</v>
      </c>
    </row>
    <row r="77" spans="1:7" x14ac:dyDescent="0.25">
      <c r="A77" s="15">
        <f t="shared" si="5"/>
        <v>68</v>
      </c>
      <c r="C77" s="1" t="str">
        <f>'[2]2020 data'!B115</f>
        <v>Unitil Energy Systems, Inc.</v>
      </c>
      <c r="E77" s="5">
        <f>'[2]2020 data'!O115</f>
        <v>9545</v>
      </c>
      <c r="F77" s="12">
        <f>'[2]2020 data'!AC115</f>
        <v>79737</v>
      </c>
      <c r="G77" s="4">
        <f t="shared" si="4"/>
        <v>119.70603358541204</v>
      </c>
    </row>
    <row r="78" spans="1:7" x14ac:dyDescent="0.25">
      <c r="A78" s="15">
        <f t="shared" si="5"/>
        <v>69</v>
      </c>
      <c r="C78" s="1" t="str">
        <f>'[2]2020 data'!B37</f>
        <v>Entergy Mississippi, LLC</v>
      </c>
      <c r="E78" s="5">
        <f>'[2]2020 data'!O37</f>
        <v>54605</v>
      </c>
      <c r="F78" s="12">
        <f>'[2]2020 data'!AC37</f>
        <v>453497</v>
      </c>
      <c r="G78" s="4">
        <f t="shared" si="4"/>
        <v>120.40873478766122</v>
      </c>
    </row>
    <row r="79" spans="1:7" x14ac:dyDescent="0.25">
      <c r="A79" s="15">
        <f t="shared" si="5"/>
        <v>70</v>
      </c>
      <c r="C79" s="1" t="str">
        <f>'[2]2020 data'!B83</f>
        <v>Pennsylvania Electric Company</v>
      </c>
      <c r="E79" s="5">
        <f>'[2]2020 data'!O83</f>
        <v>71441</v>
      </c>
      <c r="F79" s="12">
        <f>'[2]2020 data'!AC83</f>
        <v>587567</v>
      </c>
      <c r="G79" s="4">
        <f t="shared" si="4"/>
        <v>121.58783594041191</v>
      </c>
    </row>
    <row r="80" spans="1:7" x14ac:dyDescent="0.25">
      <c r="A80" s="15">
        <f t="shared" si="5"/>
        <v>71</v>
      </c>
      <c r="C80" s="1" t="str">
        <f>'[2]2020 data'!B51</f>
        <v>Indiana Michigan Power Company</v>
      </c>
      <c r="E80" s="5">
        <f>'[2]2020 data'!O51</f>
        <v>74701</v>
      </c>
      <c r="F80" s="12">
        <f>'[2]2020 data'!AC51</f>
        <v>600946</v>
      </c>
      <c r="G80" s="4">
        <f t="shared" si="4"/>
        <v>124.30567804761159</v>
      </c>
    </row>
    <row r="81" spans="1:7" x14ac:dyDescent="0.25">
      <c r="A81" s="15">
        <f t="shared" si="5"/>
        <v>72</v>
      </c>
      <c r="C81" s="1" t="str">
        <f>'[2]2020 data'!B13</f>
        <v>Black Hills Colorado Electric, Inc.</v>
      </c>
      <c r="E81" s="5">
        <f>'[2]2020 data'!O13</f>
        <v>12289</v>
      </c>
      <c r="F81" s="12">
        <f>'[2]2020 data'!AC13</f>
        <v>98431</v>
      </c>
      <c r="G81" s="4">
        <f t="shared" si="4"/>
        <v>124.84887891009946</v>
      </c>
    </row>
    <row r="82" spans="1:7" x14ac:dyDescent="0.25">
      <c r="A82" s="15">
        <f t="shared" si="5"/>
        <v>73</v>
      </c>
      <c r="C82" s="1" t="str">
        <f>'[2]2020 data'!B74</f>
        <v>NSTAR Electric Company</v>
      </c>
      <c r="E82" s="5">
        <f>'[2]2020 data'!O74</f>
        <v>181373</v>
      </c>
      <c r="F82" s="12">
        <f>'[2]2020 data'!AC74</f>
        <v>1444502</v>
      </c>
      <c r="G82" s="4">
        <f t="shared" si="4"/>
        <v>125.5609199571894</v>
      </c>
    </row>
    <row r="83" spans="1:7" x14ac:dyDescent="0.25">
      <c r="A83" s="15">
        <f t="shared" si="5"/>
        <v>74</v>
      </c>
      <c r="C83" s="1" t="str">
        <f>'[2]2020 data'!B34</f>
        <v>Empire District Electric Company</v>
      </c>
      <c r="E83" s="5">
        <f>'[2]2020 data'!O34</f>
        <v>22267</v>
      </c>
      <c r="F83" s="12">
        <f>'[2]2020 data'!AC34</f>
        <v>176730</v>
      </c>
      <c r="G83" s="4">
        <f t="shared" si="4"/>
        <v>125.99445481808408</v>
      </c>
    </row>
    <row r="84" spans="1:7" x14ac:dyDescent="0.25">
      <c r="A84" s="15">
        <f t="shared" si="5"/>
        <v>75</v>
      </c>
      <c r="C84" s="1" t="str">
        <f>'[2]2020 data'!B59</f>
        <v>Massachusetts Electric Company</v>
      </c>
      <c r="E84" s="5">
        <f>'[2]2020 data'!O59</f>
        <v>170907</v>
      </c>
      <c r="F84" s="12">
        <f>'[2]2020 data'!AC59</f>
        <v>1332096</v>
      </c>
      <c r="G84" s="4">
        <f t="shared" si="4"/>
        <v>128.2993117613145</v>
      </c>
    </row>
    <row r="85" spans="1:7" x14ac:dyDescent="0.25">
      <c r="A85" s="15">
        <f t="shared" si="5"/>
        <v>76</v>
      </c>
      <c r="C85" s="1" t="str">
        <f>'[2]2020 data'!B4</f>
        <v>AES Indiana</v>
      </c>
      <c r="E85" s="5">
        <f>'[2]2020 data'!O4</f>
        <v>65710</v>
      </c>
      <c r="F85" s="12">
        <f>'[2]2020 data'!AC4</f>
        <v>511501</v>
      </c>
      <c r="G85" s="4">
        <f t="shared" si="4"/>
        <v>128.46504698915544</v>
      </c>
    </row>
    <row r="86" spans="1:7" x14ac:dyDescent="0.25">
      <c r="A86" s="15">
        <f t="shared" si="5"/>
        <v>77</v>
      </c>
      <c r="C86" s="1" t="str">
        <f>'[2]2020 data'!B80</f>
        <v>Otter Tail Power Company</v>
      </c>
      <c r="E86" s="5">
        <f>'[2]2020 data'!O80</f>
        <v>17070</v>
      </c>
      <c r="F86" s="12">
        <f>'[2]2020 data'!AC80</f>
        <v>132806</v>
      </c>
      <c r="G86" s="4">
        <f t="shared" si="4"/>
        <v>128.53334939686459</v>
      </c>
    </row>
    <row r="87" spans="1:7" x14ac:dyDescent="0.25">
      <c r="A87" s="15">
        <f t="shared" si="5"/>
        <v>78</v>
      </c>
      <c r="C87" s="1" t="str">
        <f>'[2]2020 data'!B28</f>
        <v>Duke Energy Indiana, LLC</v>
      </c>
      <c r="E87" s="5">
        <f>'[2]2020 data'!O28</f>
        <v>111437</v>
      </c>
      <c r="F87" s="12">
        <f>'[2]2020 data'!AC28</f>
        <v>852004</v>
      </c>
      <c r="G87" s="4">
        <f t="shared" si="4"/>
        <v>130.79398688269069</v>
      </c>
    </row>
    <row r="88" spans="1:7" x14ac:dyDescent="0.25">
      <c r="A88" s="15">
        <f t="shared" si="5"/>
        <v>79</v>
      </c>
      <c r="C88" s="1" t="str">
        <f>'[2]2020 data'!B102</f>
        <v>Southern Indiana Gas and Electric Company</v>
      </c>
      <c r="E88" s="5">
        <f>'[2]2020 data'!O102</f>
        <v>19729</v>
      </c>
      <c r="F88" s="12">
        <f>'[2]2020 data'!AC102</f>
        <v>148706</v>
      </c>
      <c r="G88" s="4">
        <f t="shared" si="4"/>
        <v>132.67117668419567</v>
      </c>
    </row>
    <row r="89" spans="1:7" x14ac:dyDescent="0.25">
      <c r="A89" s="15">
        <f t="shared" si="5"/>
        <v>80</v>
      </c>
      <c r="C89" s="1" t="str">
        <f>'[2]2020 data'!B70</f>
        <v>Northern Indiana Public Service Company</v>
      </c>
      <c r="E89" s="5">
        <f>'[2]2020 data'!O70</f>
        <v>63472</v>
      </c>
      <c r="F89" s="12">
        <f>'[2]2020 data'!AC70</f>
        <v>477472</v>
      </c>
      <c r="G89" s="4">
        <f t="shared" si="4"/>
        <v>132.93344950070372</v>
      </c>
    </row>
    <row r="90" spans="1:7" x14ac:dyDescent="0.25">
      <c r="A90" s="15">
        <f t="shared" si="5"/>
        <v>81</v>
      </c>
      <c r="C90" s="1" t="str">
        <f>'[2]2020 data'!B113</f>
        <v>UGI Utilities, Inc.</v>
      </c>
      <c r="E90" s="5">
        <f>'[2]2020 data'!O113</f>
        <v>8428</v>
      </c>
      <c r="F90" s="12">
        <f>'[2]2020 data'!AC113</f>
        <v>62410</v>
      </c>
      <c r="G90" s="4">
        <f t="shared" si="4"/>
        <v>135.04246114404742</v>
      </c>
    </row>
    <row r="91" spans="1:7" x14ac:dyDescent="0.25">
      <c r="A91" s="15">
        <f t="shared" si="5"/>
        <v>82</v>
      </c>
      <c r="C91" s="1" t="str">
        <f>'[2]2020 data'!B63</f>
        <v>Minnesota Power Enterprises, Inc.</v>
      </c>
      <c r="E91" s="5">
        <f>'[2]2020 data'!O63</f>
        <v>20235</v>
      </c>
      <c r="F91" s="12">
        <f>'[2]2020 data'!AC63</f>
        <v>148348</v>
      </c>
      <c r="G91" s="4">
        <f t="shared" si="4"/>
        <v>136.40224337368889</v>
      </c>
    </row>
    <row r="92" spans="1:7" x14ac:dyDescent="0.25">
      <c r="A92" s="15">
        <f t="shared" si="5"/>
        <v>83</v>
      </c>
      <c r="C92" s="1" t="str">
        <f>'[2]2020 data'!B25</f>
        <v>DTE Electric Company</v>
      </c>
      <c r="E92" s="5">
        <f>'[2]2020 data'!O25</f>
        <v>305838</v>
      </c>
      <c r="F92" s="12">
        <f>'[2]2020 data'!AC25</f>
        <v>2226501</v>
      </c>
      <c r="G92" s="4">
        <f t="shared" si="4"/>
        <v>137.36261515265431</v>
      </c>
    </row>
    <row r="93" spans="1:7" x14ac:dyDescent="0.25">
      <c r="A93" s="15">
        <f t="shared" si="5"/>
        <v>84</v>
      </c>
      <c r="C93" s="1" t="str">
        <f>'[2]2020 data'!B86</f>
        <v>Portland General Electric Company</v>
      </c>
      <c r="E93" s="5">
        <f>'[2]2020 data'!O86</f>
        <v>124006</v>
      </c>
      <c r="F93" s="12">
        <f>'[2]2020 data'!AC86</f>
        <v>902277</v>
      </c>
      <c r="G93" s="4">
        <f t="shared" si="4"/>
        <v>137.43672951876198</v>
      </c>
    </row>
    <row r="94" spans="1:7" x14ac:dyDescent="0.25">
      <c r="A94" s="15">
        <f t="shared" si="5"/>
        <v>85</v>
      </c>
      <c r="C94" s="1" t="str">
        <f>'[2]2020 data'!B21</f>
        <v>Commonwealth Edison Company</v>
      </c>
      <c r="E94" s="5">
        <f>'[2]2020 data'!O21</f>
        <v>563998</v>
      </c>
      <c r="F94" s="12">
        <f>'[2]2020 data'!AC21</f>
        <v>4075080</v>
      </c>
      <c r="G94" s="4">
        <f t="shared" si="4"/>
        <v>138.40170008932341</v>
      </c>
    </row>
    <row r="95" spans="1:7" x14ac:dyDescent="0.25">
      <c r="A95" s="15">
        <f t="shared" si="5"/>
        <v>86</v>
      </c>
      <c r="C95" s="1" t="str">
        <f>'[2]2020 data'!B61</f>
        <v>Metropolitan Edison Company</v>
      </c>
      <c r="E95" s="5">
        <f>'[2]2020 data'!O61</f>
        <v>80018</v>
      </c>
      <c r="F95" s="12">
        <f>'[2]2020 data'!AC61</f>
        <v>577500</v>
      </c>
      <c r="G95" s="4">
        <f t="shared" si="4"/>
        <v>138.55930735930735</v>
      </c>
    </row>
    <row r="96" spans="1:7" x14ac:dyDescent="0.25">
      <c r="A96" s="15">
        <f t="shared" si="5"/>
        <v>87</v>
      </c>
      <c r="C96" s="1" t="str">
        <f>'[2]2020 data'!B108</f>
        <v>The Connecticut Light and Power Company</v>
      </c>
      <c r="E96" s="5">
        <f>'[2]2020 data'!O108</f>
        <v>179676</v>
      </c>
      <c r="F96" s="12">
        <f>'[2]2020 data'!AC108</f>
        <v>1264683</v>
      </c>
      <c r="G96" s="4">
        <f t="shared" si="4"/>
        <v>142.07196586021954</v>
      </c>
    </row>
    <row r="97" spans="1:7" x14ac:dyDescent="0.25">
      <c r="A97" s="15">
        <f t="shared" si="5"/>
        <v>88</v>
      </c>
      <c r="C97" s="1" t="str">
        <f>'[2]2020 data'!B8</f>
        <v>Appalachian Power Company</v>
      </c>
      <c r="E97" s="5">
        <f>'[2]2020 data'!O8</f>
        <v>138572</v>
      </c>
      <c r="F97" s="12">
        <f>'[2]2020 data'!AC8</f>
        <v>960162</v>
      </c>
      <c r="G97" s="4">
        <f t="shared" si="4"/>
        <v>144.32147908373796</v>
      </c>
    </row>
    <row r="98" spans="1:7" x14ac:dyDescent="0.25">
      <c r="A98" s="15">
        <f t="shared" si="5"/>
        <v>89</v>
      </c>
      <c r="C98" s="1" t="str">
        <f>'[2]2020 data'!B92</f>
        <v>Public Service Company of Oklahoma</v>
      </c>
      <c r="E98" s="5">
        <f>'[2]2020 data'!O92</f>
        <v>82157</v>
      </c>
      <c r="F98" s="12">
        <f>'[2]2020 data'!AC92</f>
        <v>562619</v>
      </c>
      <c r="G98" s="4">
        <f t="shared" si="4"/>
        <v>146.02599627812072</v>
      </c>
    </row>
    <row r="99" spans="1:7" x14ac:dyDescent="0.25">
      <c r="A99" s="15">
        <f t="shared" si="5"/>
        <v>90</v>
      </c>
      <c r="C99" s="1" t="str">
        <f>'[2]2020 data'!B44</f>
        <v>Fitchburg Gas and Electric Light Company</v>
      </c>
      <c r="E99" s="5">
        <f>'[2]2020 data'!O44</f>
        <v>4433</v>
      </c>
      <c r="F99" s="12">
        <f>'[2]2020 data'!AC44</f>
        <v>30150</v>
      </c>
      <c r="G99" s="4">
        <f t="shared" si="4"/>
        <v>147.03150912106136</v>
      </c>
    </row>
    <row r="100" spans="1:7" x14ac:dyDescent="0.25">
      <c r="A100" s="15">
        <f t="shared" si="5"/>
        <v>91</v>
      </c>
      <c r="C100" s="1" t="str">
        <f>'[2]2020 data'!B48</f>
        <v>Green Mountain Power Corporation</v>
      </c>
      <c r="E100" s="5">
        <f>'[2]2020 data'!O48</f>
        <v>40633</v>
      </c>
      <c r="F100" s="12">
        <f>'[2]2020 data'!AC48</f>
        <v>267603</v>
      </c>
      <c r="G100" s="4">
        <f t="shared" si="4"/>
        <v>151.84059969432332</v>
      </c>
    </row>
    <row r="101" spans="1:7" x14ac:dyDescent="0.25">
      <c r="A101" s="15">
        <f t="shared" si="5"/>
        <v>92</v>
      </c>
      <c r="C101" s="1" t="str">
        <f>'[2]2020 data'!B22</f>
        <v>Consolidated Edison Company of New York, Inc.</v>
      </c>
      <c r="E101" s="5">
        <f>'[2]2020 data'!O22</f>
        <v>550379</v>
      </c>
      <c r="F101" s="12">
        <f>'[2]2020 data'!AC22</f>
        <v>3517291</v>
      </c>
      <c r="G101" s="4">
        <f t="shared" si="4"/>
        <v>156.47809635313087</v>
      </c>
    </row>
    <row r="102" spans="1:7" x14ac:dyDescent="0.25">
      <c r="A102" s="15">
        <f t="shared" si="5"/>
        <v>93</v>
      </c>
      <c r="C102" s="1" t="str">
        <f>'[2]2020 data'!B12</f>
        <v>Baltimore Gas and Electric Company</v>
      </c>
      <c r="E102" s="5">
        <f>'[2]2020 data'!O12</f>
        <v>209250</v>
      </c>
      <c r="F102" s="12">
        <f>'[2]2020 data'!AC12</f>
        <v>1312219</v>
      </c>
      <c r="G102" s="4">
        <f t="shared" si="4"/>
        <v>159.46271163578641</v>
      </c>
    </row>
    <row r="103" spans="1:7" x14ac:dyDescent="0.25">
      <c r="A103" s="15">
        <f t="shared" si="5"/>
        <v>94</v>
      </c>
      <c r="C103" s="1" t="str">
        <f>'[2]2020 data'!B17</f>
        <v>Central Maine Power Company</v>
      </c>
      <c r="E103" s="5">
        <f>'[2]2020 data'!O17</f>
        <v>103233</v>
      </c>
      <c r="F103" s="12">
        <f>'[2]2020 data'!AC17</f>
        <v>646804</v>
      </c>
      <c r="G103" s="4">
        <f t="shared" si="4"/>
        <v>159.60476434901454</v>
      </c>
    </row>
    <row r="104" spans="1:7" x14ac:dyDescent="0.25">
      <c r="A104" s="15">
        <f t="shared" si="5"/>
        <v>95</v>
      </c>
      <c r="C104" s="1" t="str">
        <f>'[2]2020 data'!B103</f>
        <v>Southwestern Electric Power Company</v>
      </c>
      <c r="E104" s="5">
        <f>'[2]2020 data'!O103</f>
        <v>89513</v>
      </c>
      <c r="F104" s="12">
        <f>'[2]2020 data'!AC103</f>
        <v>543101</v>
      </c>
      <c r="G104" s="4">
        <f t="shared" si="4"/>
        <v>164.81833029215559</v>
      </c>
    </row>
    <row r="105" spans="1:7" x14ac:dyDescent="0.25">
      <c r="A105" s="15">
        <f t="shared" si="5"/>
        <v>96</v>
      </c>
      <c r="C105" s="1" t="str">
        <f>'[2]2020 data'!B90</f>
        <v>Public Service Company of New Hampshire</v>
      </c>
      <c r="E105" s="5">
        <f>'[2]2020 data'!O90</f>
        <v>88274</v>
      </c>
      <c r="F105" s="12">
        <f>'[2]2020 data'!AC90</f>
        <v>525961</v>
      </c>
      <c r="G105" s="4">
        <f t="shared" si="4"/>
        <v>167.83373672192425</v>
      </c>
    </row>
    <row r="106" spans="1:7" x14ac:dyDescent="0.25">
      <c r="A106" s="15">
        <f t="shared" si="5"/>
        <v>97</v>
      </c>
      <c r="C106" s="1" t="str">
        <f>'[2]2020 data'!B19</f>
        <v>Chugach Electric Association, Inc.</v>
      </c>
      <c r="E106" s="5">
        <f>'[2]2020 data'!O19</f>
        <v>18914</v>
      </c>
      <c r="F106" s="12">
        <f>'[2]2020 data'!AC19</f>
        <v>112606</v>
      </c>
      <c r="G106" s="4">
        <f t="shared" ref="G106:G131" si="6">E106/F106*1000</f>
        <v>167.96618297426426</v>
      </c>
    </row>
    <row r="107" spans="1:7" x14ac:dyDescent="0.25">
      <c r="A107" s="15">
        <f t="shared" ref="A107:A131" si="7">1+A106</f>
        <v>98</v>
      </c>
      <c r="C107" s="1" t="str">
        <f>'[2]2020 data'!B65</f>
        <v>Monongahela Power Company</v>
      </c>
      <c r="E107" s="5">
        <f>'[2]2020 data'!O65</f>
        <v>66748</v>
      </c>
      <c r="F107" s="12">
        <f>'[2]2020 data'!AC65</f>
        <v>393761</v>
      </c>
      <c r="G107" s="4">
        <f t="shared" si="6"/>
        <v>169.51399452967664</v>
      </c>
    </row>
    <row r="108" spans="1:7" x14ac:dyDescent="0.25">
      <c r="A108" s="15">
        <f t="shared" si="7"/>
        <v>99</v>
      </c>
      <c r="C108" s="1" t="str">
        <f>'[2]2020 data'!B56</f>
        <v>Kingsport Power Company</v>
      </c>
      <c r="E108" s="5">
        <f>'[2]2020 data'!O56</f>
        <v>8308</v>
      </c>
      <c r="F108" s="12">
        <f>'[2]2020 data'!AC56</f>
        <v>48444</v>
      </c>
      <c r="G108" s="4">
        <f t="shared" si="6"/>
        <v>171.49698621088265</v>
      </c>
    </row>
    <row r="109" spans="1:7" x14ac:dyDescent="0.25">
      <c r="A109" s="15">
        <f t="shared" si="7"/>
        <v>100</v>
      </c>
      <c r="C109" s="1" t="str">
        <f>'[2]2020 data'!B5</f>
        <v>AES Ohio</v>
      </c>
      <c r="E109" s="5">
        <f>'[2]2020 data'!O5</f>
        <v>50381</v>
      </c>
      <c r="F109" s="12">
        <f>'[2]2020 data'!AC5</f>
        <v>281990</v>
      </c>
      <c r="G109" s="4">
        <f t="shared" si="6"/>
        <v>178.66236391361394</v>
      </c>
    </row>
    <row r="110" spans="1:7" x14ac:dyDescent="0.25">
      <c r="A110" s="15">
        <f t="shared" si="7"/>
        <v>101</v>
      </c>
      <c r="C110" s="1" t="str">
        <f>'[2]2020 data'!B6</f>
        <v>Alabama Power Company</v>
      </c>
      <c r="E110" s="5">
        <f>'[2]2020 data'!O6</f>
        <v>275166</v>
      </c>
      <c r="F110" s="12">
        <f>'[2]2020 data'!AC6</f>
        <v>1504744</v>
      </c>
      <c r="G110" s="4">
        <f t="shared" si="6"/>
        <v>182.86565688249962</v>
      </c>
    </row>
    <row r="111" spans="1:7" x14ac:dyDescent="0.25">
      <c r="A111" s="15">
        <f t="shared" si="7"/>
        <v>102</v>
      </c>
      <c r="C111" s="1" t="str">
        <f>'[2]2020 data'!B10</f>
        <v>Atlantic City Electric Company</v>
      </c>
      <c r="E111" s="5">
        <f>'[2]2020 data'!O10</f>
        <v>109477</v>
      </c>
      <c r="F111" s="12">
        <f>'[2]2020 data'!AC10</f>
        <v>562054</v>
      </c>
      <c r="G111" s="4">
        <f t="shared" si="6"/>
        <v>194.78021684749152</v>
      </c>
    </row>
    <row r="112" spans="1:7" x14ac:dyDescent="0.25">
      <c r="A112" s="15">
        <f t="shared" si="7"/>
        <v>103</v>
      </c>
      <c r="C112" s="1" t="str">
        <f>'[2]2020 data'!B87</f>
        <v>Potomac Electric Power Company</v>
      </c>
      <c r="E112" s="5">
        <f>'[2]2020 data'!O87</f>
        <v>176862</v>
      </c>
      <c r="F112" s="12">
        <f>'[2]2020 data'!AC87</f>
        <v>901712</v>
      </c>
      <c r="G112" s="4">
        <f t="shared" si="6"/>
        <v>196.14023102720159</v>
      </c>
    </row>
    <row r="113" spans="1:7" x14ac:dyDescent="0.25">
      <c r="A113" s="15">
        <f t="shared" si="7"/>
        <v>104</v>
      </c>
      <c r="C113" s="1" t="str">
        <f>'[2]2020 data'!B24</f>
        <v>Delmarva Power &amp; Light Company</v>
      </c>
      <c r="E113" s="5">
        <f>'[2]2020 data'!O24</f>
        <v>106366</v>
      </c>
      <c r="F113" s="12">
        <f>'[2]2020 data'!AC24</f>
        <v>534749</v>
      </c>
      <c r="G113" s="4">
        <f t="shared" si="6"/>
        <v>198.90827285324517</v>
      </c>
    </row>
    <row r="114" spans="1:7" x14ac:dyDescent="0.25">
      <c r="A114" s="15">
        <f t="shared" si="7"/>
        <v>105</v>
      </c>
      <c r="C114" s="1" t="str">
        <f>'[2]2020 data'!B95</f>
        <v>Rochester Gas and Electric Co</v>
      </c>
      <c r="E114" s="5">
        <f>'[2]2020 data'!O95</f>
        <v>77500</v>
      </c>
      <c r="F114" s="12">
        <f>'[2]2020 data'!AC95</f>
        <v>385873</v>
      </c>
      <c r="G114" s="4">
        <f t="shared" si="6"/>
        <v>200.84328263444189</v>
      </c>
    </row>
    <row r="115" spans="1:7" x14ac:dyDescent="0.25">
      <c r="A115" s="15">
        <f t="shared" si="7"/>
        <v>106</v>
      </c>
      <c r="C115" s="1" t="str">
        <f>'[2]2020 data'!B14</f>
        <v>Black Hills Power, Inc.</v>
      </c>
      <c r="E115" s="5">
        <f>'[2]2020 data'!O14</f>
        <v>15227</v>
      </c>
      <c r="F115" s="12">
        <f>'[2]2020 data'!AC14</f>
        <v>73507</v>
      </c>
      <c r="G115" s="4">
        <f t="shared" si="6"/>
        <v>207.15033942345624</v>
      </c>
    </row>
    <row r="116" spans="1:7" x14ac:dyDescent="0.25">
      <c r="A116" s="15">
        <f t="shared" si="7"/>
        <v>107</v>
      </c>
      <c r="C116" s="1" t="str">
        <f>'[2]2020 data'!B7</f>
        <v>Ameren Illinois Company</v>
      </c>
      <c r="E116" s="5">
        <f>'[2]2020 data'!O7</f>
        <v>254344</v>
      </c>
      <c r="F116" s="12">
        <f>'[2]2020 data'!AC7</f>
        <v>1225204</v>
      </c>
      <c r="G116" s="4">
        <f t="shared" si="6"/>
        <v>207.59318448193119</v>
      </c>
    </row>
    <row r="117" spans="1:7" x14ac:dyDescent="0.25">
      <c r="A117" s="15">
        <f t="shared" si="7"/>
        <v>108</v>
      </c>
      <c r="C117" s="1" t="str">
        <f>'[2]2020 data'!B97</f>
        <v>San Diego Gas &amp; Electric Company</v>
      </c>
      <c r="E117" s="5">
        <f>'[2]2020 data'!O97</f>
        <v>316665</v>
      </c>
      <c r="F117" s="12">
        <f>'[2]2020 data'!AC97</f>
        <v>1464830</v>
      </c>
      <c r="G117" s="4">
        <f t="shared" si="6"/>
        <v>216.17866919710821</v>
      </c>
    </row>
    <row r="118" spans="1:7" x14ac:dyDescent="0.25">
      <c r="A118" s="15">
        <f t="shared" si="7"/>
        <v>109</v>
      </c>
      <c r="C118" s="1" t="str">
        <f>'[2]2020 data'!B64</f>
        <v>Mississippi Power Company</v>
      </c>
      <c r="E118" s="5">
        <f>'[2]2020 data'!O64</f>
        <v>43529</v>
      </c>
      <c r="F118" s="12">
        <f>'[2]2020 data'!AC64</f>
        <v>189564</v>
      </c>
      <c r="G118" s="4">
        <f t="shared" si="6"/>
        <v>229.62693338397585</v>
      </c>
    </row>
    <row r="119" spans="1:7" x14ac:dyDescent="0.25">
      <c r="A119" s="15">
        <f t="shared" si="7"/>
        <v>110</v>
      </c>
      <c r="C119" s="1" t="str">
        <f>'[2]2020 data'!B101</f>
        <v>Southern California Edison Company</v>
      </c>
      <c r="E119" s="5">
        <f>'[2]2020 data'!O101</f>
        <v>1194442</v>
      </c>
      <c r="F119" s="12">
        <f>'[2]2020 data'!AC101</f>
        <v>5167842</v>
      </c>
      <c r="G119" s="4">
        <f t="shared" si="6"/>
        <v>231.12974429171788</v>
      </c>
    </row>
    <row r="120" spans="1:7" x14ac:dyDescent="0.25">
      <c r="A120" s="15">
        <f t="shared" si="7"/>
        <v>111</v>
      </c>
      <c r="C120" s="1" t="str">
        <f>'[2]2020 data'!B79</f>
        <v>Orange and Rockland Utilities, Inc.</v>
      </c>
      <c r="E120" s="5">
        <f>'[2]2020 data'!O79</f>
        <v>55669</v>
      </c>
      <c r="F120" s="12">
        <f>'[2]2020 data'!AC79</f>
        <v>236637</v>
      </c>
      <c r="G120" s="4">
        <f t="shared" si="6"/>
        <v>235.25061592227758</v>
      </c>
    </row>
    <row r="121" spans="1:7" x14ac:dyDescent="0.25">
      <c r="A121" s="15">
        <f t="shared" si="7"/>
        <v>112</v>
      </c>
      <c r="C121" s="1" t="str">
        <f>'[2]2020 data'!B82</f>
        <v>PECO Energy Company</v>
      </c>
      <c r="E121" s="5">
        <f>'[2]2020 data'!O82</f>
        <v>411617</v>
      </c>
      <c r="F121" s="12">
        <f>'[2]2020 data'!AC82</f>
        <v>1668979</v>
      </c>
      <c r="G121" s="4">
        <f t="shared" si="6"/>
        <v>246.62802827357325</v>
      </c>
    </row>
    <row r="122" spans="1:7" x14ac:dyDescent="0.25">
      <c r="A122" s="15">
        <f t="shared" si="7"/>
        <v>113</v>
      </c>
      <c r="C122" s="1" t="str">
        <f>'[2]2020 data'!B96</f>
        <v>Rockland Electric Company</v>
      </c>
      <c r="E122" s="5">
        <f>'[2]2020 data'!O96</f>
        <v>18479</v>
      </c>
      <c r="F122" s="12">
        <f>'[2]2020 data'!AC96</f>
        <v>74052</v>
      </c>
      <c r="G122" s="4">
        <f t="shared" si="6"/>
        <v>249.54086317722681</v>
      </c>
    </row>
    <row r="123" spans="1:7" ht="19.5" x14ac:dyDescent="0.35">
      <c r="A123" s="15">
        <f t="shared" si="7"/>
        <v>114</v>
      </c>
      <c r="C123" s="1" t="str">
        <f>'[2]2020 data'!B53</f>
        <v>Jersey Central Power &amp; Light Company</v>
      </c>
      <c r="D123" s="6"/>
      <c r="E123" s="5">
        <f>'[2]2020 data'!O53</f>
        <v>293399</v>
      </c>
      <c r="F123" s="12">
        <f>'[2]2020 data'!AC53</f>
        <v>1145080</v>
      </c>
      <c r="G123" s="4">
        <f t="shared" si="6"/>
        <v>256.22576588535298</v>
      </c>
    </row>
    <row r="124" spans="1:7" x14ac:dyDescent="0.25">
      <c r="A124" s="15">
        <f t="shared" si="7"/>
        <v>115</v>
      </c>
      <c r="C124" s="1" t="str">
        <f>'[2]2020 data'!B54</f>
        <v>Kentucky Power Company</v>
      </c>
      <c r="E124" s="5">
        <f>'[2]2020 data'!O54</f>
        <v>42685</v>
      </c>
      <c r="F124" s="12">
        <f>'[2]2020 data'!AC54</f>
        <v>165762</v>
      </c>
      <c r="G124" s="4">
        <f t="shared" si="6"/>
        <v>257.50775207828093</v>
      </c>
    </row>
    <row r="125" spans="1:7" x14ac:dyDescent="0.25">
      <c r="A125" s="15">
        <f t="shared" si="7"/>
        <v>116</v>
      </c>
      <c r="C125" s="1" t="str">
        <f>'[2]2020 data'!B118</f>
        <v>Upper Peninsula Power Company</v>
      </c>
      <c r="E125" s="5">
        <f>'[2]2020 data'!O118</f>
        <v>13673</v>
      </c>
      <c r="F125" s="12">
        <f>'[2]2020 data'!AC118</f>
        <v>52723</v>
      </c>
      <c r="G125" s="4">
        <f t="shared" si="6"/>
        <v>259.33653244314627</v>
      </c>
    </row>
    <row r="126" spans="1:7" x14ac:dyDescent="0.25">
      <c r="A126" s="15">
        <f t="shared" si="7"/>
        <v>117</v>
      </c>
      <c r="C126" s="1" t="str">
        <f>'[2]2020 data'!B122</f>
        <v>Wheeling Power Company</v>
      </c>
      <c r="E126" s="5">
        <f>'[2]2020 data'!O122</f>
        <v>11305</v>
      </c>
      <c r="F126" s="12">
        <f>'[2]2020 data'!AC122</f>
        <v>41715</v>
      </c>
      <c r="G126" s="4">
        <f t="shared" si="6"/>
        <v>271.00563346518044</v>
      </c>
    </row>
    <row r="127" spans="1:7" x14ac:dyDescent="0.25">
      <c r="A127" s="15">
        <f t="shared" si="7"/>
        <v>118</v>
      </c>
      <c r="C127" s="1" t="str">
        <f>'[2]2020 data'!B68</f>
        <v>New York State Electric &amp; Gas Corporation</v>
      </c>
      <c r="E127" s="5">
        <f>'[2]2020 data'!O68</f>
        <v>258523</v>
      </c>
      <c r="F127" s="12">
        <f>'[2]2020 data'!AC68</f>
        <v>907343</v>
      </c>
      <c r="G127" s="4">
        <f t="shared" si="6"/>
        <v>284.92312168606583</v>
      </c>
    </row>
    <row r="128" spans="1:7" x14ac:dyDescent="0.25">
      <c r="A128" s="15">
        <f t="shared" si="7"/>
        <v>119</v>
      </c>
      <c r="C128" s="1" t="str">
        <f>'[2]2020 data'!B111</f>
        <v>The United Illuminating Company</v>
      </c>
      <c r="E128" s="5">
        <f>'[2]2020 data'!O111</f>
        <v>98848</v>
      </c>
      <c r="F128" s="12">
        <f>'[2]2020 data'!AC111</f>
        <v>340353</v>
      </c>
      <c r="G128" s="4">
        <f t="shared" si="6"/>
        <v>290.42787929003123</v>
      </c>
    </row>
    <row r="129" spans="1:7" x14ac:dyDescent="0.25">
      <c r="A129" s="15">
        <f t="shared" si="7"/>
        <v>120</v>
      </c>
      <c r="C129" s="1" t="str">
        <f>'[2]2020 data'!B69</f>
        <v>Niagara Mohawk Power Corporation</v>
      </c>
      <c r="E129" s="5">
        <f>'[2]2020 data'!O69</f>
        <v>422407</v>
      </c>
      <c r="F129" s="12">
        <f>'[2]2020 data'!AC69</f>
        <v>1421566</v>
      </c>
      <c r="G129" s="4">
        <f t="shared" si="6"/>
        <v>297.14202506250149</v>
      </c>
    </row>
    <row r="130" spans="1:7" x14ac:dyDescent="0.25">
      <c r="A130" s="15">
        <f t="shared" si="7"/>
        <v>121</v>
      </c>
      <c r="C130" s="1" t="str">
        <f>'[2]2020 data'!B16</f>
        <v>Central Hudson Gas &amp; Electric Corporation</v>
      </c>
      <c r="E130" s="5">
        <f>'[2]2020 data'!O16</f>
        <v>76559</v>
      </c>
      <c r="F130" s="12">
        <f>'[2]2020 data'!AC16</f>
        <v>244949</v>
      </c>
      <c r="G130" s="4">
        <f t="shared" si="6"/>
        <v>312.55077587579456</v>
      </c>
    </row>
    <row r="131" spans="1:7" x14ac:dyDescent="0.25">
      <c r="A131" s="15">
        <f t="shared" si="7"/>
        <v>122</v>
      </c>
      <c r="C131" s="1" t="str">
        <f>'[2]2020 data'!B81</f>
        <v>Pacific Gas and Electric Company</v>
      </c>
      <c r="E131" s="5">
        <f>'[2]2020 data'!O81</f>
        <v>2947567</v>
      </c>
      <c r="F131" s="12">
        <f>'[2]2020 data'!AC81</f>
        <v>5590562</v>
      </c>
      <c r="G131" s="4">
        <f t="shared" si="6"/>
        <v>527.23983742600478</v>
      </c>
    </row>
    <row r="132" spans="1:7" x14ac:dyDescent="0.25">
      <c r="E132" s="5"/>
      <c r="G132" s="4"/>
    </row>
    <row r="133" spans="1:7" x14ac:dyDescent="0.25">
      <c r="E133" s="5"/>
      <c r="G133" s="4"/>
    </row>
    <row r="134" spans="1:7" x14ac:dyDescent="0.25">
      <c r="E134" s="5"/>
      <c r="G134" s="4"/>
    </row>
    <row r="135" spans="1:7" x14ac:dyDescent="0.25">
      <c r="C135" s="21" t="s">
        <v>10</v>
      </c>
      <c r="D135" s="21"/>
      <c r="E135" s="9">
        <f>SUM(E10:E131)</f>
        <v>16868692</v>
      </c>
      <c r="F135" s="14">
        <f>SUM(F10:F131)</f>
        <v>115344916</v>
      </c>
      <c r="G135" s="10">
        <f>E135/F135*1000</f>
        <v>146.2456481393597</v>
      </c>
    </row>
    <row r="136" spans="1:7" x14ac:dyDescent="0.25">
      <c r="C136" s="21"/>
      <c r="D136" s="21"/>
      <c r="E136" s="21"/>
      <c r="F136" s="45"/>
      <c r="G136" s="21"/>
    </row>
    <row r="137" spans="1:7" x14ac:dyDescent="0.25">
      <c r="C137" s="21" t="s">
        <v>11</v>
      </c>
      <c r="D137" s="21"/>
      <c r="E137" s="9">
        <f>AVERAGE(E10:E131)</f>
        <v>138267.96721311475</v>
      </c>
      <c r="F137" s="14">
        <f>AVERAGE(F10:F131)</f>
        <v>945450.13114754099</v>
      </c>
      <c r="G137" s="10">
        <f>AVERAGE(G10:G131)</f>
        <v>132.38292924623377</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BRS-31
2022 Rate Case
Page &amp;P of &amp;N</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25"/>
  <sheetViews>
    <sheetView view="pageLayout" zoomScaleNormal="100" workbookViewId="0">
      <selection activeCell="E144" sqref="E14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28</v>
      </c>
      <c r="B4" s="72"/>
      <c r="C4" s="72"/>
      <c r="D4" s="72"/>
      <c r="E4" s="72"/>
      <c r="F4" s="72"/>
      <c r="G4" s="72"/>
    </row>
    <row r="5" spans="1:7" ht="15.4" x14ac:dyDescent="0.35">
      <c r="A5" s="72"/>
      <c r="B5" s="73"/>
      <c r="C5" s="73"/>
      <c r="D5" s="73"/>
      <c r="E5" s="73"/>
      <c r="F5" s="73"/>
      <c r="G5" s="73"/>
    </row>
    <row r="6" spans="1:7" ht="15.4" x14ac:dyDescent="0.35">
      <c r="A6" s="72">
        <v>2021</v>
      </c>
      <c r="B6" s="72"/>
      <c r="C6" s="72"/>
      <c r="D6" s="72"/>
      <c r="E6" s="72"/>
      <c r="F6" s="72"/>
      <c r="G6" s="72"/>
    </row>
    <row r="9" spans="1:7" ht="33.75" customHeight="1" thickBot="1" x14ac:dyDescent="0.4">
      <c r="A9" s="3" t="s">
        <v>5</v>
      </c>
      <c r="B9" s="2"/>
      <c r="C9" s="3" t="s">
        <v>6</v>
      </c>
      <c r="D9" s="2"/>
      <c r="E9" s="3" t="s">
        <v>13</v>
      </c>
      <c r="F9" s="11" t="s">
        <v>26</v>
      </c>
      <c r="G9" s="3" t="s">
        <v>27</v>
      </c>
    </row>
    <row r="10" spans="1:7" ht="15.4" x14ac:dyDescent="0.35">
      <c r="A10" s="15">
        <v>1</v>
      </c>
      <c r="C10" s="1" t="str">
        <f>'2021 data'!B64</f>
        <v>Nevada Power Company</v>
      </c>
      <c r="E10" s="5">
        <f>'2021 data'!O64</f>
        <v>25393</v>
      </c>
      <c r="F10" s="12">
        <f>'2021 data'!AC64</f>
        <v>984990</v>
      </c>
      <c r="G10" s="4">
        <f t="shared" ref="G10:G41" si="0">E10/F10*1000</f>
        <v>25.779957156925452</v>
      </c>
    </row>
    <row r="11" spans="1:7" ht="15.4" x14ac:dyDescent="0.35">
      <c r="A11" s="15">
        <f>1+A10</f>
        <v>2</v>
      </c>
      <c r="C11" s="1" t="str">
        <f>'2021 data'!B85</f>
        <v>Public Service Company of New Mexico</v>
      </c>
      <c r="E11" s="5">
        <f>'2021 data'!O85</f>
        <v>28905</v>
      </c>
      <c r="F11" s="12">
        <f>'2021 data'!AC85</f>
        <v>540035</v>
      </c>
      <c r="G11" s="4">
        <f t="shared" si="0"/>
        <v>53.524308609627155</v>
      </c>
    </row>
    <row r="12" spans="1:7" ht="15.4" x14ac:dyDescent="0.35">
      <c r="A12" s="15">
        <f t="shared" ref="A12:A75" si="1">1+A11</f>
        <v>3</v>
      </c>
      <c r="C12" s="1" t="str">
        <f>'2021 data'!B112</f>
        <v>Wisconsin Power and Light Company</v>
      </c>
      <c r="E12" s="5">
        <f>'2021 data'!O112</f>
        <v>27679</v>
      </c>
      <c r="F12" s="12">
        <f>'2021 data'!AC112</f>
        <v>485273</v>
      </c>
      <c r="G12" s="4">
        <f t="shared" si="0"/>
        <v>57.037997168604065</v>
      </c>
    </row>
    <row r="13" spans="1:7" ht="15.4" x14ac:dyDescent="0.35">
      <c r="A13" s="15">
        <f t="shared" si="1"/>
        <v>4</v>
      </c>
      <c r="C13" s="1" t="str">
        <f>'2021 data'!B46</f>
        <v>Florida Power &amp; Light Company</v>
      </c>
      <c r="E13" s="5">
        <f>'2021 data'!O46</f>
        <v>299697</v>
      </c>
      <c r="F13" s="12">
        <f>'2021 data'!AC46</f>
        <v>5214263</v>
      </c>
      <c r="G13" s="4">
        <f t="shared" si="0"/>
        <v>57.476387362892893</v>
      </c>
    </row>
    <row r="14" spans="1:7" ht="17.649999999999999" x14ac:dyDescent="0.35">
      <c r="A14" s="15">
        <f t="shared" si="1"/>
        <v>5</v>
      </c>
      <c r="C14" s="1" t="str">
        <f>'2021 data'!B35</f>
        <v>El Paso Electric Company</v>
      </c>
      <c r="D14" s="6"/>
      <c r="E14" s="5">
        <f>'2021 data'!O35</f>
        <v>27678</v>
      </c>
      <c r="F14" s="12">
        <f>'2021 data'!AC35</f>
        <v>445670</v>
      </c>
      <c r="G14" s="4">
        <f t="shared" si="0"/>
        <v>62.104247537415581</v>
      </c>
    </row>
    <row r="15" spans="1:7" ht="15.4" x14ac:dyDescent="0.35">
      <c r="A15" s="15">
        <f t="shared" si="1"/>
        <v>6</v>
      </c>
      <c r="C15" s="1" t="str">
        <f>'2021 data'!B101</f>
        <v>Tucson Electric Power Company</v>
      </c>
      <c r="E15" s="5">
        <f>'2021 data'!O101</f>
        <v>27920</v>
      </c>
      <c r="F15" s="12">
        <f>'2021 data'!AC101</f>
        <v>438395</v>
      </c>
      <c r="G15" s="4">
        <f t="shared" si="0"/>
        <v>63.686857742446882</v>
      </c>
    </row>
    <row r="16" spans="1:7" ht="15.4" x14ac:dyDescent="0.35">
      <c r="A16" s="15">
        <f t="shared" si="1"/>
        <v>7</v>
      </c>
      <c r="C16" s="1" t="str">
        <f>'2021 data'!B52</f>
        <v>Interstate Power and Light Company</v>
      </c>
      <c r="E16" s="5">
        <f>'2021 data'!O52</f>
        <v>34373</v>
      </c>
      <c r="F16" s="12">
        <f>'2021 data'!AC52</f>
        <v>496007</v>
      </c>
      <c r="G16" s="4">
        <f t="shared" si="0"/>
        <v>69.299425209724859</v>
      </c>
    </row>
    <row r="17" spans="1:7" ht="15.4" x14ac:dyDescent="0.35">
      <c r="A17" s="15">
        <f t="shared" si="1"/>
        <v>8</v>
      </c>
      <c r="C17" s="1" t="str">
        <f>'2021 data'!B113</f>
        <v>Wisconsin Public Service Corporation</v>
      </c>
      <c r="E17" s="5">
        <f>'2021 data'!O113</f>
        <v>31570</v>
      </c>
      <c r="F17" s="12">
        <f>'2021 data'!AC113</f>
        <v>454904</v>
      </c>
      <c r="G17" s="4">
        <f t="shared" si="0"/>
        <v>69.399257865395768</v>
      </c>
    </row>
    <row r="18" spans="1:7" ht="15.4" x14ac:dyDescent="0.35">
      <c r="A18" s="15">
        <f t="shared" si="1"/>
        <v>9</v>
      </c>
      <c r="C18" s="1" t="str">
        <f>'2021 data'!B111</f>
        <v>Wisconsin Electric Power Company</v>
      </c>
      <c r="E18" s="5">
        <f>'2021 data'!O111</f>
        <v>80781</v>
      </c>
      <c r="F18" s="12">
        <f>'2021 data'!AC111</f>
        <v>1144828</v>
      </c>
      <c r="G18" s="4">
        <f t="shared" si="0"/>
        <v>70.56169136324408</v>
      </c>
    </row>
    <row r="19" spans="1:7" ht="15.4" x14ac:dyDescent="0.35">
      <c r="A19" s="15">
        <f t="shared" si="1"/>
        <v>10</v>
      </c>
      <c r="C19" s="1" t="str">
        <f>'2021 data'!B40</f>
        <v>Entergy New Orleans, LLC</v>
      </c>
      <c r="E19" s="5">
        <f>'2021 data'!O40</f>
        <v>14866</v>
      </c>
      <c r="F19" s="12">
        <f>'2021 data'!AC40</f>
        <v>209159</v>
      </c>
      <c r="G19" s="4">
        <f t="shared" si="0"/>
        <v>71.075115103820551</v>
      </c>
    </row>
    <row r="20" spans="1:7" ht="15.4" x14ac:dyDescent="0.35">
      <c r="A20" s="15">
        <f t="shared" si="1"/>
        <v>11</v>
      </c>
      <c r="C20" s="1" t="str">
        <f>'2021 data'!B49</f>
        <v>Gulf Power Company</v>
      </c>
      <c r="E20" s="5">
        <f>'2021 data'!O49</f>
        <v>34484</v>
      </c>
      <c r="F20" s="12">
        <f>'2021 data'!AC49</f>
        <v>477674</v>
      </c>
      <c r="G20" s="4">
        <f t="shared" si="0"/>
        <v>72.191494617668127</v>
      </c>
    </row>
    <row r="21" spans="1:7" ht="15.4" x14ac:dyDescent="0.35">
      <c r="A21" s="15">
        <f t="shared" si="1"/>
        <v>12</v>
      </c>
      <c r="C21" s="1" t="str">
        <f>'2021 data'!B105</f>
        <v>UNS Electric, Inc.</v>
      </c>
      <c r="E21" s="5">
        <f>'2021 data'!O105</f>
        <v>7273</v>
      </c>
      <c r="F21" s="12">
        <f>'2021 data'!AC105</f>
        <v>100088</v>
      </c>
      <c r="G21" s="4">
        <f t="shared" si="0"/>
        <v>72.666053872592116</v>
      </c>
    </row>
    <row r="22" spans="1:7" ht="15.4" x14ac:dyDescent="0.35">
      <c r="A22" s="15">
        <f t="shared" si="1"/>
        <v>13</v>
      </c>
      <c r="C22" s="1" t="str">
        <f>'2021 data'!B96</f>
        <v>Southwestern Public Service Company</v>
      </c>
      <c r="E22" s="5">
        <f>'2021 data'!O96</f>
        <v>29975</v>
      </c>
      <c r="F22" s="12">
        <f>'2021 data'!AC96</f>
        <v>400214</v>
      </c>
      <c r="G22" s="4">
        <f t="shared" si="0"/>
        <v>74.897429875016869</v>
      </c>
    </row>
    <row r="23" spans="1:7" ht="15.4" x14ac:dyDescent="0.35">
      <c r="A23" s="15">
        <f t="shared" si="1"/>
        <v>14</v>
      </c>
      <c r="C23" s="1" t="str">
        <f>'2021 data'!B31</f>
        <v>Duke Energy Kentucky, Inc.</v>
      </c>
      <c r="E23" s="5">
        <f>'2021 data'!O31</f>
        <v>11076</v>
      </c>
      <c r="F23" s="12">
        <f>'2021 data'!AC31</f>
        <v>146515</v>
      </c>
      <c r="G23" s="4">
        <f t="shared" si="0"/>
        <v>75.596355321980681</v>
      </c>
    </row>
    <row r="24" spans="1:7" s="6" customFormat="1" ht="17.649999999999999" x14ac:dyDescent="0.35">
      <c r="A24" s="15">
        <f t="shared" si="1"/>
        <v>15</v>
      </c>
      <c r="C24" s="1" t="str">
        <f>'2021 data'!B69</f>
        <v>Northern States Power Company</v>
      </c>
      <c r="D24" s="1"/>
      <c r="E24" s="5">
        <f>'2021 data'!O69</f>
        <v>115243</v>
      </c>
      <c r="F24" s="12">
        <f>'2021 data'!AC69</f>
        <v>1522746</v>
      </c>
      <c r="G24" s="4">
        <f t="shared" si="0"/>
        <v>75.681039385426075</v>
      </c>
    </row>
    <row r="25" spans="1:7" ht="15.4" x14ac:dyDescent="0.35">
      <c r="A25" s="15">
        <f t="shared" si="1"/>
        <v>16</v>
      </c>
      <c r="C25" s="1" t="str">
        <f>'2021 data'!B87</f>
        <v>Public Service Electric and Gas Company</v>
      </c>
      <c r="E25" s="5">
        <f>'2021 data'!O87</f>
        <v>178362</v>
      </c>
      <c r="F25" s="12">
        <f>'2021 data'!AC87</f>
        <v>2323747</v>
      </c>
      <c r="G25" s="4">
        <f t="shared" si="0"/>
        <v>76.75620452656851</v>
      </c>
    </row>
    <row r="26" spans="1:7" ht="15.4" x14ac:dyDescent="0.35">
      <c r="A26" s="15">
        <f t="shared" si="1"/>
        <v>17</v>
      </c>
      <c r="C26" s="1" t="str">
        <f>'2021 data'!B29</f>
        <v>Duke Energy Florida, LLC</v>
      </c>
      <c r="E26" s="5">
        <f>'2021 data'!O29</f>
        <v>149335</v>
      </c>
      <c r="F26" s="12">
        <f>'2021 data'!AC29</f>
        <v>1943025</v>
      </c>
      <c r="G26" s="4">
        <f t="shared" si="0"/>
        <v>76.856962725646866</v>
      </c>
    </row>
    <row r="27" spans="1:7" ht="15.4" x14ac:dyDescent="0.35">
      <c r="A27" s="15">
        <f t="shared" si="1"/>
        <v>18</v>
      </c>
      <c r="C27" s="1" t="str">
        <f>'2021 data'!B88</f>
        <v>Puget Sound Energy, Inc.</v>
      </c>
      <c r="E27" s="5">
        <f>'2021 data'!O88</f>
        <v>93530</v>
      </c>
      <c r="F27" s="12">
        <f>'2021 data'!AC88</f>
        <v>1196859</v>
      </c>
      <c r="G27" s="4">
        <f t="shared" si="0"/>
        <v>78.146214382813682</v>
      </c>
    </row>
    <row r="28" spans="1:7" ht="15.4" x14ac:dyDescent="0.35">
      <c r="A28" s="15">
        <f t="shared" si="1"/>
        <v>19</v>
      </c>
      <c r="C28" s="1" t="str">
        <f>'2021 data'!B83</f>
        <v>Public Service Company of Colorado</v>
      </c>
      <c r="E28" s="5">
        <f>'2021 data'!O83</f>
        <v>121249</v>
      </c>
      <c r="F28" s="12">
        <f>'2021 data'!AC83</f>
        <v>1535807</v>
      </c>
      <c r="G28" s="4">
        <f t="shared" si="0"/>
        <v>78.948070949018984</v>
      </c>
    </row>
    <row r="29" spans="1:7" ht="15.4" x14ac:dyDescent="0.35">
      <c r="A29" s="15">
        <f t="shared" si="1"/>
        <v>20</v>
      </c>
      <c r="C29" s="1" t="str">
        <f>'2021 data'!B26</f>
        <v>Dominion Energy South Carolina, Inc.</v>
      </c>
      <c r="E29" s="5">
        <f>'2021 data'!O26</f>
        <v>60521</v>
      </c>
      <c r="F29" s="12">
        <f>'2021 data'!AC26</f>
        <v>765969</v>
      </c>
      <c r="G29" s="4">
        <f t="shared" si="0"/>
        <v>79.012336008376309</v>
      </c>
    </row>
    <row r="30" spans="1:7" ht="15.4" x14ac:dyDescent="0.35">
      <c r="A30" s="15">
        <f t="shared" si="1"/>
        <v>21</v>
      </c>
      <c r="C30" s="1" t="str">
        <f>'2021 data'!B43</f>
        <v>Evergy Metro, Inc.</v>
      </c>
      <c r="E30" s="5">
        <f>'2021 data'!O43</f>
        <v>45182</v>
      </c>
      <c r="F30" s="12">
        <f>'2021 data'!AC43</f>
        <v>570019</v>
      </c>
      <c r="G30" s="4">
        <f t="shared" si="0"/>
        <v>79.264024532515592</v>
      </c>
    </row>
    <row r="31" spans="1:7" x14ac:dyDescent="0.25">
      <c r="A31" s="15">
        <f t="shared" si="1"/>
        <v>22</v>
      </c>
      <c r="C31" s="1" t="str">
        <f>'2021 data'!B70</f>
        <v>NorthWestern Corporation</v>
      </c>
      <c r="E31" s="5">
        <f>'2021 data'!O70</f>
        <v>36096</v>
      </c>
      <c r="F31" s="12">
        <f>'2021 data'!AC70</f>
        <v>453536</v>
      </c>
      <c r="G31" s="4">
        <f t="shared" si="0"/>
        <v>79.587948916954772</v>
      </c>
    </row>
    <row r="32" spans="1:7" x14ac:dyDescent="0.25">
      <c r="A32" s="15">
        <f t="shared" si="1"/>
        <v>23</v>
      </c>
      <c r="C32" s="1" t="str">
        <f>'2021 data'!B109</f>
        <v>Westar Energy (KPL)</v>
      </c>
      <c r="E32" s="5">
        <f>'2021 data'!O109</f>
        <v>31741</v>
      </c>
      <c r="F32" s="12">
        <f>'2021 data'!AC109</f>
        <v>391918</v>
      </c>
      <c r="G32" s="4">
        <f t="shared" si="0"/>
        <v>80.98888032700718</v>
      </c>
    </row>
    <row r="33" spans="1:7" x14ac:dyDescent="0.25">
      <c r="A33" s="15">
        <f t="shared" si="1"/>
        <v>24</v>
      </c>
      <c r="C33" s="1" t="str">
        <f>'2021 data'!B42</f>
        <v>Evergy Kansas South, Inc.</v>
      </c>
      <c r="E33" s="5">
        <f>'2021 data'!O42</f>
        <v>27416</v>
      </c>
      <c r="F33" s="12">
        <f>'2021 data'!AC42</f>
        <v>337835</v>
      </c>
      <c r="G33" s="4">
        <f t="shared" si="0"/>
        <v>81.152041677150095</v>
      </c>
    </row>
    <row r="34" spans="1:7" x14ac:dyDescent="0.25">
      <c r="A34" s="15">
        <f t="shared" si="1"/>
        <v>25</v>
      </c>
      <c r="C34" s="1" t="str">
        <f>'2021 data'!B44</f>
        <v>Evergy Missouri West, Inc.</v>
      </c>
      <c r="E34" s="5">
        <f>'2021 data'!O44</f>
        <v>27892</v>
      </c>
      <c r="F34" s="12">
        <f>'2021 data'!AC44</f>
        <v>336650</v>
      </c>
      <c r="G34" s="4">
        <f t="shared" si="0"/>
        <v>82.851626318134564</v>
      </c>
    </row>
    <row r="35" spans="1:7" x14ac:dyDescent="0.25">
      <c r="A35" s="15">
        <f t="shared" si="1"/>
        <v>26</v>
      </c>
      <c r="C35" s="1" t="str">
        <f>'2021 data'!B10</f>
        <v>Arizona Public Service Company</v>
      </c>
      <c r="E35" s="5">
        <f>'2021 data'!O10</f>
        <v>109328</v>
      </c>
      <c r="F35" s="12">
        <f>'2021 data'!AC10</f>
        <v>1317311</v>
      </c>
      <c r="G35" s="4">
        <f t="shared" si="0"/>
        <v>82.993309856214665</v>
      </c>
    </row>
    <row r="36" spans="1:7" x14ac:dyDescent="0.25">
      <c r="A36" s="15">
        <f t="shared" si="1"/>
        <v>27</v>
      </c>
      <c r="C36" s="1" t="str">
        <f>'2021 data'!B75</f>
        <v>Oncor Electric Delivery Company LLC</v>
      </c>
      <c r="E36" s="5">
        <f>'2021 data'!O75</f>
        <v>317348</v>
      </c>
      <c r="F36" s="12">
        <f>'2021 data'!AC75</f>
        <v>3802319</v>
      </c>
      <c r="G36" s="4">
        <f t="shared" si="0"/>
        <v>83.461697979575106</v>
      </c>
    </row>
    <row r="37" spans="1:7" x14ac:dyDescent="0.25">
      <c r="A37" s="15">
        <f t="shared" si="1"/>
        <v>28</v>
      </c>
      <c r="C37" s="1" t="str">
        <f>'2021 data'!B19</f>
        <v>Cheyenne Light, Fuel and Power Company</v>
      </c>
      <c r="E37" s="5">
        <f>'2021 data'!O19</f>
        <v>3675</v>
      </c>
      <c r="F37" s="12">
        <f>'2021 data'!AC19</f>
        <v>43782</v>
      </c>
      <c r="G37" s="4">
        <f t="shared" si="0"/>
        <v>83.938604906125803</v>
      </c>
    </row>
    <row r="38" spans="1:7" x14ac:dyDescent="0.25">
      <c r="A38" s="15">
        <f t="shared" si="1"/>
        <v>29</v>
      </c>
      <c r="C38" s="1" t="str">
        <f>'2021 data'!B92</f>
        <v>Sierra Pacific Power Company</v>
      </c>
      <c r="E38" s="5">
        <f>'2021 data'!O92</f>
        <v>31660</v>
      </c>
      <c r="F38" s="12">
        <f>'2021 data'!AC92</f>
        <v>365465</v>
      </c>
      <c r="G38" s="4">
        <f t="shared" si="0"/>
        <v>86.629362592861156</v>
      </c>
    </row>
    <row r="39" spans="1:7" x14ac:dyDescent="0.25">
      <c r="A39" s="15">
        <f t="shared" si="1"/>
        <v>30</v>
      </c>
      <c r="C39" s="1" t="str">
        <f>'2021 data'!B16</f>
        <v>CenterPoint Energy Houston Electric, LLC</v>
      </c>
      <c r="E39" s="5">
        <f>'2021 data'!O16</f>
        <v>229794</v>
      </c>
      <c r="F39" s="12">
        <f>'2021 data'!AC16</f>
        <v>2651537</v>
      </c>
      <c r="G39" s="4">
        <f t="shared" si="0"/>
        <v>86.66445159920454</v>
      </c>
    </row>
    <row r="40" spans="1:7" x14ac:dyDescent="0.25">
      <c r="A40" s="15">
        <f t="shared" si="1"/>
        <v>31</v>
      </c>
      <c r="C40" s="1" t="str">
        <f>'2021 data'!B5</f>
        <v>AES Ohio</v>
      </c>
      <c r="E40" s="5">
        <f>'2021 data'!O5</f>
        <v>46869</v>
      </c>
      <c r="F40" s="12">
        <f>'2021 data'!AC5</f>
        <v>534193</v>
      </c>
      <c r="G40" s="4">
        <f t="shared" si="0"/>
        <v>87.737952387994596</v>
      </c>
    </row>
    <row r="41" spans="1:7" x14ac:dyDescent="0.25">
      <c r="A41" s="15">
        <f t="shared" si="1"/>
        <v>32</v>
      </c>
      <c r="C41" s="1" t="str">
        <f>'2021 data'!B98</f>
        <v>Tampa Electric Company</v>
      </c>
      <c r="E41" s="5">
        <f>'2021 data'!O98</f>
        <v>71356</v>
      </c>
      <c r="F41" s="12">
        <f>'2021 data'!AC98</f>
        <v>802049</v>
      </c>
      <c r="G41" s="4">
        <f t="shared" si="0"/>
        <v>88.967132930781034</v>
      </c>
    </row>
    <row r="42" spans="1:7" x14ac:dyDescent="0.25">
      <c r="A42" s="15">
        <f t="shared" si="1"/>
        <v>33</v>
      </c>
      <c r="C42" s="1" t="str">
        <f>'2021 data'!B32</f>
        <v>Duke Energy Ohio, Inc.</v>
      </c>
      <c r="E42" s="5">
        <f>'2021 data'!O32</f>
        <v>66753</v>
      </c>
      <c r="F42" s="12">
        <f>'2021 data'!AC32</f>
        <v>735922</v>
      </c>
      <c r="G42" s="4">
        <f t="shared" ref="G42:G73" si="2">E42/F42*1000</f>
        <v>90.706623799804873</v>
      </c>
    </row>
    <row r="43" spans="1:7" x14ac:dyDescent="0.25">
      <c r="A43" s="15">
        <f t="shared" si="1"/>
        <v>34</v>
      </c>
      <c r="C43" s="1" t="str">
        <f>'2021 data'!B50</f>
        <v>Idaho Power Company</v>
      </c>
      <c r="E43" s="5">
        <f>'2021 data'!O50</f>
        <v>54208</v>
      </c>
      <c r="F43" s="12">
        <f>'2021 data'!AC50</f>
        <v>596393</v>
      </c>
      <c r="G43" s="4">
        <f t="shared" si="2"/>
        <v>90.893085599596247</v>
      </c>
    </row>
    <row r="44" spans="1:7" x14ac:dyDescent="0.25">
      <c r="A44" s="15">
        <f t="shared" si="1"/>
        <v>35</v>
      </c>
      <c r="C44" s="1" t="str">
        <f>'2021 data'!B34</f>
        <v>Duquesne Light Company</v>
      </c>
      <c r="E44" s="5">
        <f>'2021 data'!O34</f>
        <v>55503</v>
      </c>
      <c r="F44" s="12">
        <f>'2021 data'!AC34</f>
        <v>606085</v>
      </c>
      <c r="G44" s="4">
        <f t="shared" si="2"/>
        <v>91.576264055371766</v>
      </c>
    </row>
    <row r="45" spans="1:7" x14ac:dyDescent="0.25">
      <c r="A45" s="15">
        <f t="shared" si="1"/>
        <v>36</v>
      </c>
      <c r="C45" s="1" t="str">
        <f>'2021 data'!B56</f>
        <v>Madison Gas and Electric Company</v>
      </c>
      <c r="E45" s="5">
        <f>'2021 data'!O56</f>
        <v>15028</v>
      </c>
      <c r="F45" s="12">
        <f>'2021 data'!AC56</f>
        <v>160976</v>
      </c>
      <c r="G45" s="4">
        <f t="shared" si="2"/>
        <v>93.355531259318155</v>
      </c>
    </row>
    <row r="46" spans="1:7" x14ac:dyDescent="0.25">
      <c r="A46" s="15">
        <f t="shared" si="1"/>
        <v>37</v>
      </c>
      <c r="C46" s="1" t="str">
        <f>'2021 data'!B97</f>
        <v>Superior Water, Light and Power Company</v>
      </c>
      <c r="E46" s="5">
        <f>'2021 data'!O97</f>
        <v>1432</v>
      </c>
      <c r="F46" s="12">
        <f>'2021 data'!AC97</f>
        <v>15198</v>
      </c>
      <c r="G46" s="4">
        <f t="shared" si="2"/>
        <v>94.222924068956431</v>
      </c>
    </row>
    <row r="47" spans="1:7" x14ac:dyDescent="0.25">
      <c r="A47" s="15">
        <f t="shared" si="1"/>
        <v>38</v>
      </c>
      <c r="C47" s="1" t="str">
        <f>'2021 data'!B28</f>
        <v>Duke Energy Carolinas, LLC</v>
      </c>
      <c r="E47" s="5">
        <f>'2021 data'!O28</f>
        <v>263188</v>
      </c>
      <c r="F47" s="12">
        <f>'2021 data'!AC28</f>
        <v>2764839</v>
      </c>
      <c r="G47" s="4">
        <f t="shared" si="2"/>
        <v>95.191076225414932</v>
      </c>
    </row>
    <row r="48" spans="1:7" x14ac:dyDescent="0.25">
      <c r="A48" s="15">
        <f t="shared" si="1"/>
        <v>39</v>
      </c>
      <c r="C48" s="1" t="str">
        <f>'2021 data'!B68</f>
        <v>Northern States Power Company</v>
      </c>
      <c r="E48" s="5">
        <f>'2021 data'!O68</f>
        <v>25344</v>
      </c>
      <c r="F48" s="12">
        <f>'2021 data'!AC68</f>
        <v>265235</v>
      </c>
      <c r="G48" s="4">
        <f t="shared" si="2"/>
        <v>95.553000169660862</v>
      </c>
    </row>
    <row r="49" spans="1:7" ht="19.5" x14ac:dyDescent="0.35">
      <c r="A49" s="15">
        <f t="shared" si="1"/>
        <v>40</v>
      </c>
      <c r="B49" s="6"/>
      <c r="C49" s="1" t="str">
        <f>'2021 data'!B33</f>
        <v>Duke Energy Progress, LLC</v>
      </c>
      <c r="E49" s="5">
        <f>'2021 data'!O33</f>
        <v>158096</v>
      </c>
      <c r="F49" s="12">
        <f>'2021 data'!AC33</f>
        <v>1644186</v>
      </c>
      <c r="G49" s="4">
        <f t="shared" si="2"/>
        <v>96.154571319789852</v>
      </c>
    </row>
    <row r="50" spans="1:7" x14ac:dyDescent="0.25">
      <c r="A50" s="15">
        <f t="shared" si="1"/>
        <v>41</v>
      </c>
      <c r="C50" s="1" t="str">
        <f>'2021 data'!B12</f>
        <v>Avista Corporation</v>
      </c>
      <c r="E50" s="5">
        <f>'2021 data'!O12</f>
        <v>39390</v>
      </c>
      <c r="F50" s="12">
        <f>'2021 data'!AC12</f>
        <v>402518</v>
      </c>
      <c r="G50" s="4">
        <f t="shared" si="2"/>
        <v>97.858977735157183</v>
      </c>
    </row>
    <row r="51" spans="1:7" x14ac:dyDescent="0.25">
      <c r="A51" s="15">
        <f t="shared" si="1"/>
        <v>42</v>
      </c>
      <c r="C51" s="1" t="str">
        <f>'2021 data'!B106</f>
        <v>Upper Michigan Energy Resources Corporation</v>
      </c>
      <c r="E51" s="5">
        <f>'2021 data'!O106</f>
        <v>3616</v>
      </c>
      <c r="F51" s="12">
        <f>'2021 data'!AC106</f>
        <v>36922</v>
      </c>
      <c r="G51" s="4">
        <f t="shared" si="2"/>
        <v>97.936189805535989</v>
      </c>
    </row>
    <row r="52" spans="1:7" x14ac:dyDescent="0.25">
      <c r="A52" s="15">
        <f t="shared" si="1"/>
        <v>43</v>
      </c>
      <c r="C52" s="1" t="str">
        <f>'2021 data'!B59</f>
        <v>MidAmerican Energy Company</v>
      </c>
      <c r="E52" s="5">
        <f>'2021 data'!O59</f>
        <v>79817</v>
      </c>
      <c r="F52" s="12">
        <f>'2021 data'!AC59</f>
        <v>804317</v>
      </c>
      <c r="G52" s="4">
        <f t="shared" si="2"/>
        <v>99.235749088978594</v>
      </c>
    </row>
    <row r="53" spans="1:7" x14ac:dyDescent="0.25">
      <c r="A53" s="15">
        <f t="shared" si="1"/>
        <v>44</v>
      </c>
      <c r="C53" s="1" t="str">
        <f>'2021 data'!B38</f>
        <v>Entergy Louisiana, LLC</v>
      </c>
      <c r="E53" s="5">
        <f>'2021 data'!O38</f>
        <v>112910</v>
      </c>
      <c r="F53" s="12">
        <f>'2021 data'!AC38</f>
        <v>1106519</v>
      </c>
      <c r="G53" s="4">
        <f t="shared" si="2"/>
        <v>102.04072410866871</v>
      </c>
    </row>
    <row r="54" spans="1:7" ht="19.5" x14ac:dyDescent="0.35">
      <c r="A54" s="16">
        <f t="shared" si="1"/>
        <v>45</v>
      </c>
      <c r="C54" s="6" t="str">
        <f>'2021 data'!B41</f>
        <v>Entergy Texas, Inc.</v>
      </c>
      <c r="D54" s="6"/>
      <c r="E54" s="7">
        <f>'2021 data'!O41</f>
        <v>50788</v>
      </c>
      <c r="F54" s="13">
        <f>'2021 data'!AC41</f>
        <v>481816</v>
      </c>
      <c r="G54" s="8">
        <f t="shared" si="2"/>
        <v>105.40953392996497</v>
      </c>
    </row>
    <row r="55" spans="1:7" x14ac:dyDescent="0.25">
      <c r="A55" s="15">
        <f t="shared" si="1"/>
        <v>46</v>
      </c>
      <c r="C55" s="1" t="str">
        <f>'2021 data'!B108</f>
        <v>West Penn Power Company</v>
      </c>
      <c r="E55" s="5">
        <f>'2021 data'!O108</f>
        <v>78243</v>
      </c>
      <c r="F55" s="12">
        <f>'2021 data'!AC108</f>
        <v>733766</v>
      </c>
      <c r="G55" s="4">
        <f t="shared" si="2"/>
        <v>106.6320870686295</v>
      </c>
    </row>
    <row r="56" spans="1:7" x14ac:dyDescent="0.25">
      <c r="A56" s="15">
        <f t="shared" si="1"/>
        <v>47</v>
      </c>
      <c r="C56" s="1" t="str">
        <f>'2021 data'!B58</f>
        <v>MDU Resources Group, Inc.</v>
      </c>
      <c r="E56" s="5">
        <f>'2021 data'!O58</f>
        <v>16296</v>
      </c>
      <c r="F56" s="12">
        <f>'2021 data'!AC58</f>
        <v>144044</v>
      </c>
      <c r="G56" s="4">
        <f t="shared" si="2"/>
        <v>113.13209852545056</v>
      </c>
    </row>
    <row r="57" spans="1:7" x14ac:dyDescent="0.25">
      <c r="A57" s="15">
        <f t="shared" si="1"/>
        <v>48</v>
      </c>
      <c r="C57" s="1" t="str">
        <f>'2021 data'!B54</f>
        <v>Kentucky Utilities Company</v>
      </c>
      <c r="E57" s="5">
        <f>'2021 data'!O54</f>
        <v>66715</v>
      </c>
      <c r="F57" s="12">
        <f>'2021 data'!AC54</f>
        <v>565168</v>
      </c>
      <c r="G57" s="4">
        <f t="shared" si="2"/>
        <v>118.04454604648529</v>
      </c>
    </row>
    <row r="58" spans="1:7" x14ac:dyDescent="0.25">
      <c r="A58" s="15">
        <f t="shared" si="1"/>
        <v>49</v>
      </c>
      <c r="C58" s="1" t="str">
        <f>'2021 data'!B72</f>
        <v>NSTAR Electric Company</v>
      </c>
      <c r="E58" s="5">
        <f>'2021 data'!O72</f>
        <v>172367</v>
      </c>
      <c r="F58" s="12">
        <f>'2021 data'!AC72</f>
        <v>1455019</v>
      </c>
      <c r="G58" s="4">
        <f t="shared" si="2"/>
        <v>118.46374514697058</v>
      </c>
    </row>
    <row r="59" spans="1:7" x14ac:dyDescent="0.25">
      <c r="A59" s="15">
        <f t="shared" si="1"/>
        <v>50</v>
      </c>
      <c r="C59" s="1" t="str">
        <f>'2021 data'!B71</f>
        <v>Northwestern Wisconsin Electric Company</v>
      </c>
      <c r="E59" s="5">
        <f>'2021 data'!O71</f>
        <v>1778</v>
      </c>
      <c r="F59" s="12">
        <f>'2021 data'!AC71</f>
        <v>14863</v>
      </c>
      <c r="G59" s="4">
        <f t="shared" si="2"/>
        <v>119.62591670591402</v>
      </c>
    </row>
    <row r="60" spans="1:7" ht="19.5" x14ac:dyDescent="0.35">
      <c r="A60" s="15">
        <f t="shared" si="1"/>
        <v>51</v>
      </c>
      <c r="B60" s="6"/>
      <c r="C60" s="1" t="str">
        <f>'2021 data'!B63</f>
        <v>Narragansett Electric Company</v>
      </c>
      <c r="E60" s="5">
        <f>'2021 data'!O63</f>
        <v>53621</v>
      </c>
      <c r="F60" s="12">
        <f>'2021 data'!AC63</f>
        <v>444908</v>
      </c>
      <c r="G60" s="4">
        <f t="shared" si="2"/>
        <v>120.52154602749332</v>
      </c>
    </row>
    <row r="61" spans="1:7" x14ac:dyDescent="0.25">
      <c r="A61" s="15">
        <f t="shared" si="1"/>
        <v>52</v>
      </c>
      <c r="C61" s="1" t="str">
        <f>'2021 data'!B37</f>
        <v>Entergy Arkansas, LLC</v>
      </c>
      <c r="E61" s="5">
        <f>'2021 data'!O37</f>
        <v>87975</v>
      </c>
      <c r="F61" s="12">
        <f>'2021 data'!AC37</f>
        <v>727744</v>
      </c>
      <c r="G61" s="4">
        <f t="shared" si="2"/>
        <v>120.88729003605664</v>
      </c>
    </row>
    <row r="62" spans="1:7" x14ac:dyDescent="0.25">
      <c r="A62" s="15">
        <f t="shared" si="1"/>
        <v>53</v>
      </c>
      <c r="C62" s="1" t="str">
        <f>'2021 data'!B14</f>
        <v>Black Hills Colorado Electric, Inc.</v>
      </c>
      <c r="E62" s="5">
        <f>'2021 data'!O14</f>
        <v>12073</v>
      </c>
      <c r="F62" s="12">
        <f>'2021 data'!AC14</f>
        <v>99567</v>
      </c>
      <c r="G62" s="4">
        <f t="shared" si="2"/>
        <v>121.25503429851256</v>
      </c>
    </row>
    <row r="63" spans="1:7" x14ac:dyDescent="0.25">
      <c r="A63" s="15">
        <f t="shared" si="1"/>
        <v>54</v>
      </c>
      <c r="C63" s="1" t="str">
        <f>'2021 data'!B22</f>
        <v>Commonwealth Edison Company</v>
      </c>
      <c r="E63" s="5">
        <f>'2021 data'!O22</f>
        <v>497333</v>
      </c>
      <c r="F63" s="12">
        <f>'2021 data'!AC22</f>
        <v>4095261</v>
      </c>
      <c r="G63" s="4">
        <f t="shared" si="2"/>
        <v>121.44109984687179</v>
      </c>
    </row>
    <row r="64" spans="1:7" x14ac:dyDescent="0.25">
      <c r="A64" s="15">
        <f t="shared" si="1"/>
        <v>55</v>
      </c>
      <c r="C64" s="1" t="str">
        <f>'2021 data'!B104</f>
        <v>Unitil Energy Systems, Inc.</v>
      </c>
      <c r="E64" s="5">
        <f>'2021 data'!O104</f>
        <v>9791</v>
      </c>
      <c r="F64" s="12">
        <f>'2021 data'!AC104</f>
        <v>80339</v>
      </c>
      <c r="G64" s="4">
        <f t="shared" si="2"/>
        <v>121.87107133521702</v>
      </c>
    </row>
    <row r="65" spans="1:7" x14ac:dyDescent="0.25">
      <c r="A65" s="15">
        <f t="shared" si="1"/>
        <v>56</v>
      </c>
      <c r="C65" s="1" t="str">
        <f>'2021 data'!B74</f>
        <v>Oklahoma Gas and Electric Company</v>
      </c>
      <c r="E65" s="5">
        <f>'2021 data'!O74</f>
        <v>106693</v>
      </c>
      <c r="F65" s="12">
        <f>'2021 data'!AC74</f>
        <v>874592</v>
      </c>
      <c r="G65" s="4">
        <f t="shared" si="2"/>
        <v>121.99174014854927</v>
      </c>
    </row>
    <row r="66" spans="1:7" x14ac:dyDescent="0.25">
      <c r="A66" s="15">
        <f t="shared" si="1"/>
        <v>57</v>
      </c>
      <c r="C66" s="1" t="str">
        <f>'2021 data'!B103</f>
        <v>Union Electric Company</v>
      </c>
      <c r="E66" s="5">
        <f>'2021 data'!O103</f>
        <v>153059</v>
      </c>
      <c r="F66" s="12">
        <f>'2021 data'!AC103</f>
        <v>1244270</v>
      </c>
      <c r="G66" s="4">
        <f t="shared" si="2"/>
        <v>123.01108280357158</v>
      </c>
    </row>
    <row r="67" spans="1:7" x14ac:dyDescent="0.25">
      <c r="A67" s="15">
        <f t="shared" si="1"/>
        <v>58</v>
      </c>
      <c r="C67" s="1" t="str">
        <f>'2021 data'!B73</f>
        <v>Ohio Power Company</v>
      </c>
      <c r="E67" s="5">
        <f>'2021 data'!O73</f>
        <v>187849</v>
      </c>
      <c r="F67" s="12">
        <f>'2021 data'!AC73</f>
        <v>1511447</v>
      </c>
      <c r="G67" s="4">
        <f t="shared" si="2"/>
        <v>124.28421241366716</v>
      </c>
    </row>
    <row r="68" spans="1:7" x14ac:dyDescent="0.25">
      <c r="A68" s="15">
        <f t="shared" si="1"/>
        <v>59</v>
      </c>
      <c r="C68" s="1" t="str">
        <f>'2021 data'!B36</f>
        <v>Empire District Electric Company</v>
      </c>
      <c r="E68" s="5">
        <f>'2021 data'!O36</f>
        <v>22408</v>
      </c>
      <c r="F68" s="12">
        <f>'2021 data'!AC36</f>
        <v>178985</v>
      </c>
      <c r="G68" s="4">
        <f t="shared" si="2"/>
        <v>125.19484873034054</v>
      </c>
    </row>
    <row r="69" spans="1:7" x14ac:dyDescent="0.25">
      <c r="A69" s="15">
        <f t="shared" si="1"/>
        <v>60</v>
      </c>
      <c r="C69" s="1" t="str">
        <f>'2021 data'!B94</f>
        <v>Southern Indiana Gas and Electric Company</v>
      </c>
      <c r="E69" s="5">
        <f>'2021 data'!O94</f>
        <v>19275</v>
      </c>
      <c r="F69" s="12">
        <f>'2021 data'!AC94</f>
        <v>153433</v>
      </c>
      <c r="G69" s="4">
        <f t="shared" si="2"/>
        <v>125.62486557650571</v>
      </c>
    </row>
    <row r="70" spans="1:7" x14ac:dyDescent="0.25">
      <c r="A70" s="15">
        <f t="shared" si="1"/>
        <v>61</v>
      </c>
      <c r="C70" s="1" t="str">
        <f>'2021 data'!B51</f>
        <v>Indiana Michigan Power Company</v>
      </c>
      <c r="E70" s="5">
        <f>'2021 data'!O51</f>
        <v>76665</v>
      </c>
      <c r="F70" s="12">
        <f>'2021 data'!AC51</f>
        <v>604564</v>
      </c>
      <c r="G70" s="4">
        <f t="shared" si="2"/>
        <v>126.81039559087209</v>
      </c>
    </row>
    <row r="71" spans="1:7" x14ac:dyDescent="0.25">
      <c r="A71" s="15">
        <f t="shared" si="1"/>
        <v>62</v>
      </c>
      <c r="C71" s="1" t="str">
        <f>'2021 data'!B77</f>
        <v>Otter Tail Power Company</v>
      </c>
      <c r="E71" s="5">
        <f>'2021 data'!O77</f>
        <v>17123</v>
      </c>
      <c r="F71" s="12">
        <f>'2021 data'!AC77</f>
        <v>134424</v>
      </c>
      <c r="G71" s="4">
        <f t="shared" si="2"/>
        <v>127.38052728679402</v>
      </c>
    </row>
    <row r="72" spans="1:7" x14ac:dyDescent="0.25">
      <c r="A72" s="15">
        <f t="shared" si="1"/>
        <v>63</v>
      </c>
      <c r="C72" s="1" t="str">
        <f>'2021 data'!B67</f>
        <v>Northern Indiana Public Service Company</v>
      </c>
      <c r="E72" s="5">
        <f>'2021 data'!O67</f>
        <v>62799</v>
      </c>
      <c r="F72" s="12">
        <f>'2021 data'!AC67</f>
        <v>481135</v>
      </c>
      <c r="G72" s="4">
        <f t="shared" si="2"/>
        <v>130.52261839192741</v>
      </c>
    </row>
    <row r="73" spans="1:7" x14ac:dyDescent="0.25">
      <c r="A73" s="15">
        <f t="shared" si="1"/>
        <v>64</v>
      </c>
      <c r="C73" s="1" t="str">
        <f>'2021 data'!B21</f>
        <v>Cleco Power LLC</v>
      </c>
      <c r="E73" s="5">
        <f>'2021 data'!O21</f>
        <v>38109</v>
      </c>
      <c r="F73" s="12">
        <f>'2021 data'!AC21</f>
        <v>291377</v>
      </c>
      <c r="G73" s="4">
        <f t="shared" si="2"/>
        <v>130.78932105142135</v>
      </c>
    </row>
    <row r="74" spans="1:7" ht="19.5" x14ac:dyDescent="0.35">
      <c r="A74" s="15">
        <f t="shared" si="1"/>
        <v>65</v>
      </c>
      <c r="C74" s="1" t="str">
        <f>'2021 data'!B47</f>
        <v>Georgia Power Company</v>
      </c>
      <c r="D74" s="6"/>
      <c r="E74" s="5">
        <f>'2021 data'!O47</f>
        <v>347644</v>
      </c>
      <c r="F74" s="12">
        <f>'2021 data'!AC47</f>
        <v>2657945</v>
      </c>
      <c r="G74" s="4">
        <f t="shared" ref="G74:G105" si="3">E74/F74*1000</f>
        <v>130.79427903888154</v>
      </c>
    </row>
    <row r="75" spans="1:7" x14ac:dyDescent="0.25">
      <c r="A75" s="15">
        <f t="shared" si="1"/>
        <v>66</v>
      </c>
      <c r="C75" s="1" t="str">
        <f>'2021 data'!B39</f>
        <v>Entergy Mississippi, LLC</v>
      </c>
      <c r="E75" s="5">
        <f>'2021 data'!O39</f>
        <v>60165</v>
      </c>
      <c r="F75" s="12">
        <f>'2021 data'!AC39</f>
        <v>458987</v>
      </c>
      <c r="G75" s="4">
        <f t="shared" si="3"/>
        <v>131.08214393871722</v>
      </c>
    </row>
    <row r="76" spans="1:7" x14ac:dyDescent="0.25">
      <c r="A76" s="15">
        <f t="shared" ref="A76:A119" si="4">1+A75</f>
        <v>67</v>
      </c>
      <c r="C76" s="1" t="str">
        <f>'2021 data'!B82</f>
        <v>PPL Electric Utilities Corporation</v>
      </c>
      <c r="E76" s="5">
        <f>'2021 data'!O82</f>
        <v>192709</v>
      </c>
      <c r="F76" s="12">
        <f>'2021 data'!AC82</f>
        <v>1466295</v>
      </c>
      <c r="G76" s="4">
        <f t="shared" si="3"/>
        <v>131.42580449363871</v>
      </c>
    </row>
    <row r="77" spans="1:7" x14ac:dyDescent="0.25">
      <c r="A77" s="15">
        <f t="shared" si="4"/>
        <v>68</v>
      </c>
      <c r="C77" s="1" t="str">
        <f>'2021 data'!B86</f>
        <v>Public Service Company of Oklahoma</v>
      </c>
      <c r="E77" s="5">
        <f>'2021 data'!O86</f>
        <v>77603</v>
      </c>
      <c r="F77" s="12">
        <f>'2021 data'!AC86</f>
        <v>568227</v>
      </c>
      <c r="G77" s="4">
        <f t="shared" si="3"/>
        <v>136.57041992020794</v>
      </c>
    </row>
    <row r="78" spans="1:7" x14ac:dyDescent="0.25">
      <c r="A78" s="15">
        <f t="shared" si="4"/>
        <v>69</v>
      </c>
      <c r="C78" s="1" t="str">
        <f>'2021 data'!B30</f>
        <v>Duke Energy Indiana, LLC</v>
      </c>
      <c r="E78" s="5">
        <f>'2021 data'!O30</f>
        <v>120626</v>
      </c>
      <c r="F78" s="12">
        <f>'2021 data'!AC30</f>
        <v>860972</v>
      </c>
      <c r="G78" s="4">
        <f t="shared" si="3"/>
        <v>140.10444009793582</v>
      </c>
    </row>
    <row r="79" spans="1:7" x14ac:dyDescent="0.25">
      <c r="A79" s="15">
        <f t="shared" si="4"/>
        <v>70</v>
      </c>
      <c r="C79" s="1" t="str">
        <f>'2021 data'!B45</f>
        <v>Fitchburg Gas and Electric Light Company</v>
      </c>
      <c r="E79" s="5">
        <f>'2021 data'!O45</f>
        <v>4426</v>
      </c>
      <c r="F79" s="12">
        <f>'2021 data'!AC45</f>
        <v>30544</v>
      </c>
      <c r="G79" s="4">
        <f t="shared" si="3"/>
        <v>144.90570979570455</v>
      </c>
    </row>
    <row r="80" spans="1:7" x14ac:dyDescent="0.25">
      <c r="A80" s="15">
        <f t="shared" si="4"/>
        <v>71</v>
      </c>
      <c r="C80" s="1" t="str">
        <f>'2021 data'!B4</f>
        <v>AES Indiana</v>
      </c>
      <c r="E80" s="5">
        <f>'2021 data'!O4</f>
        <v>75812</v>
      </c>
      <c r="F80" s="12">
        <f>'2021 data'!AC4</f>
        <v>516323</v>
      </c>
      <c r="G80" s="4">
        <f t="shared" si="3"/>
        <v>146.83056923669875</v>
      </c>
    </row>
    <row r="81" spans="1:7" x14ac:dyDescent="0.25">
      <c r="A81" s="15">
        <f t="shared" si="4"/>
        <v>72</v>
      </c>
      <c r="C81" s="1" t="str">
        <f>'2021 data'!B27</f>
        <v>DTE Electric Company</v>
      </c>
      <c r="E81" s="5">
        <f>'2021 data'!O27</f>
        <v>338361</v>
      </c>
      <c r="F81" s="12">
        <f>'2021 data'!AC27</f>
        <v>2244945</v>
      </c>
      <c r="G81" s="4">
        <f t="shared" si="3"/>
        <v>150.72128715848274</v>
      </c>
    </row>
    <row r="82" spans="1:7" x14ac:dyDescent="0.25">
      <c r="A82" s="15">
        <f t="shared" si="4"/>
        <v>73</v>
      </c>
      <c r="C82" s="1" t="str">
        <f>'2021 data'!B99</f>
        <v>The Connecticut Light and Power Company</v>
      </c>
      <c r="E82" s="5">
        <f>'2021 data'!O99</f>
        <v>197265</v>
      </c>
      <c r="F82" s="12">
        <f>'2021 data'!AC99</f>
        <v>1272140</v>
      </c>
      <c r="G82" s="4">
        <f t="shared" si="3"/>
        <v>155.06548021444181</v>
      </c>
    </row>
    <row r="83" spans="1:7" x14ac:dyDescent="0.25">
      <c r="A83" s="15">
        <f t="shared" si="4"/>
        <v>74</v>
      </c>
      <c r="C83" s="1" t="str">
        <f>'2021 data'!B48</f>
        <v>Green Mountain Power Corporation</v>
      </c>
      <c r="E83" s="5">
        <f>'2021 data'!O48</f>
        <v>42292</v>
      </c>
      <c r="F83" s="12">
        <f>'2021 data'!AC48</f>
        <v>269872</v>
      </c>
      <c r="G83" s="4">
        <f t="shared" si="3"/>
        <v>156.71132981561627</v>
      </c>
    </row>
    <row r="84" spans="1:7" x14ac:dyDescent="0.25">
      <c r="A84" s="15">
        <f t="shared" si="4"/>
        <v>75</v>
      </c>
      <c r="C84" s="1" t="str">
        <f>'2021 data'!B95</f>
        <v>Southwestern Electric Power Company</v>
      </c>
      <c r="E84" s="5">
        <f>'2021 data'!O95</f>
        <v>87704</v>
      </c>
      <c r="F84" s="12">
        <f>'2021 data'!AC95</f>
        <v>546238</v>
      </c>
      <c r="G84" s="4">
        <f t="shared" si="3"/>
        <v>160.5600489164064</v>
      </c>
    </row>
    <row r="85" spans="1:7" x14ac:dyDescent="0.25">
      <c r="A85" s="15">
        <f t="shared" si="4"/>
        <v>76</v>
      </c>
      <c r="C85" s="1" t="str">
        <f>'2021 data'!B62</f>
        <v>Monongahela Power Company</v>
      </c>
      <c r="E85" s="5">
        <f>'2021 data'!O62</f>
        <v>66121</v>
      </c>
      <c r="F85" s="12">
        <f>'2021 data'!AC62</f>
        <v>395034</v>
      </c>
      <c r="G85" s="4">
        <f t="shared" si="3"/>
        <v>167.38052927089819</v>
      </c>
    </row>
    <row r="86" spans="1:7" x14ac:dyDescent="0.25">
      <c r="A86" s="15">
        <f t="shared" si="4"/>
        <v>77</v>
      </c>
      <c r="C86" s="1" t="str">
        <f>'2021 data'!B9</f>
        <v>Appalachian Power Company</v>
      </c>
      <c r="E86" s="5">
        <f>'2021 data'!O9</f>
        <v>161769</v>
      </c>
      <c r="F86" s="12">
        <f>'2021 data'!AC9</f>
        <v>964457</v>
      </c>
      <c r="G86" s="4">
        <f t="shared" si="3"/>
        <v>167.73065051111664</v>
      </c>
    </row>
    <row r="87" spans="1:7" x14ac:dyDescent="0.25">
      <c r="A87" s="15">
        <f t="shared" si="4"/>
        <v>78</v>
      </c>
      <c r="C87" s="1" t="str">
        <f>'2021 data'!B60</f>
        <v>Minnesota Power Enterprises, Inc.</v>
      </c>
      <c r="E87" s="5">
        <f>'2021 data'!O60</f>
        <v>25182</v>
      </c>
      <c r="F87" s="12">
        <f>'2021 data'!AC60</f>
        <v>149676</v>
      </c>
      <c r="G87" s="4">
        <f t="shared" si="3"/>
        <v>168.2434057564339</v>
      </c>
    </row>
    <row r="88" spans="1:7" x14ac:dyDescent="0.25">
      <c r="A88" s="15">
        <f t="shared" si="4"/>
        <v>79</v>
      </c>
      <c r="C88" s="1" t="str">
        <f>'2021 data'!B93</f>
        <v>Southern California Edison Company</v>
      </c>
      <c r="E88" s="5">
        <f>'2021 data'!O93</f>
        <v>905315</v>
      </c>
      <c r="F88" s="12">
        <f>'2021 data'!AC93</f>
        <v>5192940</v>
      </c>
      <c r="G88" s="4">
        <f t="shared" si="3"/>
        <v>174.33573274484203</v>
      </c>
    </row>
    <row r="89" spans="1:7" x14ac:dyDescent="0.25">
      <c r="A89" s="15">
        <f t="shared" si="4"/>
        <v>80</v>
      </c>
      <c r="C89" s="1" t="str">
        <f>'2021 data'!B80</f>
        <v>Portland General Electric Company</v>
      </c>
      <c r="E89" s="5">
        <f>'2021 data'!O80</f>
        <v>159849</v>
      </c>
      <c r="F89" s="12">
        <f>'2021 data'!AC80</f>
        <v>912249</v>
      </c>
      <c r="G89" s="4">
        <f t="shared" si="3"/>
        <v>175.22518522903286</v>
      </c>
    </row>
    <row r="90" spans="1:7" ht="19.5" x14ac:dyDescent="0.35">
      <c r="A90" s="16">
        <f t="shared" si="4"/>
        <v>81</v>
      </c>
      <c r="C90" s="1" t="str">
        <f>'2021 data'!B84</f>
        <v>Public Service Company of New Hampshire</v>
      </c>
      <c r="E90" s="5">
        <f>'2021 data'!O84</f>
        <v>93146</v>
      </c>
      <c r="F90" s="12">
        <f>'2021 data'!AC84</f>
        <v>530021</v>
      </c>
      <c r="G90" s="4">
        <f t="shared" si="3"/>
        <v>175.74020652011902</v>
      </c>
    </row>
    <row r="91" spans="1:7" x14ac:dyDescent="0.25">
      <c r="A91" s="15">
        <f t="shared" si="4"/>
        <v>82</v>
      </c>
      <c r="C91" s="1" t="str">
        <f>'2021 data'!B13</f>
        <v>Baltimore Gas and Electric Company</v>
      </c>
      <c r="E91" s="5">
        <f>'2021 data'!O13</f>
        <v>233050</v>
      </c>
      <c r="F91" s="12">
        <f>'2021 data'!AC13</f>
        <v>1320806</v>
      </c>
      <c r="G91" s="4">
        <f t="shared" si="3"/>
        <v>176.44529173852936</v>
      </c>
    </row>
    <row r="92" spans="1:7" x14ac:dyDescent="0.25">
      <c r="A92" s="15">
        <f t="shared" si="4"/>
        <v>83</v>
      </c>
      <c r="C92" s="1" t="str">
        <f>'2021 data'!B25</f>
        <v>Delmarva Power &amp; Light Company</v>
      </c>
      <c r="E92" s="5">
        <f>'2021 data'!O25</f>
        <v>95321</v>
      </c>
      <c r="F92" s="12">
        <f>'2021 data'!AC25</f>
        <v>539708</v>
      </c>
      <c r="G92" s="4">
        <f t="shared" si="3"/>
        <v>176.6158737687787</v>
      </c>
    </row>
    <row r="93" spans="1:7" x14ac:dyDescent="0.25">
      <c r="A93" s="15">
        <f t="shared" si="4"/>
        <v>84</v>
      </c>
      <c r="C93" s="1" t="str">
        <f>'2021 data'!B23</f>
        <v>Consolidated Edison Company of New York, Inc.</v>
      </c>
      <c r="E93" s="5">
        <f>'2021 data'!O23</f>
        <v>628034</v>
      </c>
      <c r="F93" s="12">
        <f>'2021 data'!AC23</f>
        <v>3530570</v>
      </c>
      <c r="G93" s="4">
        <f t="shared" si="3"/>
        <v>177.88459087342838</v>
      </c>
    </row>
    <row r="94" spans="1:7" x14ac:dyDescent="0.25">
      <c r="A94" s="15">
        <f t="shared" si="4"/>
        <v>85</v>
      </c>
      <c r="C94" s="1" t="str">
        <f>'2021 data'!B11</f>
        <v>Atlantic City Electric Company</v>
      </c>
      <c r="E94" s="5">
        <f>'2021 data'!O11</f>
        <v>102318</v>
      </c>
      <c r="F94" s="12">
        <f>'2021 data'!AC11</f>
        <v>564929</v>
      </c>
      <c r="G94" s="4">
        <f t="shared" si="3"/>
        <v>181.11656509048041</v>
      </c>
    </row>
    <row r="95" spans="1:7" x14ac:dyDescent="0.25">
      <c r="A95" s="15">
        <f t="shared" si="4"/>
        <v>86</v>
      </c>
      <c r="C95" s="1" t="str">
        <f>'2021 data'!B102</f>
        <v>UGI Utilities, Inc.</v>
      </c>
      <c r="E95" s="5">
        <f>'2021 data'!O102</f>
        <v>11351</v>
      </c>
      <c r="F95" s="12">
        <f>'2021 data'!AC102</f>
        <v>62630</v>
      </c>
      <c r="G95" s="4">
        <f t="shared" si="3"/>
        <v>181.2390228325084</v>
      </c>
    </row>
    <row r="96" spans="1:7" x14ac:dyDescent="0.25">
      <c r="A96" s="15">
        <f t="shared" si="4"/>
        <v>87</v>
      </c>
      <c r="C96" s="1" t="str">
        <f>'2021 data'!B55</f>
        <v>Kingsport Power Company</v>
      </c>
      <c r="E96" s="5">
        <f>'2021 data'!O55</f>
        <v>8950</v>
      </c>
      <c r="F96" s="12">
        <f>'2021 data'!AC55</f>
        <v>48597</v>
      </c>
      <c r="G96" s="4">
        <f t="shared" si="3"/>
        <v>184.16774698026629</v>
      </c>
    </row>
    <row r="97" spans="1:7" x14ac:dyDescent="0.25">
      <c r="A97" s="15">
        <f t="shared" si="4"/>
        <v>88</v>
      </c>
      <c r="C97" s="1" t="str">
        <f>'2021 data'!B24</f>
        <v>Consumers Energy Company</v>
      </c>
      <c r="E97" s="5">
        <f>'2021 data'!O24</f>
        <v>347023</v>
      </c>
      <c r="F97" s="12">
        <f>'2021 data'!AC24</f>
        <v>1870124</v>
      </c>
      <c r="G97" s="4">
        <f t="shared" si="3"/>
        <v>185.56149217912824</v>
      </c>
    </row>
    <row r="98" spans="1:7" ht="19.5" x14ac:dyDescent="0.35">
      <c r="A98" s="15">
        <f t="shared" si="4"/>
        <v>89</v>
      </c>
      <c r="C98" s="1" t="str">
        <f>'2021 data'!B18</f>
        <v>Central Maine Power Company</v>
      </c>
      <c r="D98" s="6"/>
      <c r="E98" s="5">
        <f>'2021 data'!O18</f>
        <v>122356</v>
      </c>
      <c r="F98" s="12">
        <f>'2021 data'!AC18</f>
        <v>653222</v>
      </c>
      <c r="G98" s="4">
        <f t="shared" si="3"/>
        <v>187.31151124732477</v>
      </c>
    </row>
    <row r="99" spans="1:7" x14ac:dyDescent="0.25">
      <c r="A99" s="15">
        <f t="shared" si="4"/>
        <v>90</v>
      </c>
      <c r="C99" s="1" t="str">
        <f>'2021 data'!B6</f>
        <v>Alabama Power Company</v>
      </c>
      <c r="E99" s="5">
        <f>'2021 data'!O6</f>
        <v>297336</v>
      </c>
      <c r="F99" s="12">
        <f>'2021 data'!AC6</f>
        <v>1510098</v>
      </c>
      <c r="G99" s="4">
        <f t="shared" si="3"/>
        <v>196.89847943643395</v>
      </c>
    </row>
    <row r="100" spans="1:7" x14ac:dyDescent="0.25">
      <c r="A100" s="15">
        <f t="shared" si="4"/>
        <v>91</v>
      </c>
      <c r="C100" s="1" t="str">
        <f>'2021 data'!B15</f>
        <v>Black Hills Power, Inc.</v>
      </c>
      <c r="E100" s="5">
        <f>'2021 data'!O15</f>
        <v>14761</v>
      </c>
      <c r="F100" s="12">
        <f>'2021 data'!AC15</f>
        <v>74191</v>
      </c>
      <c r="G100" s="4">
        <f t="shared" si="3"/>
        <v>198.95944251998222</v>
      </c>
    </row>
    <row r="101" spans="1:7" x14ac:dyDescent="0.25">
      <c r="A101" s="15">
        <f t="shared" si="4"/>
        <v>92</v>
      </c>
      <c r="C101" s="1" t="str">
        <f>'2021 data'!B7</f>
        <v>Alaska Electric Light and Power Company</v>
      </c>
      <c r="E101" s="5">
        <f>'2021 data'!O7</f>
        <v>3535</v>
      </c>
      <c r="F101" s="12">
        <f>'2021 data'!AC7</f>
        <v>17533</v>
      </c>
      <c r="G101" s="4">
        <f t="shared" si="3"/>
        <v>201.61980265784521</v>
      </c>
    </row>
    <row r="102" spans="1:7" x14ac:dyDescent="0.25">
      <c r="A102" s="15">
        <f t="shared" si="4"/>
        <v>93</v>
      </c>
      <c r="C102" s="1" t="str">
        <f>'2021 data'!B81</f>
        <v>Potomac Electric Power Company</v>
      </c>
      <c r="E102" s="5">
        <f>'2021 data'!O81</f>
        <v>185534</v>
      </c>
      <c r="F102" s="12">
        <f>'2021 data'!AC81</f>
        <v>914279</v>
      </c>
      <c r="G102" s="4">
        <f t="shared" si="3"/>
        <v>202.92930276206715</v>
      </c>
    </row>
    <row r="103" spans="1:7" x14ac:dyDescent="0.25">
      <c r="A103" s="15">
        <f t="shared" si="4"/>
        <v>94</v>
      </c>
      <c r="C103" s="1" t="str">
        <f>'2021 data'!B91</f>
        <v>San Diego Gas &amp; Electric Company</v>
      </c>
      <c r="E103" s="5">
        <f>'2021 data'!O91</f>
        <v>289616</v>
      </c>
      <c r="F103" s="12">
        <f>'2021 data'!AC91</f>
        <v>1387773</v>
      </c>
      <c r="G103" s="4">
        <f t="shared" si="3"/>
        <v>208.69119085037681</v>
      </c>
    </row>
    <row r="104" spans="1:7" x14ac:dyDescent="0.25">
      <c r="A104" s="15">
        <f t="shared" si="4"/>
        <v>95</v>
      </c>
      <c r="C104" s="1" t="str">
        <f>'2021 data'!B79</f>
        <v>PECO Energy Company</v>
      </c>
      <c r="E104" s="5">
        <f>'2021 data'!O79</f>
        <v>358282</v>
      </c>
      <c r="F104" s="12">
        <f>'2021 data'!AC79</f>
        <v>1681439</v>
      </c>
      <c r="G104" s="4">
        <f t="shared" si="3"/>
        <v>213.08058157328335</v>
      </c>
    </row>
    <row r="105" spans="1:7" x14ac:dyDescent="0.25">
      <c r="A105" s="15">
        <f t="shared" si="4"/>
        <v>96</v>
      </c>
      <c r="C105" s="1" t="str">
        <f>'2021 data'!B8</f>
        <v>Ameren Illinois Company</v>
      </c>
      <c r="E105" s="5">
        <f>'2021 data'!O8</f>
        <v>264184</v>
      </c>
      <c r="F105" s="12">
        <f>'2021 data'!AC8</f>
        <v>1228564</v>
      </c>
      <c r="G105" s="4">
        <f t="shared" si="3"/>
        <v>215.03478858244259</v>
      </c>
    </row>
    <row r="106" spans="1:7" x14ac:dyDescent="0.25">
      <c r="A106" s="15">
        <f t="shared" si="4"/>
        <v>97</v>
      </c>
      <c r="C106" s="1" t="str">
        <f>'2021 data'!B89</f>
        <v>Rochester Gas and Electric Co</v>
      </c>
      <c r="E106" s="5">
        <f>'2021 data'!O89</f>
        <v>91980</v>
      </c>
      <c r="F106" s="12">
        <f>'2021 data'!AC89</f>
        <v>388685</v>
      </c>
      <c r="G106" s="4">
        <f t="shared" ref="G106:G119" si="5">E106/F106*1000</f>
        <v>236.6440691048021</v>
      </c>
    </row>
    <row r="107" spans="1:7" x14ac:dyDescent="0.25">
      <c r="A107" s="15">
        <f t="shared" si="4"/>
        <v>98</v>
      </c>
      <c r="C107" s="1" t="str">
        <f>'2021 data'!B20</f>
        <v>Chugach Electric Association, Inc.</v>
      </c>
      <c r="E107" s="5">
        <f>'2021 data'!O20</f>
        <v>26799</v>
      </c>
      <c r="F107" s="12">
        <f>'2021 data'!AC20</f>
        <v>112802</v>
      </c>
      <c r="G107" s="4">
        <f t="shared" si="5"/>
        <v>237.57557490115425</v>
      </c>
    </row>
    <row r="108" spans="1:7" ht="19.5" x14ac:dyDescent="0.35">
      <c r="A108" s="15">
        <f t="shared" si="4"/>
        <v>99</v>
      </c>
      <c r="C108" s="1" t="str">
        <f>'2021 data'!B53</f>
        <v>Kentucky Power Company</v>
      </c>
      <c r="D108" s="6"/>
      <c r="E108" s="5">
        <f>'2021 data'!O53</f>
        <v>40268</v>
      </c>
      <c r="F108" s="12">
        <f>'2021 data'!AC53</f>
        <v>165428</v>
      </c>
      <c r="G108" s="4">
        <f t="shared" si="5"/>
        <v>243.41707570665184</v>
      </c>
    </row>
    <row r="109" spans="1:7" x14ac:dyDescent="0.25">
      <c r="A109" s="15">
        <f t="shared" si="4"/>
        <v>100</v>
      </c>
      <c r="C109" s="1" t="str">
        <f>'2021 data'!B76</f>
        <v>Orange and Rockland Utilities, Inc.</v>
      </c>
      <c r="E109" s="5">
        <f>'2021 data'!O76</f>
        <v>58336</v>
      </c>
      <c r="F109" s="12">
        <f>'2021 data'!AC76</f>
        <v>238801</v>
      </c>
      <c r="G109" s="4">
        <f t="shared" si="5"/>
        <v>244.28708422494043</v>
      </c>
    </row>
    <row r="110" spans="1:7" x14ac:dyDescent="0.25">
      <c r="A110" s="15">
        <f t="shared" si="4"/>
        <v>101</v>
      </c>
      <c r="C110" s="1" t="str">
        <f>'2021 data'!B61</f>
        <v>Mississippi Power Company</v>
      </c>
      <c r="E110" s="5">
        <f>'2021 data'!O61</f>
        <v>49929</v>
      </c>
      <c r="F110" s="12">
        <f>'2021 data'!AC61</f>
        <v>190741</v>
      </c>
      <c r="G110" s="4">
        <f t="shared" si="5"/>
        <v>261.76333352556605</v>
      </c>
    </row>
    <row r="111" spans="1:7" x14ac:dyDescent="0.25">
      <c r="A111" s="15">
        <f t="shared" si="4"/>
        <v>102</v>
      </c>
      <c r="C111" s="1" t="str">
        <f>'2021 data'!B57</f>
        <v>Massachusetts Electric Company</v>
      </c>
      <c r="E111" s="5">
        <f>'2021 data'!O57</f>
        <v>174446</v>
      </c>
      <c r="F111" s="12">
        <f>'2021 data'!AC57</f>
        <v>664105</v>
      </c>
      <c r="G111" s="4">
        <f t="shared" si="5"/>
        <v>262.67834152731871</v>
      </c>
    </row>
    <row r="112" spans="1:7" x14ac:dyDescent="0.25">
      <c r="A112" s="15">
        <f t="shared" si="4"/>
        <v>103</v>
      </c>
      <c r="C112" s="1" t="str">
        <f>'2021 data'!B107</f>
        <v>Upper Peninsula Power Company</v>
      </c>
      <c r="E112" s="5">
        <f>'2021 data'!O107</f>
        <v>14039</v>
      </c>
      <c r="F112" s="12">
        <f>'2021 data'!AC107</f>
        <v>53018</v>
      </c>
      <c r="G112" s="4">
        <f t="shared" si="5"/>
        <v>264.79686144328343</v>
      </c>
    </row>
    <row r="113" spans="1:7" x14ac:dyDescent="0.25">
      <c r="A113" s="15">
        <f t="shared" si="4"/>
        <v>104</v>
      </c>
      <c r="C113" s="1" t="str">
        <f>'2021 data'!B90</f>
        <v>Rockland Electric Company</v>
      </c>
      <c r="E113" s="5">
        <f>'2021 data'!O90</f>
        <v>21198</v>
      </c>
      <c r="F113" s="12">
        <f>'2021 data'!AC90</f>
        <v>74275</v>
      </c>
      <c r="G113" s="4">
        <f t="shared" si="5"/>
        <v>285.39885560417366</v>
      </c>
    </row>
    <row r="114" spans="1:7" x14ac:dyDescent="0.25">
      <c r="A114" s="15">
        <f t="shared" si="4"/>
        <v>105</v>
      </c>
      <c r="C114" s="1" t="str">
        <f>'2021 data'!B66</f>
        <v>Niagara Mohawk Power Corporation</v>
      </c>
      <c r="E114" s="5">
        <f>'2021 data'!O66</f>
        <v>435900</v>
      </c>
      <c r="F114" s="12">
        <f>'2021 data'!AC66</f>
        <v>1459967</v>
      </c>
      <c r="G114" s="4">
        <f t="shared" si="5"/>
        <v>298.568392299278</v>
      </c>
    </row>
    <row r="115" spans="1:7" x14ac:dyDescent="0.25">
      <c r="A115" s="15">
        <f t="shared" si="4"/>
        <v>106</v>
      </c>
      <c r="C115" s="1" t="str">
        <f>'2021 data'!B65</f>
        <v>New York State Electric &amp; Gas Corporation</v>
      </c>
      <c r="E115" s="5">
        <f>'2021 data'!O65</f>
        <v>276764</v>
      </c>
      <c r="F115" s="12">
        <f>'2021 data'!AC65</f>
        <v>913611</v>
      </c>
      <c r="G115" s="4">
        <f t="shared" si="5"/>
        <v>302.93418095885448</v>
      </c>
    </row>
    <row r="116" spans="1:7" x14ac:dyDescent="0.25">
      <c r="A116" s="15">
        <f t="shared" si="4"/>
        <v>107</v>
      </c>
      <c r="C116" s="1" t="str">
        <f>'2021 data'!B100</f>
        <v>The United Illuminating Company</v>
      </c>
      <c r="E116" s="5">
        <f>'2021 data'!O100</f>
        <v>107975</v>
      </c>
      <c r="F116" s="12">
        <f>'2021 data'!AC100</f>
        <v>342161</v>
      </c>
      <c r="G116" s="4">
        <f t="shared" si="5"/>
        <v>315.56781748942745</v>
      </c>
    </row>
    <row r="117" spans="1:7" x14ac:dyDescent="0.25">
      <c r="A117" s="15">
        <f t="shared" si="4"/>
        <v>108</v>
      </c>
      <c r="C117" s="1" t="str">
        <f>'2021 data'!B17</f>
        <v>Central Hudson Gas &amp; Electric Corporation</v>
      </c>
      <c r="E117" s="5">
        <f>'2021 data'!O17</f>
        <v>81627</v>
      </c>
      <c r="F117" s="12">
        <f>'2021 data'!AC17</f>
        <v>249492</v>
      </c>
      <c r="G117" s="4">
        <f t="shared" si="5"/>
        <v>327.17281516040595</v>
      </c>
    </row>
    <row r="118" spans="1:7" x14ac:dyDescent="0.25">
      <c r="A118" s="15">
        <f t="shared" si="4"/>
        <v>109</v>
      </c>
      <c r="C118" s="1" t="str">
        <f>'2021 data'!B110</f>
        <v>Wheeling Power Company</v>
      </c>
      <c r="E118" s="5">
        <f>'2021 data'!O110</f>
        <v>13792</v>
      </c>
      <c r="F118" s="12">
        <f>'2021 data'!AC110</f>
        <v>41695</v>
      </c>
      <c r="G118" s="4">
        <f t="shared" si="5"/>
        <v>330.78306751409042</v>
      </c>
    </row>
    <row r="119" spans="1:7" x14ac:dyDescent="0.25">
      <c r="A119" s="15">
        <f t="shared" si="4"/>
        <v>110</v>
      </c>
      <c r="C119" s="1" t="str">
        <f>'2021 data'!B78</f>
        <v>Pacific Gas and Electric Company</v>
      </c>
      <c r="E119" s="5">
        <f>'2021 data'!O78</f>
        <v>3154064</v>
      </c>
      <c r="F119" s="12">
        <f>'2021 data'!AC78</f>
        <v>5623301</v>
      </c>
      <c r="G119" s="4">
        <f t="shared" si="5"/>
        <v>560.89190317217594</v>
      </c>
    </row>
    <row r="120" spans="1:7" x14ac:dyDescent="0.25">
      <c r="E120" s="5"/>
      <c r="G120" s="4"/>
    </row>
    <row r="121" spans="1:7" x14ac:dyDescent="0.25">
      <c r="E121" s="5"/>
      <c r="G121" s="4"/>
    </row>
    <row r="122" spans="1:7" x14ac:dyDescent="0.25">
      <c r="E122" s="5"/>
      <c r="G122" s="4"/>
    </row>
    <row r="123" spans="1:7" x14ac:dyDescent="0.25">
      <c r="C123" s="21" t="s">
        <v>10</v>
      </c>
      <c r="D123" s="21"/>
      <c r="E123" s="9">
        <f>SUM(E10:E119)</f>
        <v>15449269</v>
      </c>
      <c r="F123" s="14">
        <f>SUM(F10:F119)</f>
        <v>100848024</v>
      </c>
      <c r="G123" s="10">
        <f>E123/F123*1000</f>
        <v>153.19357174514394</v>
      </c>
    </row>
    <row r="124" spans="1:7" x14ac:dyDescent="0.25">
      <c r="C124" s="21"/>
      <c r="D124" s="21"/>
      <c r="E124" s="21"/>
      <c r="F124" s="45"/>
      <c r="G124" s="21"/>
    </row>
    <row r="125" spans="1:7" x14ac:dyDescent="0.25">
      <c r="C125" s="21" t="s">
        <v>11</v>
      </c>
      <c r="D125" s="21"/>
      <c r="E125" s="9">
        <f>AVERAGE(E10:E119)</f>
        <v>140447.9</v>
      </c>
      <c r="F125" s="14">
        <f>AVERAGE(F10:F119)</f>
        <v>916800.21818181814</v>
      </c>
      <c r="G125" s="10">
        <f>AVERAGE(G10:G119)</f>
        <v>141.87286379446698</v>
      </c>
    </row>
  </sheetData>
  <sortState ref="C10:G119">
    <sortCondition ref="G10:G119"/>
  </sortState>
  <mergeCells count="5">
    <mergeCell ref="A2:G2"/>
    <mergeCell ref="A3:G3"/>
    <mergeCell ref="A4:G4"/>
    <mergeCell ref="A5:G5"/>
    <mergeCell ref="A6:G6"/>
  </mergeCells>
  <pageMargins left="0.7" right="0.7" top="0.75" bottom="0.75" header="0.3" footer="0.3"/>
  <pageSetup scale="75" orientation="portrait" r:id="rId1"/>
  <headerFooter>
    <oddHeader>&amp;RExhibit BRS-32
2022 Rate Case
Page &amp;P of &amp;N</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7"/>
  <sheetViews>
    <sheetView view="pageLayout" zoomScaleNormal="100" workbookViewId="0">
      <selection activeCell="A4" sqref="A4:G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6.7109375" style="12" bestFit="1"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29</v>
      </c>
      <c r="B4" s="72"/>
      <c r="C4" s="72"/>
      <c r="D4" s="72"/>
      <c r="E4" s="72"/>
      <c r="F4" s="72"/>
      <c r="G4" s="72"/>
    </row>
    <row r="5" spans="1:7" ht="15.4" x14ac:dyDescent="0.35">
      <c r="A5" s="72"/>
      <c r="B5" s="73"/>
      <c r="C5" s="73"/>
      <c r="D5" s="73"/>
      <c r="E5" s="73"/>
      <c r="F5" s="73"/>
      <c r="G5" s="73"/>
    </row>
    <row r="6" spans="1:7" ht="15.4" x14ac:dyDescent="0.35">
      <c r="A6" s="72">
        <v>2018</v>
      </c>
      <c r="B6" s="72"/>
      <c r="C6" s="72"/>
      <c r="D6" s="72"/>
      <c r="E6" s="72"/>
      <c r="F6" s="72"/>
      <c r="G6" s="72"/>
    </row>
    <row r="9" spans="1:7" ht="33.75" customHeight="1" thickBot="1" x14ac:dyDescent="0.4">
      <c r="A9" s="3" t="s">
        <v>5</v>
      </c>
      <c r="B9" s="2"/>
      <c r="C9" s="3" t="s">
        <v>6</v>
      </c>
      <c r="D9" s="2"/>
      <c r="E9" s="3" t="s">
        <v>15</v>
      </c>
      <c r="F9" s="11" t="s">
        <v>26</v>
      </c>
      <c r="G9" s="3" t="s">
        <v>27</v>
      </c>
    </row>
    <row r="10" spans="1:7" ht="15.4" x14ac:dyDescent="0.35">
      <c r="A10" s="15">
        <v>1</v>
      </c>
      <c r="C10" s="1" t="str">
        <f>'2018 data'!B120</f>
        <v>Virginia Electric and Power Company</v>
      </c>
      <c r="E10" s="5">
        <f>'2018 data'!N120</f>
        <v>4428</v>
      </c>
      <c r="F10" s="12">
        <f>'2018 data'!AC120</f>
        <v>2601179</v>
      </c>
      <c r="G10" s="4">
        <f t="shared" ref="G10:G41" si="0">E10/F10*1000</f>
        <v>1.7023049932357597</v>
      </c>
    </row>
    <row r="11" spans="1:7" ht="15.4" x14ac:dyDescent="0.35">
      <c r="A11" s="15">
        <f t="shared" ref="A11:A42" si="1">1+A10</f>
        <v>2</v>
      </c>
      <c r="C11" s="1" t="str">
        <f>'2018 data'!B85</f>
        <v>Pennsylvania Electric Company</v>
      </c>
      <c r="E11" s="5">
        <f>'2018 data'!N85</f>
        <v>3129</v>
      </c>
      <c r="F11" s="12">
        <f>'2018 data'!AC85</f>
        <v>586891</v>
      </c>
      <c r="G11" s="4">
        <f t="shared" si="0"/>
        <v>5.3314840404777035</v>
      </c>
    </row>
    <row r="12" spans="1:7" ht="15.4" x14ac:dyDescent="0.35">
      <c r="A12" s="15">
        <f t="shared" si="1"/>
        <v>3</v>
      </c>
      <c r="C12" s="1" t="str">
        <f>'2018 data'!B30</f>
        <v>Duke Energy Ohio, Inc.</v>
      </c>
      <c r="E12" s="5">
        <f>'2018 data'!N30</f>
        <v>7815</v>
      </c>
      <c r="F12" s="12">
        <f>'2018 data'!AC30</f>
        <v>718099</v>
      </c>
      <c r="G12" s="4">
        <f t="shared" si="0"/>
        <v>10.882900547139043</v>
      </c>
    </row>
    <row r="13" spans="1:7" ht="15.4" x14ac:dyDescent="0.35">
      <c r="A13" s="15">
        <f t="shared" si="1"/>
        <v>4</v>
      </c>
      <c r="C13" s="1" t="str">
        <f>'2018 data'!B45</f>
        <v>Florida Power &amp; Light Company</v>
      </c>
      <c r="E13" s="5">
        <f>'2018 data'!N45</f>
        <v>73869</v>
      </c>
      <c r="F13" s="12">
        <f>'2018 data'!AC45</f>
        <v>4961329</v>
      </c>
      <c r="G13" s="4">
        <f t="shared" si="0"/>
        <v>14.888954149180593</v>
      </c>
    </row>
    <row r="14" spans="1:7" ht="15.4" x14ac:dyDescent="0.35">
      <c r="A14" s="15">
        <f t="shared" si="1"/>
        <v>5</v>
      </c>
      <c r="C14" s="1" t="str">
        <f>'2018 data'!B57</f>
        <v>Kingsport Power Company</v>
      </c>
      <c r="E14" s="5">
        <f>'2018 data'!N57</f>
        <v>855</v>
      </c>
      <c r="F14" s="12">
        <f>'2018 data'!AC57</f>
        <v>48032</v>
      </c>
      <c r="G14" s="4">
        <f t="shared" si="0"/>
        <v>17.800632911392405</v>
      </c>
    </row>
    <row r="15" spans="1:7" ht="15.4" x14ac:dyDescent="0.35">
      <c r="A15" s="15">
        <f t="shared" si="1"/>
        <v>6</v>
      </c>
      <c r="C15" s="1" t="str">
        <f>'2018 data'!B106</f>
        <v>Tampa Electric Company</v>
      </c>
      <c r="E15" s="5">
        <f>'2018 data'!N106</f>
        <v>14057</v>
      </c>
      <c r="F15" s="12">
        <f>'2018 data'!AC106</f>
        <v>756253</v>
      </c>
      <c r="G15" s="4">
        <f t="shared" si="0"/>
        <v>18.58769485873114</v>
      </c>
    </row>
    <row r="16" spans="1:7" ht="15.4" x14ac:dyDescent="0.35">
      <c r="A16" s="15">
        <f t="shared" si="1"/>
        <v>7</v>
      </c>
      <c r="C16" s="1" t="str">
        <f>'2018 data'!B32</f>
        <v>Duquesne Light Company</v>
      </c>
      <c r="E16" s="5">
        <f>'2018 data'!N32</f>
        <v>12232</v>
      </c>
      <c r="F16" s="12">
        <f>'2018 data'!AC32</f>
        <v>597498</v>
      </c>
      <c r="G16" s="4">
        <f t="shared" si="0"/>
        <v>20.472035052836997</v>
      </c>
    </row>
    <row r="17" spans="1:7" ht="15.4" x14ac:dyDescent="0.35">
      <c r="A17" s="15">
        <f t="shared" si="1"/>
        <v>8</v>
      </c>
      <c r="C17" s="1" t="str">
        <f>'2018 data'!B54</f>
        <v>Jersey Central Power &amp; Light Company</v>
      </c>
      <c r="E17" s="5">
        <f>'2018 data'!N54</f>
        <v>27924</v>
      </c>
      <c r="F17" s="12">
        <f>'2018 data'!AC54</f>
        <v>1131190</v>
      </c>
      <c r="G17" s="4">
        <f t="shared" si="0"/>
        <v>24.685508181649414</v>
      </c>
    </row>
    <row r="18" spans="1:7" ht="15.4" x14ac:dyDescent="0.35">
      <c r="A18" s="15">
        <f t="shared" si="1"/>
        <v>9</v>
      </c>
      <c r="C18" s="1" t="str">
        <f>'2018 data'!B31</f>
        <v>Duke Energy Progress, LLC</v>
      </c>
      <c r="E18" s="5">
        <f>'2018 data'!N31</f>
        <v>38836</v>
      </c>
      <c r="F18" s="12">
        <f>'2018 data'!AC31</f>
        <v>1571020</v>
      </c>
      <c r="G18" s="4">
        <f t="shared" si="0"/>
        <v>24.720245445634045</v>
      </c>
    </row>
    <row r="19" spans="1:7" ht="15.4" x14ac:dyDescent="0.35">
      <c r="A19" s="15">
        <f t="shared" si="1"/>
        <v>10</v>
      </c>
      <c r="C19" s="1" t="str">
        <f>'2018 data'!B27</f>
        <v>Duke Energy Florida, LLC</v>
      </c>
      <c r="E19" s="5">
        <f>'2018 data'!N27</f>
        <v>46504</v>
      </c>
      <c r="F19" s="12">
        <f>'2018 data'!AC27</f>
        <v>1801563</v>
      </c>
      <c r="G19" s="4">
        <f t="shared" si="0"/>
        <v>25.813141144661607</v>
      </c>
    </row>
    <row r="20" spans="1:7" ht="15.4" x14ac:dyDescent="0.35">
      <c r="A20" s="15">
        <f t="shared" si="1"/>
        <v>11</v>
      </c>
      <c r="C20" s="1" t="str">
        <f>'2018 data'!B26</f>
        <v>Duke Energy Carolinas, LLC</v>
      </c>
      <c r="E20" s="5">
        <f>'2018 data'!N26</f>
        <v>67082</v>
      </c>
      <c r="F20" s="12">
        <f>'2018 data'!AC26</f>
        <v>2596470</v>
      </c>
      <c r="G20" s="4">
        <f t="shared" si="0"/>
        <v>25.835846360635788</v>
      </c>
    </row>
    <row r="21" spans="1:7" ht="15.4" x14ac:dyDescent="0.35">
      <c r="A21" s="15">
        <f t="shared" si="1"/>
        <v>12</v>
      </c>
      <c r="C21" s="1" t="str">
        <f>'2018 data'!B96</f>
        <v>Rochester Gas and Electric Co</v>
      </c>
      <c r="E21" s="5">
        <f>'2018 data'!N96</f>
        <v>10242</v>
      </c>
      <c r="F21" s="12">
        <f>'2018 data'!AC96</f>
        <v>381326</v>
      </c>
      <c r="G21" s="4">
        <f t="shared" si="0"/>
        <v>26.858908125855567</v>
      </c>
    </row>
    <row r="22" spans="1:7" ht="15.4" x14ac:dyDescent="0.35">
      <c r="A22" s="15">
        <f t="shared" si="1"/>
        <v>13</v>
      </c>
      <c r="C22" s="1" t="str">
        <f>'2018 data'!B99</f>
        <v>SCANA Corporation</v>
      </c>
      <c r="E22" s="5">
        <f>'2018 data'!N99</f>
        <v>19761</v>
      </c>
      <c r="F22" s="12">
        <f>'2018 data'!AC99</f>
        <v>726685</v>
      </c>
      <c r="G22" s="4">
        <f t="shared" si="0"/>
        <v>27.19335062647502</v>
      </c>
    </row>
    <row r="23" spans="1:7" ht="15.4" x14ac:dyDescent="0.35">
      <c r="A23" s="15">
        <f t="shared" si="1"/>
        <v>14</v>
      </c>
      <c r="C23" s="1" t="str">
        <f>'2018 data'!B12</f>
        <v>Baltimore Gas and Electric Company</v>
      </c>
      <c r="E23" s="5">
        <f>'2018 data'!N12</f>
        <v>43791</v>
      </c>
      <c r="F23" s="12">
        <f>'2018 data'!AC12</f>
        <v>1282599</v>
      </c>
      <c r="G23" s="4">
        <f t="shared" si="0"/>
        <v>34.142393686569228</v>
      </c>
    </row>
    <row r="24" spans="1:7" s="6" customFormat="1" ht="17.649999999999999" x14ac:dyDescent="0.35">
      <c r="A24" s="15">
        <f t="shared" si="1"/>
        <v>15</v>
      </c>
      <c r="C24" s="1" t="str">
        <f>'2018 data'!B90</f>
        <v>Public Service Company of Colorado</v>
      </c>
      <c r="D24" s="1"/>
      <c r="E24" s="5">
        <f>'2018 data'!N90</f>
        <v>52702</v>
      </c>
      <c r="F24" s="12">
        <f>'2018 data'!AC90</f>
        <v>1479039</v>
      </c>
      <c r="G24" s="4">
        <f t="shared" si="0"/>
        <v>35.632596571151943</v>
      </c>
    </row>
    <row r="25" spans="1:7" ht="15.4" x14ac:dyDescent="0.35">
      <c r="A25" s="15">
        <f t="shared" si="1"/>
        <v>16</v>
      </c>
      <c r="C25" s="1" t="str">
        <f>'2018 data'!B97</f>
        <v>Rockland Electric Company</v>
      </c>
      <c r="E25" s="5">
        <f>'2018 data'!N97</f>
        <v>2769</v>
      </c>
      <c r="F25" s="12">
        <f>'2018 data'!AC97</f>
        <v>73526</v>
      </c>
      <c r="G25" s="4">
        <f t="shared" si="0"/>
        <v>37.660147430840794</v>
      </c>
    </row>
    <row r="26" spans="1:7" ht="17.649999999999999" x14ac:dyDescent="0.35">
      <c r="A26" s="15">
        <f t="shared" si="1"/>
        <v>17</v>
      </c>
      <c r="C26" s="1" t="str">
        <f>'2018 data'!B101</f>
        <v>Sierra Pacific Power Company</v>
      </c>
      <c r="D26" s="6"/>
      <c r="E26" s="5">
        <f>'2018 data'!N101</f>
        <v>13574</v>
      </c>
      <c r="F26" s="12">
        <f>'2018 data'!AC101</f>
        <v>347208</v>
      </c>
      <c r="G26" s="4">
        <f t="shared" si="0"/>
        <v>39.094721319785258</v>
      </c>
    </row>
    <row r="27" spans="1:7" ht="15.4" x14ac:dyDescent="0.35">
      <c r="A27" s="15">
        <f t="shared" si="1"/>
        <v>18</v>
      </c>
      <c r="C27" s="1" t="str">
        <f>'2018 data'!B10</f>
        <v>Atlantic City Electric Company</v>
      </c>
      <c r="E27" s="5">
        <f>'2018 data'!N10</f>
        <v>22332</v>
      </c>
      <c r="F27" s="12">
        <f>'2018 data'!AC10</f>
        <v>554881</v>
      </c>
      <c r="G27" s="4">
        <f t="shared" si="0"/>
        <v>40.24646726054776</v>
      </c>
    </row>
    <row r="28" spans="1:7" ht="15.4" x14ac:dyDescent="0.35">
      <c r="A28" s="15">
        <f t="shared" si="1"/>
        <v>19</v>
      </c>
      <c r="C28" s="1" t="str">
        <f>'2018 data'!B38</f>
        <v>Entergy New Orleans, LLC</v>
      </c>
      <c r="E28" s="5">
        <f>'2018 data'!N38</f>
        <v>8463</v>
      </c>
      <c r="F28" s="12">
        <f>'2018 data'!AC38</f>
        <v>202634</v>
      </c>
      <c r="G28" s="4">
        <f t="shared" si="0"/>
        <v>41.764955535596201</v>
      </c>
    </row>
    <row r="29" spans="1:7" ht="15.4" x14ac:dyDescent="0.35">
      <c r="A29" s="15">
        <f t="shared" si="1"/>
        <v>20</v>
      </c>
      <c r="C29" s="1" t="str">
        <f>'2018 data'!B51</f>
        <v>Idaho Power Company</v>
      </c>
      <c r="E29" s="5">
        <f>'2018 data'!N51</f>
        <v>23043</v>
      </c>
      <c r="F29" s="12">
        <f>'2018 data'!AC51</f>
        <v>551455</v>
      </c>
      <c r="G29" s="4">
        <f t="shared" si="0"/>
        <v>41.785821145877719</v>
      </c>
    </row>
    <row r="30" spans="1:7" ht="15.4" x14ac:dyDescent="0.35">
      <c r="A30" s="15">
        <f t="shared" si="1"/>
        <v>21</v>
      </c>
      <c r="C30" s="1" t="str">
        <f>'2018 data'!B88</f>
        <v>Potomac Electric Power Company</v>
      </c>
      <c r="E30" s="5">
        <f>'2018 data'!N88</f>
        <v>38454</v>
      </c>
      <c r="F30" s="12">
        <f>'2018 data'!AC88</f>
        <v>875876</v>
      </c>
      <c r="G30" s="4">
        <f t="shared" si="0"/>
        <v>43.903474921107559</v>
      </c>
    </row>
    <row r="31" spans="1:7" x14ac:dyDescent="0.25">
      <c r="A31" s="15">
        <f t="shared" si="1"/>
        <v>22</v>
      </c>
      <c r="C31" s="1" t="str">
        <f>'2018 data'!B16</f>
        <v>Central Hudson Gas &amp; Electric Corporation</v>
      </c>
      <c r="E31" s="5">
        <f>'2018 data'!N16</f>
        <v>11754</v>
      </c>
      <c r="F31" s="12">
        <f>'2018 data'!AC16</f>
        <v>264386</v>
      </c>
      <c r="G31" s="4">
        <f t="shared" si="0"/>
        <v>44.457724690414771</v>
      </c>
    </row>
    <row r="32" spans="1:7" x14ac:dyDescent="0.25">
      <c r="A32" s="15">
        <f t="shared" si="1"/>
        <v>23</v>
      </c>
      <c r="C32" s="1" t="str">
        <f>'2018 data'!B22</f>
        <v>Consolidated Edison Company of New York, Inc.</v>
      </c>
      <c r="E32" s="5">
        <f>'2018 data'!N22</f>
        <v>156347</v>
      </c>
      <c r="F32" s="12">
        <f>'2018 data'!AC22</f>
        <v>3482662</v>
      </c>
      <c r="G32" s="4">
        <f t="shared" si="0"/>
        <v>44.892958317516886</v>
      </c>
    </row>
    <row r="33" spans="1:7" x14ac:dyDescent="0.25">
      <c r="A33" s="15">
        <f t="shared" si="1"/>
        <v>24</v>
      </c>
      <c r="C33" s="1" t="str">
        <f>'2018 data'!B37</f>
        <v>Entergy Mississippi, LLC</v>
      </c>
      <c r="E33" s="5">
        <f>'2018 data'!N37</f>
        <v>21082</v>
      </c>
      <c r="F33" s="12">
        <f>'2018 data'!AC37</f>
        <v>450060</v>
      </c>
      <c r="G33" s="4">
        <f t="shared" si="0"/>
        <v>46.842643203128468</v>
      </c>
    </row>
    <row r="34" spans="1:7" x14ac:dyDescent="0.25">
      <c r="A34" s="15">
        <f t="shared" si="1"/>
        <v>25</v>
      </c>
      <c r="C34" s="1" t="str">
        <f>'2018 data'!B7</f>
        <v>Ameren Illinois Company</v>
      </c>
      <c r="E34" s="5">
        <f>'2018 data'!N7</f>
        <v>59983</v>
      </c>
      <c r="F34" s="12">
        <f>'2018 data'!AC7</f>
        <v>1220681</v>
      </c>
      <c r="G34" s="4">
        <f t="shared" si="0"/>
        <v>49.138964233898946</v>
      </c>
    </row>
    <row r="35" spans="1:7" x14ac:dyDescent="0.25">
      <c r="A35" s="15">
        <f t="shared" si="1"/>
        <v>26</v>
      </c>
      <c r="C35" s="1" t="str">
        <f>'2018 data'!B59</f>
        <v>Louisville Gas and Electric Company</v>
      </c>
      <c r="E35" s="5">
        <f>'2018 data'!N59</f>
        <v>20614</v>
      </c>
      <c r="F35" s="12">
        <f>'2018 data'!AC59</f>
        <v>411724</v>
      </c>
      <c r="G35" s="4">
        <f t="shared" si="0"/>
        <v>50.067520960643542</v>
      </c>
    </row>
    <row r="36" spans="1:7" x14ac:dyDescent="0.25">
      <c r="A36" s="15">
        <f t="shared" si="1"/>
        <v>27</v>
      </c>
      <c r="C36" s="1" t="str">
        <f>'2018 data'!B102</f>
        <v>Southern California Edison Company</v>
      </c>
      <c r="E36" s="5">
        <f>'2018 data'!N102</f>
        <v>259978</v>
      </c>
      <c r="F36" s="12">
        <f>'2018 data'!AC102</f>
        <v>5111887</v>
      </c>
      <c r="G36" s="4">
        <f t="shared" si="0"/>
        <v>50.857540473801556</v>
      </c>
    </row>
    <row r="37" spans="1:7" ht="19.5" x14ac:dyDescent="0.35">
      <c r="A37" s="15">
        <f t="shared" si="1"/>
        <v>28</v>
      </c>
      <c r="B37" s="6"/>
      <c r="C37" s="1" t="str">
        <f>'2018 data'!B46</f>
        <v>Georgia Power Company</v>
      </c>
      <c r="E37" s="5">
        <f>'2018 data'!N46</f>
        <v>130398</v>
      </c>
      <c r="F37" s="12">
        <f>'2018 data'!AC46</f>
        <v>2536685</v>
      </c>
      <c r="G37" s="4">
        <f t="shared" si="0"/>
        <v>51.404884721595309</v>
      </c>
    </row>
    <row r="38" spans="1:7" x14ac:dyDescent="0.25">
      <c r="A38" s="15">
        <f t="shared" si="1"/>
        <v>29</v>
      </c>
      <c r="C38" s="1" t="str">
        <f>'2018 data'!B70</f>
        <v>New York State Electric &amp; Gas Corporation</v>
      </c>
      <c r="E38" s="5">
        <f>'2018 data'!N70</f>
        <v>46757</v>
      </c>
      <c r="F38" s="12">
        <f>'2018 data'!AC70</f>
        <v>898695</v>
      </c>
      <c r="G38" s="4">
        <f t="shared" si="0"/>
        <v>52.0276623326045</v>
      </c>
    </row>
    <row r="39" spans="1:7" x14ac:dyDescent="0.25">
      <c r="A39" s="15">
        <f t="shared" si="1"/>
        <v>30</v>
      </c>
      <c r="C39" s="1" t="str">
        <f>'2018 data'!B33</f>
        <v>El Paso Electric Company</v>
      </c>
      <c r="E39" s="5">
        <f>'2018 data'!N33</f>
        <v>22364</v>
      </c>
      <c r="F39" s="12">
        <f>'2018 data'!AC33</f>
        <v>422305</v>
      </c>
      <c r="G39" s="4">
        <f t="shared" si="0"/>
        <v>52.956986064574181</v>
      </c>
    </row>
    <row r="40" spans="1:7" x14ac:dyDescent="0.25">
      <c r="A40" s="15">
        <f t="shared" si="1"/>
        <v>31</v>
      </c>
      <c r="C40" s="1" t="str">
        <f>'2018 data'!B50</f>
        <v>Hawaiian Electric Company, Inc.</v>
      </c>
      <c r="E40" s="5">
        <f>'2018 data'!N50</f>
        <v>16291</v>
      </c>
      <c r="F40" s="12">
        <f>'2018 data'!AC50</f>
        <v>305285</v>
      </c>
      <c r="G40" s="4">
        <f t="shared" si="0"/>
        <v>53.363250732921699</v>
      </c>
    </row>
    <row r="41" spans="1:7" x14ac:dyDescent="0.25">
      <c r="A41" s="15">
        <f t="shared" si="1"/>
        <v>32</v>
      </c>
      <c r="C41" s="1" t="str">
        <f>'2018 data'!B49</f>
        <v>Hawaii Electric Light Company, Inc.</v>
      </c>
      <c r="E41" s="5">
        <f>'2018 data'!N49</f>
        <v>4592</v>
      </c>
      <c r="F41" s="12">
        <f>'2018 data'!AC49</f>
        <v>85811</v>
      </c>
      <c r="G41" s="4">
        <f t="shared" si="0"/>
        <v>53.51295288482828</v>
      </c>
    </row>
    <row r="42" spans="1:7" x14ac:dyDescent="0.25">
      <c r="A42" s="15">
        <f t="shared" si="1"/>
        <v>33</v>
      </c>
      <c r="C42" s="1" t="str">
        <f>'2018 data'!B24</f>
        <v>Delmarva Power &amp; Light Company</v>
      </c>
      <c r="E42" s="5">
        <f>'2018 data'!N24</f>
        <v>28528</v>
      </c>
      <c r="F42" s="12">
        <f>'2018 data'!AC24</f>
        <v>525355</v>
      </c>
      <c r="G42" s="4">
        <f t="shared" ref="G42:G73" si="2">E42/F42*1000</f>
        <v>54.302328901409517</v>
      </c>
    </row>
    <row r="43" spans="1:7" x14ac:dyDescent="0.25">
      <c r="A43" s="15">
        <f t="shared" ref="A43:A74" si="3">1+A42</f>
        <v>34</v>
      </c>
      <c r="C43" s="1" t="str">
        <f>'2018 data'!B48</f>
        <v>Gulf Power Company</v>
      </c>
      <c r="E43" s="5">
        <f>'2018 data'!N48</f>
        <v>25612</v>
      </c>
      <c r="F43" s="12">
        <f>'2018 data'!AC48</f>
        <v>464683</v>
      </c>
      <c r="G43" s="4">
        <f t="shared" si="2"/>
        <v>55.117144375843317</v>
      </c>
    </row>
    <row r="44" spans="1:7" x14ac:dyDescent="0.25">
      <c r="A44" s="15">
        <f t="shared" si="3"/>
        <v>35</v>
      </c>
      <c r="C44" s="1" t="str">
        <f>'2018 data'!B62</f>
        <v>Maui Electric Company, Limited</v>
      </c>
      <c r="E44" s="5">
        <f>'2018 data'!N62</f>
        <v>3989</v>
      </c>
      <c r="F44" s="12">
        <f>'2018 data'!AC62</f>
        <v>71650</v>
      </c>
      <c r="G44" s="4">
        <f t="shared" si="2"/>
        <v>55.673412421493374</v>
      </c>
    </row>
    <row r="45" spans="1:7" x14ac:dyDescent="0.25">
      <c r="A45" s="15">
        <f t="shared" si="3"/>
        <v>36</v>
      </c>
      <c r="C45" s="1" t="str">
        <f>'2018 data'!B81</f>
        <v>Orange and Rockland Utilities, Inc.</v>
      </c>
      <c r="E45" s="5">
        <f>'2018 data'!N81</f>
        <v>13055</v>
      </c>
      <c r="F45" s="12">
        <f>'2018 data'!AC81</f>
        <v>232718</v>
      </c>
      <c r="G45" s="4">
        <f t="shared" si="2"/>
        <v>56.097938277228231</v>
      </c>
    </row>
    <row r="46" spans="1:7" x14ac:dyDescent="0.25">
      <c r="A46" s="15">
        <f t="shared" si="3"/>
        <v>37</v>
      </c>
      <c r="C46" s="1" t="str">
        <f>'2018 data'!B6</f>
        <v>Alabama Power Company</v>
      </c>
      <c r="E46" s="5">
        <f>'2018 data'!N6</f>
        <v>85127</v>
      </c>
      <c r="F46" s="12">
        <f>'2018 data'!AC6</f>
        <v>1480475</v>
      </c>
      <c r="G46" s="4">
        <f t="shared" si="2"/>
        <v>57.499788919096915</v>
      </c>
    </row>
    <row r="47" spans="1:7" x14ac:dyDescent="0.25">
      <c r="A47" s="15">
        <f t="shared" si="3"/>
        <v>38</v>
      </c>
      <c r="C47" s="1" t="str">
        <f>'2018 data'!B94</f>
        <v>Public Service Electric and Gas Company</v>
      </c>
      <c r="E47" s="5">
        <f>'2018 data'!N94</f>
        <v>131642</v>
      </c>
      <c r="F47" s="12">
        <f>'2018 data'!AC94</f>
        <v>2266833</v>
      </c>
      <c r="G47" s="4">
        <f t="shared" si="2"/>
        <v>58.073091401086891</v>
      </c>
    </row>
    <row r="48" spans="1:7" x14ac:dyDescent="0.25">
      <c r="A48" s="15">
        <f t="shared" si="3"/>
        <v>39</v>
      </c>
      <c r="C48" s="1" t="str">
        <f>'2018 data'!B13</f>
        <v>Black Hills Colorado Electric, Inc.</v>
      </c>
      <c r="E48" s="5">
        <f>'2018 data'!N13</f>
        <v>5672</v>
      </c>
      <c r="F48" s="12">
        <f>'2018 data'!AC13</f>
        <v>96734</v>
      </c>
      <c r="G48" s="4">
        <f t="shared" si="2"/>
        <v>58.635019744867364</v>
      </c>
    </row>
    <row r="49" spans="1:7" x14ac:dyDescent="0.25">
      <c r="A49" s="15">
        <f t="shared" si="3"/>
        <v>40</v>
      </c>
      <c r="C49" s="1" t="str">
        <f>'2018 data'!B71</f>
        <v>Niagara Mohawk Power Corporation</v>
      </c>
      <c r="E49" s="5">
        <f>'2018 data'!N71</f>
        <v>81040</v>
      </c>
      <c r="F49" s="12">
        <f>'2018 data'!AC71</f>
        <v>1378105</v>
      </c>
      <c r="G49" s="4">
        <f t="shared" si="2"/>
        <v>58.805388558926936</v>
      </c>
    </row>
    <row r="50" spans="1:7" x14ac:dyDescent="0.25">
      <c r="A50" s="15">
        <f t="shared" si="3"/>
        <v>41</v>
      </c>
      <c r="C50" s="1" t="str">
        <f>'2018 data'!B98</f>
        <v>San Diego Gas &amp; Electric Company</v>
      </c>
      <c r="E50" s="5">
        <f>'2018 data'!N98</f>
        <v>88575</v>
      </c>
      <c r="F50" s="12">
        <f>'2018 data'!AC98</f>
        <v>1444266</v>
      </c>
      <c r="G50" s="4">
        <f t="shared" si="2"/>
        <v>61.328730303143608</v>
      </c>
    </row>
    <row r="51" spans="1:7" x14ac:dyDescent="0.25">
      <c r="A51" s="15">
        <f t="shared" si="3"/>
        <v>42</v>
      </c>
      <c r="C51" s="1" t="str">
        <f>'2018 data'!B69</f>
        <v>Nevada Power Company</v>
      </c>
      <c r="E51" s="5">
        <f>'2018 data'!N69</f>
        <v>57754</v>
      </c>
      <c r="F51" s="12">
        <f>'2018 data'!AC69</f>
        <v>934562</v>
      </c>
      <c r="G51" s="4">
        <f t="shared" si="2"/>
        <v>61.797933149432566</v>
      </c>
    </row>
    <row r="52" spans="1:7" x14ac:dyDescent="0.25">
      <c r="A52" s="15">
        <f t="shared" si="3"/>
        <v>43</v>
      </c>
      <c r="C52" s="1" t="str">
        <f>'2018 data'!B83</f>
        <v>Pacific Gas and Electric Company</v>
      </c>
      <c r="E52" s="5">
        <f>'2018 data'!N83</f>
        <v>349090</v>
      </c>
      <c r="F52" s="12">
        <f>'2018 data'!AC83</f>
        <v>5471777</v>
      </c>
      <c r="G52" s="4">
        <f t="shared" si="2"/>
        <v>63.798287101246991</v>
      </c>
    </row>
    <row r="53" spans="1:7" x14ac:dyDescent="0.25">
      <c r="A53" s="15">
        <f t="shared" si="3"/>
        <v>44</v>
      </c>
      <c r="C53" s="1" t="str">
        <f>'2018 data'!B35</f>
        <v>Entergy Arkansas, LLC</v>
      </c>
      <c r="E53" s="5">
        <f>'2018 data'!N35</f>
        <v>45804</v>
      </c>
      <c r="F53" s="12">
        <f>'2018 data'!AC35</f>
        <v>711939</v>
      </c>
      <c r="G53" s="4">
        <f t="shared" si="2"/>
        <v>64.336972690075982</v>
      </c>
    </row>
    <row r="54" spans="1:7" x14ac:dyDescent="0.25">
      <c r="A54" s="15">
        <f t="shared" si="3"/>
        <v>45</v>
      </c>
      <c r="C54" s="1" t="str">
        <f>'2018 data'!B9</f>
        <v>Arizona Public Service Company</v>
      </c>
      <c r="E54" s="5">
        <f>'2018 data'!N9</f>
        <v>82898</v>
      </c>
      <c r="F54" s="12">
        <f>'2018 data'!AC9</f>
        <v>1235489</v>
      </c>
      <c r="G54" s="4">
        <f t="shared" si="2"/>
        <v>67.097319360997957</v>
      </c>
    </row>
    <row r="55" spans="1:7" ht="19.5" x14ac:dyDescent="0.35">
      <c r="A55" s="16">
        <f t="shared" si="3"/>
        <v>46</v>
      </c>
      <c r="C55" s="6" t="str">
        <f>'2018 data'!B39</f>
        <v>Entergy Texas, Inc.</v>
      </c>
      <c r="D55" s="6"/>
      <c r="E55" s="7">
        <f>'2018 data'!N39</f>
        <v>31808</v>
      </c>
      <c r="F55" s="13">
        <f>'2018 data'!AC39</f>
        <v>453043</v>
      </c>
      <c r="G55" s="8">
        <f t="shared" si="2"/>
        <v>70.209671046677684</v>
      </c>
    </row>
    <row r="56" spans="1:7" x14ac:dyDescent="0.25">
      <c r="A56" s="15">
        <f t="shared" si="3"/>
        <v>47</v>
      </c>
      <c r="C56" s="1" t="str">
        <f>'2018 data'!B11</f>
        <v>Avista Corporation</v>
      </c>
      <c r="E56" s="5">
        <f>'2018 data'!N11</f>
        <v>28818</v>
      </c>
      <c r="F56" s="12">
        <f>'2018 data'!AC11</f>
        <v>384976</v>
      </c>
      <c r="G56" s="4">
        <f t="shared" si="2"/>
        <v>74.856614438302643</v>
      </c>
    </row>
    <row r="57" spans="1:7" x14ac:dyDescent="0.25">
      <c r="A57" s="15">
        <f t="shared" si="3"/>
        <v>48</v>
      </c>
      <c r="C57" s="1" t="str">
        <f>'2018 data'!B56</f>
        <v>Kentucky Utilities Company</v>
      </c>
      <c r="E57" s="5">
        <f>'2018 data'!N56</f>
        <v>41850</v>
      </c>
      <c r="F57" s="12">
        <f>'2018 data'!AC56</f>
        <v>552947</v>
      </c>
      <c r="G57" s="4">
        <f t="shared" si="2"/>
        <v>75.68537310085776</v>
      </c>
    </row>
    <row r="58" spans="1:7" ht="19.5" x14ac:dyDescent="0.35">
      <c r="A58" s="15">
        <f t="shared" si="3"/>
        <v>49</v>
      </c>
      <c r="B58" s="6"/>
      <c r="C58" s="1" t="str">
        <f>'2018 data'!B113</f>
        <v>Tucson Electric Power Company</v>
      </c>
      <c r="E58" s="5">
        <f>'2018 data'!N113</f>
        <v>32496</v>
      </c>
      <c r="F58" s="12">
        <f>'2018 data'!AC113</f>
        <v>425083</v>
      </c>
      <c r="G58" s="4">
        <f t="shared" si="2"/>
        <v>76.446246968239137</v>
      </c>
    </row>
    <row r="59" spans="1:7" x14ac:dyDescent="0.25">
      <c r="A59" s="15">
        <f t="shared" si="3"/>
        <v>50</v>
      </c>
      <c r="C59" s="1" t="str">
        <f>'2018 data'!B115</f>
        <v>Union Electric Company</v>
      </c>
      <c r="E59" s="5">
        <f>'2018 data'!N115</f>
        <v>97861</v>
      </c>
      <c r="F59" s="12">
        <f>'2018 data'!AC115</f>
        <v>1223745</v>
      </c>
      <c r="G59" s="4">
        <f t="shared" si="2"/>
        <v>79.968457480929445</v>
      </c>
    </row>
    <row r="60" spans="1:7" x14ac:dyDescent="0.25">
      <c r="A60" s="15">
        <f t="shared" si="3"/>
        <v>51</v>
      </c>
      <c r="C60" s="1" t="str">
        <f>'2018 data'!B66</f>
        <v>Mississippi Power Company</v>
      </c>
      <c r="E60" s="5">
        <f>'2018 data'!N66</f>
        <v>15206</v>
      </c>
      <c r="F60" s="12">
        <f>'2018 data'!AC66</f>
        <v>188081</v>
      </c>
      <c r="G60" s="4">
        <f t="shared" si="2"/>
        <v>80.848145214030126</v>
      </c>
    </row>
    <row r="61" spans="1:7" ht="17.25" customHeight="1" x14ac:dyDescent="0.25">
      <c r="A61" s="15">
        <f t="shared" si="3"/>
        <v>52</v>
      </c>
      <c r="C61" s="1" t="str">
        <f>'2018 data'!B92</f>
        <v>Public Service Company of New Mexico</v>
      </c>
      <c r="E61" s="5">
        <f>'2018 data'!N92</f>
        <v>42992</v>
      </c>
      <c r="F61" s="12">
        <f>'2018 data'!AC92</f>
        <v>526345</v>
      </c>
      <c r="G61" s="4">
        <f t="shared" si="2"/>
        <v>81.680266745195638</v>
      </c>
    </row>
    <row r="62" spans="1:7" x14ac:dyDescent="0.25">
      <c r="A62" s="15">
        <f t="shared" si="3"/>
        <v>53</v>
      </c>
      <c r="C62" s="1" t="str">
        <f>'2018 data'!B29</f>
        <v>Duke Energy Kentucky, Inc.</v>
      </c>
      <c r="E62" s="5">
        <f>'2018 data'!N29</f>
        <v>12674</v>
      </c>
      <c r="F62" s="12">
        <f>'2018 data'!AC29</f>
        <v>142394</v>
      </c>
      <c r="G62" s="4">
        <f t="shared" si="2"/>
        <v>89.006559265137582</v>
      </c>
    </row>
    <row r="63" spans="1:7" x14ac:dyDescent="0.25">
      <c r="A63" s="15">
        <f t="shared" si="3"/>
        <v>54</v>
      </c>
      <c r="C63" s="1" t="str">
        <f>'2018 data'!B19</f>
        <v>Chugach Electric Association, Inc.</v>
      </c>
      <c r="E63" s="5">
        <f>'2018 data'!N19</f>
        <v>7332</v>
      </c>
      <c r="F63" s="12">
        <f>'2018 data'!AC19</f>
        <v>81299</v>
      </c>
      <c r="G63" s="4">
        <f t="shared" si="2"/>
        <v>90.185611139128397</v>
      </c>
    </row>
    <row r="64" spans="1:7" x14ac:dyDescent="0.25">
      <c r="A64" s="15">
        <f t="shared" si="3"/>
        <v>55</v>
      </c>
      <c r="C64" s="1" t="str">
        <f>'2018 data'!B21</f>
        <v>Commonwealth Edison Company</v>
      </c>
      <c r="E64" s="5">
        <f>'2018 data'!N21</f>
        <v>363120</v>
      </c>
      <c r="F64" s="12">
        <f>'2018 data'!AC21</f>
        <v>4021991</v>
      </c>
      <c r="G64" s="4">
        <f t="shared" si="2"/>
        <v>90.283643101140697</v>
      </c>
    </row>
    <row r="65" spans="1:7" x14ac:dyDescent="0.25">
      <c r="A65" s="15">
        <f t="shared" si="3"/>
        <v>56</v>
      </c>
      <c r="C65" s="1" t="str">
        <f>'2018 data'!B36</f>
        <v>Entergy Louisiana, LLC</v>
      </c>
      <c r="E65" s="5">
        <f>'2018 data'!N36</f>
        <v>99498</v>
      </c>
      <c r="F65" s="12">
        <f>'2018 data'!AC36</f>
        <v>1083565</v>
      </c>
      <c r="G65" s="4">
        <f t="shared" si="2"/>
        <v>91.824671339513557</v>
      </c>
    </row>
    <row r="66" spans="1:7" x14ac:dyDescent="0.25">
      <c r="A66" s="15">
        <f t="shared" si="3"/>
        <v>57</v>
      </c>
      <c r="C66" s="1" t="str">
        <f>'2018 data'!B4</f>
        <v>AES Indiana</v>
      </c>
      <c r="E66" s="5">
        <f>'2018 data'!N4</f>
        <v>47057</v>
      </c>
      <c r="F66" s="12">
        <f>'2018 data'!AC4</f>
        <v>498193</v>
      </c>
      <c r="G66" s="4">
        <f t="shared" si="2"/>
        <v>94.455361677101038</v>
      </c>
    </row>
    <row r="67" spans="1:7" x14ac:dyDescent="0.25">
      <c r="A67" s="15">
        <f t="shared" si="3"/>
        <v>58</v>
      </c>
      <c r="C67" s="1" t="str">
        <f>'2018 data'!B72</f>
        <v>Northern Indiana Public Service Company</v>
      </c>
      <c r="E67" s="5">
        <f>'2018 data'!N72</f>
        <v>44867</v>
      </c>
      <c r="F67" s="12">
        <f>'2018 data'!AC72</f>
        <v>469917</v>
      </c>
      <c r="G67" s="4">
        <f t="shared" si="2"/>
        <v>95.478563235635235</v>
      </c>
    </row>
    <row r="68" spans="1:7" x14ac:dyDescent="0.25">
      <c r="A68" s="15">
        <f t="shared" si="3"/>
        <v>59</v>
      </c>
      <c r="C68" s="1" t="str">
        <f>'2018 data'!B64</f>
        <v>MidAmerican Energy Company</v>
      </c>
      <c r="E68" s="5">
        <f>'2018 data'!N64</f>
        <v>75191</v>
      </c>
      <c r="F68" s="12">
        <f>'2018 data'!AC64</f>
        <v>779808</v>
      </c>
      <c r="G68" s="4">
        <f t="shared" si="2"/>
        <v>96.422452706307197</v>
      </c>
    </row>
    <row r="69" spans="1:7" x14ac:dyDescent="0.25">
      <c r="A69" s="15">
        <f t="shared" si="3"/>
        <v>60</v>
      </c>
      <c r="C69" s="1" t="str">
        <f>'2018 data'!B109</f>
        <v>The Connecticut Light and Power Company</v>
      </c>
      <c r="E69" s="5">
        <f>'2018 data'!N109</f>
        <v>124723</v>
      </c>
      <c r="F69" s="12">
        <f>'2018 data'!AC109</f>
        <v>1251083</v>
      </c>
      <c r="G69" s="4">
        <f t="shared" si="2"/>
        <v>99.692026827956269</v>
      </c>
    </row>
    <row r="70" spans="1:7" x14ac:dyDescent="0.25">
      <c r="A70" s="15">
        <f t="shared" si="3"/>
        <v>61</v>
      </c>
      <c r="C70" s="1" t="str">
        <f>'2018 data'!B75</f>
        <v>NorthWestern Corporation</v>
      </c>
      <c r="E70" s="5">
        <f>'2018 data'!N75</f>
        <v>44052</v>
      </c>
      <c r="F70" s="12">
        <f>'2018 data'!AC75</f>
        <v>436535</v>
      </c>
      <c r="G70" s="4">
        <f t="shared" si="2"/>
        <v>100.91287067474545</v>
      </c>
    </row>
    <row r="71" spans="1:7" ht="19.5" x14ac:dyDescent="0.35">
      <c r="A71" s="15">
        <f t="shared" si="3"/>
        <v>62</v>
      </c>
      <c r="C71" s="1" t="str">
        <f>'2018 data'!B91</f>
        <v>Public Service Company of New Hampshire</v>
      </c>
      <c r="D71" s="6"/>
      <c r="E71" s="5">
        <f>'2018 data'!N91</f>
        <v>52928</v>
      </c>
      <c r="F71" s="12">
        <f>'2018 data'!AC91</f>
        <v>517361</v>
      </c>
      <c r="G71" s="4">
        <f t="shared" si="2"/>
        <v>102.30380720618679</v>
      </c>
    </row>
    <row r="72" spans="1:7" x14ac:dyDescent="0.25">
      <c r="A72" s="15">
        <f t="shared" si="3"/>
        <v>63</v>
      </c>
      <c r="C72" s="1" t="str">
        <f>'2018 data'!B28</f>
        <v>Duke Energy Indiana, LLC</v>
      </c>
      <c r="E72" s="5">
        <f>'2018 data'!N28</f>
        <v>91493</v>
      </c>
      <c r="F72" s="12">
        <f>'2018 data'!AC28</f>
        <v>830270</v>
      </c>
      <c r="G72" s="4">
        <f t="shared" si="2"/>
        <v>110.19668300673274</v>
      </c>
    </row>
    <row r="73" spans="1:7" x14ac:dyDescent="0.25">
      <c r="A73" s="15">
        <f t="shared" si="3"/>
        <v>64</v>
      </c>
      <c r="C73" s="1" t="str">
        <f>'2018 data'!B84</f>
        <v>PECO Energy Company</v>
      </c>
      <c r="E73" s="5">
        <f>'2018 data'!N84</f>
        <v>188583</v>
      </c>
      <c r="F73" s="12">
        <f>'2018 data'!AC84</f>
        <v>1640278</v>
      </c>
      <c r="G73" s="4">
        <f t="shared" si="2"/>
        <v>114.97014530463738</v>
      </c>
    </row>
    <row r="74" spans="1:7" x14ac:dyDescent="0.25">
      <c r="A74" s="15">
        <f t="shared" si="3"/>
        <v>65</v>
      </c>
      <c r="C74" s="1" t="str">
        <f>'2018 data'!B87</f>
        <v>Portland General Electric Company</v>
      </c>
      <c r="E74" s="5">
        <f>'2018 data'!N87</f>
        <v>103337</v>
      </c>
      <c r="F74" s="12">
        <f>'2018 data'!AC87</f>
        <v>881803</v>
      </c>
      <c r="G74" s="4">
        <f t="shared" ref="G74:G105" si="4">E74/F74*1000</f>
        <v>117.18830623166399</v>
      </c>
    </row>
    <row r="75" spans="1:7" x14ac:dyDescent="0.25">
      <c r="A75" s="15">
        <f t="shared" ref="A75:A106" si="5">1+A74</f>
        <v>66</v>
      </c>
      <c r="C75" s="1" t="str">
        <f>'2018 data'!B114</f>
        <v>UGI Utilities, Inc.</v>
      </c>
      <c r="E75" s="5">
        <f>'2018 data'!N114</f>
        <v>7554</v>
      </c>
      <c r="F75" s="12">
        <f>'2018 data'!AC114</f>
        <v>62219</v>
      </c>
      <c r="G75" s="4">
        <f t="shared" si="4"/>
        <v>121.40985872482682</v>
      </c>
    </row>
    <row r="76" spans="1:7" x14ac:dyDescent="0.25">
      <c r="A76" s="15">
        <f t="shared" si="5"/>
        <v>67</v>
      </c>
      <c r="C76" s="1" t="str">
        <f>'2018 data'!B95</f>
        <v>Puget Sound Energy, Inc.</v>
      </c>
      <c r="E76" s="5">
        <f>'2018 data'!N95</f>
        <v>140247</v>
      </c>
      <c r="F76" s="12">
        <f>'2018 data'!AC95</f>
        <v>1149789</v>
      </c>
      <c r="G76" s="4">
        <f t="shared" si="4"/>
        <v>121.97629304159285</v>
      </c>
    </row>
    <row r="77" spans="1:7" x14ac:dyDescent="0.25">
      <c r="A77" s="15">
        <f t="shared" si="5"/>
        <v>68</v>
      </c>
      <c r="C77" s="1" t="str">
        <f>'2018 data'!B89</f>
        <v>PPL Electric Utilities Corporation</v>
      </c>
      <c r="E77" s="5">
        <f>'2018 data'!N89</f>
        <v>179960</v>
      </c>
      <c r="F77" s="12">
        <f>'2018 data'!AC89</f>
        <v>1440600</v>
      </c>
      <c r="G77" s="4">
        <f t="shared" si="4"/>
        <v>124.92017215049285</v>
      </c>
    </row>
    <row r="78" spans="1:7" x14ac:dyDescent="0.25">
      <c r="A78" s="15">
        <f t="shared" si="5"/>
        <v>69</v>
      </c>
      <c r="C78" s="1" t="str">
        <f>'2018 data'!B20</f>
        <v>Cleco Power LLC</v>
      </c>
      <c r="E78" s="5">
        <f>'2018 data'!N20</f>
        <v>40657</v>
      </c>
      <c r="F78" s="12">
        <f>'2018 data'!AC20</f>
        <v>290747</v>
      </c>
      <c r="G78" s="4">
        <f t="shared" si="4"/>
        <v>139.83635256769631</v>
      </c>
    </row>
    <row r="79" spans="1:7" x14ac:dyDescent="0.25">
      <c r="A79" s="15">
        <f t="shared" si="5"/>
        <v>70</v>
      </c>
      <c r="C79" s="1" t="str">
        <f>'2018 data'!B43</f>
        <v>Evergy Missouri West, Inc.</v>
      </c>
      <c r="E79" s="5">
        <f>'2018 data'!N43</f>
        <v>46319</v>
      </c>
      <c r="F79" s="12">
        <f>'2018 data'!AC43</f>
        <v>326634</v>
      </c>
      <c r="G79" s="4">
        <f t="shared" si="4"/>
        <v>141.8070378466418</v>
      </c>
    </row>
    <row r="80" spans="1:7" x14ac:dyDescent="0.25">
      <c r="A80" s="15">
        <f t="shared" si="5"/>
        <v>71</v>
      </c>
      <c r="C80" s="1" t="str">
        <f>'2018 data'!B119</f>
        <v>Upper Peninsula Power Company</v>
      </c>
      <c r="E80" s="5">
        <f>'2018 data'!N119</f>
        <v>7602</v>
      </c>
      <c r="F80" s="12">
        <f>'2018 data'!AC119</f>
        <v>53192</v>
      </c>
      <c r="G80" s="4">
        <f t="shared" si="4"/>
        <v>142.91622800421118</v>
      </c>
    </row>
    <row r="81" spans="1:7" ht="19.5" x14ac:dyDescent="0.35">
      <c r="A81" s="15">
        <f t="shared" si="5"/>
        <v>72</v>
      </c>
      <c r="C81" s="1" t="str">
        <f>'2018 data'!B34</f>
        <v>Empire District Electric Company</v>
      </c>
      <c r="D81" s="6"/>
      <c r="E81" s="5">
        <f>'2018 data'!N34</f>
        <v>25463</v>
      </c>
      <c r="F81" s="12">
        <f>'2018 data'!AC34</f>
        <v>173045</v>
      </c>
      <c r="G81" s="4">
        <f t="shared" si="4"/>
        <v>147.14669594614119</v>
      </c>
    </row>
    <row r="82" spans="1:7" x14ac:dyDescent="0.25">
      <c r="A82" s="15">
        <f t="shared" si="5"/>
        <v>73</v>
      </c>
      <c r="C82" s="1" t="str">
        <f>'2018 data'!B103</f>
        <v>Southern Indiana Gas and Electric Company</v>
      </c>
      <c r="E82" s="5">
        <f>'2018 data'!N103</f>
        <v>21635</v>
      </c>
      <c r="F82" s="12">
        <f>'2018 data'!AC103</f>
        <v>146305</v>
      </c>
      <c r="G82" s="4">
        <f t="shared" si="4"/>
        <v>147.87601243976624</v>
      </c>
    </row>
    <row r="83" spans="1:7" x14ac:dyDescent="0.25">
      <c r="A83" s="15">
        <f t="shared" si="5"/>
        <v>74</v>
      </c>
      <c r="C83" s="1" t="str">
        <f>'2018 data'!B110</f>
        <v>The Potomac Edison Company</v>
      </c>
      <c r="E83" s="5">
        <f>'2018 data'!N110</f>
        <v>64248</v>
      </c>
      <c r="F83" s="12">
        <f>'2018 data'!AC110</f>
        <v>411627</v>
      </c>
      <c r="G83" s="4">
        <f t="shared" si="4"/>
        <v>156.08305577622457</v>
      </c>
    </row>
    <row r="84" spans="1:7" x14ac:dyDescent="0.25">
      <c r="A84" s="15">
        <f t="shared" si="5"/>
        <v>75</v>
      </c>
      <c r="C84" s="1" t="str">
        <f>'2018 data'!B25</f>
        <v>DTE Electric Company</v>
      </c>
      <c r="E84" s="5">
        <f>'2018 data'!N25</f>
        <v>343922</v>
      </c>
      <c r="F84" s="12">
        <f>'2018 data'!AC25</f>
        <v>2196473</v>
      </c>
      <c r="G84" s="4">
        <f t="shared" si="4"/>
        <v>156.57920675555766</v>
      </c>
    </row>
    <row r="85" spans="1:7" x14ac:dyDescent="0.25">
      <c r="A85" s="15">
        <f t="shared" si="5"/>
        <v>76</v>
      </c>
      <c r="C85" s="1" t="str">
        <f>'2018 data'!B42</f>
        <v>Evergy Metro, Inc.</v>
      </c>
      <c r="E85" s="5">
        <f>'2018 data'!N42</f>
        <v>88492</v>
      </c>
      <c r="F85" s="12">
        <f>'2018 data'!AC42</f>
        <v>548405</v>
      </c>
      <c r="G85" s="4">
        <f t="shared" si="4"/>
        <v>161.36249669496084</v>
      </c>
    </row>
    <row r="86" spans="1:7" x14ac:dyDescent="0.25">
      <c r="A86" s="15">
        <f t="shared" si="5"/>
        <v>77</v>
      </c>
      <c r="C86" s="1" t="str">
        <f>'2018 data'!B86</f>
        <v>PNM Resources, Inc.</v>
      </c>
      <c r="E86" s="5">
        <f>'2018 data'!N86</f>
        <v>131751</v>
      </c>
      <c r="F86" s="12">
        <f>'2018 data'!AC86</f>
        <v>777924</v>
      </c>
      <c r="G86" s="4">
        <f t="shared" si="4"/>
        <v>169.36230274422695</v>
      </c>
    </row>
    <row r="87" spans="1:7" x14ac:dyDescent="0.25">
      <c r="A87" s="15">
        <f t="shared" si="5"/>
        <v>78</v>
      </c>
      <c r="C87" s="1" t="str">
        <f>'2018 data'!B68</f>
        <v>Narragansett Electric Company</v>
      </c>
      <c r="E87" s="5">
        <f>'2018 data'!N68</f>
        <v>76400</v>
      </c>
      <c r="F87" s="12">
        <f>'2018 data'!AC68</f>
        <v>431913</v>
      </c>
      <c r="G87" s="4">
        <f t="shared" si="4"/>
        <v>176.8874750239053</v>
      </c>
    </row>
    <row r="88" spans="1:7" x14ac:dyDescent="0.25">
      <c r="A88" s="15">
        <f t="shared" si="5"/>
        <v>79</v>
      </c>
      <c r="C88" s="1" t="str">
        <f>'2018 data'!B118</f>
        <v>Upper Michigan Energy Resources Corporation</v>
      </c>
      <c r="E88" s="5">
        <f>'2018 data'!N118</f>
        <v>6544</v>
      </c>
      <c r="F88" s="12">
        <f>'2018 data'!AC118</f>
        <v>36764</v>
      </c>
      <c r="G88" s="4">
        <f t="shared" si="4"/>
        <v>178.000217604178</v>
      </c>
    </row>
    <row r="89" spans="1:7" x14ac:dyDescent="0.25">
      <c r="A89" s="15">
        <f t="shared" si="5"/>
        <v>80</v>
      </c>
      <c r="C89" s="1" t="str">
        <f>'2018 data'!B121</f>
        <v>West Penn Power Company</v>
      </c>
      <c r="E89" s="5">
        <f>'2018 data'!N121</f>
        <v>140820</v>
      </c>
      <c r="F89" s="12">
        <f>'2018 data'!AC121</f>
        <v>726164</v>
      </c>
      <c r="G89" s="4">
        <f t="shared" si="4"/>
        <v>193.92313582055846</v>
      </c>
    </row>
    <row r="90" spans="1:7" x14ac:dyDescent="0.25">
      <c r="A90" s="15">
        <f t="shared" si="5"/>
        <v>81</v>
      </c>
      <c r="C90" s="1" t="str">
        <f>'2018 data'!B52</f>
        <v>Indiana Michigan Power Company</v>
      </c>
      <c r="E90" s="5">
        <f>'2018 data'!N52</f>
        <v>120223</v>
      </c>
      <c r="F90" s="12">
        <f>'2018 data'!AC52</f>
        <v>595229</v>
      </c>
      <c r="G90" s="4">
        <f t="shared" si="4"/>
        <v>201.97772621965663</v>
      </c>
    </row>
    <row r="91" spans="1:7" x14ac:dyDescent="0.25">
      <c r="A91" s="15">
        <f t="shared" si="5"/>
        <v>82</v>
      </c>
      <c r="C91" s="1" t="str">
        <f>'2018 data'!B23</f>
        <v>Consumers Energy Company</v>
      </c>
      <c r="E91" s="5">
        <f>'2018 data'!N23</f>
        <v>369740</v>
      </c>
      <c r="F91" s="12">
        <f>'2018 data'!AC23</f>
        <v>1826167</v>
      </c>
      <c r="G91" s="4">
        <f t="shared" si="4"/>
        <v>202.46779182845819</v>
      </c>
    </row>
    <row r="92" spans="1:7" x14ac:dyDescent="0.25">
      <c r="A92" s="15">
        <f t="shared" si="5"/>
        <v>83</v>
      </c>
      <c r="C92" s="1" t="str">
        <f>'2018 data'!B117</f>
        <v>UNS Electric, Inc.</v>
      </c>
      <c r="E92" s="5">
        <f>'2018 data'!N117</f>
        <v>19613</v>
      </c>
      <c r="F92" s="12">
        <f>'2018 data'!AC117</f>
        <v>95492</v>
      </c>
      <c r="G92" s="4">
        <f t="shared" si="4"/>
        <v>205.38893310434381</v>
      </c>
    </row>
    <row r="93" spans="1:7" x14ac:dyDescent="0.25">
      <c r="A93" s="15">
        <f t="shared" si="5"/>
        <v>84</v>
      </c>
      <c r="C93" s="1" t="str">
        <f>'2018 data'!B79</f>
        <v>Oklahoma Gas and Electric Company</v>
      </c>
      <c r="E93" s="5">
        <f>'2018 data'!N79</f>
        <v>180274</v>
      </c>
      <c r="F93" s="12">
        <f>'2018 data'!AC79</f>
        <v>845498</v>
      </c>
      <c r="G93" s="4">
        <f t="shared" si="4"/>
        <v>213.21635296594431</v>
      </c>
    </row>
    <row r="94" spans="1:7" x14ac:dyDescent="0.25">
      <c r="A94" s="15">
        <f t="shared" si="5"/>
        <v>85</v>
      </c>
      <c r="C94" s="1" t="str">
        <f>'2018 data'!B82</f>
        <v>Otter Tail Power Company</v>
      </c>
      <c r="E94" s="5">
        <f>'2018 data'!N82</f>
        <v>29409</v>
      </c>
      <c r="F94" s="12">
        <f>'2018 data'!AC82</f>
        <v>132150</v>
      </c>
      <c r="G94" s="4">
        <f t="shared" si="4"/>
        <v>222.54256526674234</v>
      </c>
    </row>
    <row r="95" spans="1:7" x14ac:dyDescent="0.25">
      <c r="A95" s="15">
        <f t="shared" si="5"/>
        <v>86</v>
      </c>
      <c r="C95" s="1" t="str">
        <f>'2018 data'!B77</f>
        <v>Ohio Edison Company</v>
      </c>
      <c r="E95" s="5">
        <f>'2018 data'!N77</f>
        <v>234982</v>
      </c>
      <c r="F95" s="12">
        <f>'2018 data'!AC77</f>
        <v>1050129</v>
      </c>
      <c r="G95" s="4">
        <f t="shared" si="4"/>
        <v>223.76488983734379</v>
      </c>
    </row>
    <row r="96" spans="1:7" x14ac:dyDescent="0.25">
      <c r="A96" s="15">
        <f t="shared" si="5"/>
        <v>87</v>
      </c>
      <c r="C96" s="1" t="str">
        <f>'2018 data'!B100</f>
        <v>Sempra</v>
      </c>
      <c r="E96" s="5">
        <f>'2018 data'!N100</f>
        <v>1131045</v>
      </c>
      <c r="F96" s="12">
        <f>'2018 data'!AC100</f>
        <v>5036379</v>
      </c>
      <c r="G96" s="4">
        <f t="shared" si="4"/>
        <v>224.57503694618694</v>
      </c>
    </row>
    <row r="97" spans="1:7" x14ac:dyDescent="0.25">
      <c r="A97" s="15">
        <f t="shared" si="5"/>
        <v>88</v>
      </c>
      <c r="C97" s="1" t="str">
        <f>'2018 data'!B8</f>
        <v>Appalachian Power Company</v>
      </c>
      <c r="E97" s="5">
        <f>'2018 data'!N8</f>
        <v>216982</v>
      </c>
      <c r="F97" s="12">
        <f>'2018 data'!AC8</f>
        <v>955609</v>
      </c>
      <c r="G97" s="4">
        <f t="shared" si="4"/>
        <v>227.06148644476977</v>
      </c>
    </row>
    <row r="98" spans="1:7" ht="19.5" x14ac:dyDescent="0.35">
      <c r="A98" s="15">
        <f t="shared" si="5"/>
        <v>89</v>
      </c>
      <c r="C98" s="1" t="str">
        <f>'2018 data'!B55</f>
        <v>Kentucky Power Company</v>
      </c>
      <c r="D98" s="6"/>
      <c r="E98" s="5">
        <f>'2018 data'!N55</f>
        <v>38458</v>
      </c>
      <c r="F98" s="12">
        <f>'2018 data'!AC55</f>
        <v>166627</v>
      </c>
      <c r="G98" s="4">
        <f t="shared" si="4"/>
        <v>230.80293109760123</v>
      </c>
    </row>
    <row r="99" spans="1:7" x14ac:dyDescent="0.25">
      <c r="A99" s="15">
        <f t="shared" si="5"/>
        <v>90</v>
      </c>
      <c r="C99" s="1" t="str">
        <f>'2018 data'!B108</f>
        <v>The Cleveland Electric Illuminating Company</v>
      </c>
      <c r="E99" s="5">
        <f>'2018 data'!N108</f>
        <v>174267</v>
      </c>
      <c r="F99" s="12">
        <f>'2018 data'!AC108</f>
        <v>751980</v>
      </c>
      <c r="G99" s="4">
        <f t="shared" si="4"/>
        <v>231.74419532434374</v>
      </c>
    </row>
    <row r="100" spans="1:7" x14ac:dyDescent="0.25">
      <c r="A100" s="15">
        <f t="shared" si="5"/>
        <v>91</v>
      </c>
      <c r="C100" s="1" t="str">
        <f>'2018 data'!B63</f>
        <v>MDU Resources Group, Inc.</v>
      </c>
      <c r="E100" s="5">
        <f>'2018 data'!N63</f>
        <v>33747</v>
      </c>
      <c r="F100" s="12">
        <f>'2018 data'!AC63</f>
        <v>143022</v>
      </c>
      <c r="G100" s="4">
        <f t="shared" si="4"/>
        <v>235.95670596132064</v>
      </c>
    </row>
    <row r="101" spans="1:7" x14ac:dyDescent="0.25">
      <c r="A101" s="15">
        <f t="shared" si="5"/>
        <v>92</v>
      </c>
      <c r="C101" s="1" t="str">
        <f>'2018 data'!B74</f>
        <v>Northern States Power Company-MN</v>
      </c>
      <c r="E101" s="5">
        <f>'2018 data'!N74</f>
        <v>361659</v>
      </c>
      <c r="F101" s="12">
        <f>'2018 data'!AC74</f>
        <v>1478542</v>
      </c>
      <c r="G101" s="4">
        <f t="shared" si="4"/>
        <v>244.60515832489034</v>
      </c>
    </row>
    <row r="102" spans="1:7" x14ac:dyDescent="0.25">
      <c r="A102" s="15">
        <f t="shared" si="5"/>
        <v>93</v>
      </c>
      <c r="C102" s="1" t="str">
        <f>'2018 data'!B5</f>
        <v>AES Ohio</v>
      </c>
      <c r="E102" s="5">
        <f>'2018 data'!N5</f>
        <v>64812</v>
      </c>
      <c r="F102" s="12">
        <f>'2018 data'!AC5</f>
        <v>264944</v>
      </c>
      <c r="G102" s="4">
        <f t="shared" si="4"/>
        <v>244.62527930430579</v>
      </c>
    </row>
    <row r="103" spans="1:7" x14ac:dyDescent="0.25">
      <c r="A103" s="15">
        <f t="shared" si="5"/>
        <v>94</v>
      </c>
      <c r="C103" s="1" t="str">
        <f>'2018 data'!B60</f>
        <v>Madison Gas and Electric Company</v>
      </c>
      <c r="E103" s="5">
        <f>'2018 data'!N60</f>
        <v>39434</v>
      </c>
      <c r="F103" s="12">
        <f>'2018 data'!AC60</f>
        <v>154490</v>
      </c>
      <c r="G103" s="4">
        <f t="shared" si="4"/>
        <v>255.25276716939609</v>
      </c>
    </row>
    <row r="104" spans="1:7" x14ac:dyDescent="0.25">
      <c r="A104" s="15">
        <f t="shared" si="5"/>
        <v>95</v>
      </c>
      <c r="C104" s="1" t="str">
        <f>'2018 data'!B104</f>
        <v>Southwestern Electric Power Company</v>
      </c>
      <c r="E104" s="5">
        <f>'2018 data'!N104</f>
        <v>137056</v>
      </c>
      <c r="F104" s="12">
        <f>'2018 data'!AC104</f>
        <v>536255</v>
      </c>
      <c r="G104" s="4">
        <f t="shared" si="4"/>
        <v>255.57990135290115</v>
      </c>
    </row>
    <row r="105" spans="1:7" x14ac:dyDescent="0.25">
      <c r="A105" s="15">
        <f t="shared" si="5"/>
        <v>96</v>
      </c>
      <c r="C105" s="1" t="str">
        <f>'2018 data'!B78</f>
        <v>Ohio Power Company</v>
      </c>
      <c r="E105" s="5">
        <f>'2018 data'!N78</f>
        <v>400352</v>
      </c>
      <c r="F105" s="12">
        <f>'2018 data'!AC78</f>
        <v>1484327</v>
      </c>
      <c r="G105" s="4">
        <f t="shared" si="4"/>
        <v>269.71954293090403</v>
      </c>
    </row>
    <row r="106" spans="1:7" x14ac:dyDescent="0.25">
      <c r="A106" s="15">
        <f t="shared" si="5"/>
        <v>97</v>
      </c>
      <c r="C106" s="1" t="str">
        <f>'2018 data'!B73</f>
        <v>Northern States Power Company</v>
      </c>
      <c r="E106" s="5">
        <f>'2018 data'!N73</f>
        <v>74243</v>
      </c>
      <c r="F106" s="12">
        <f>'2018 data'!AC73</f>
        <v>259379</v>
      </c>
      <c r="G106" s="4">
        <f t="shared" ref="G106:G132" si="6">E106/F106*1000</f>
        <v>286.23365808334523</v>
      </c>
    </row>
    <row r="107" spans="1:7" x14ac:dyDescent="0.25">
      <c r="A107" s="15">
        <f t="shared" ref="A107:A132" si="7">1+A106</f>
        <v>98</v>
      </c>
      <c r="C107" s="1" t="str">
        <f>'2018 data'!B17</f>
        <v>Central Maine Power Company</v>
      </c>
      <c r="E107" s="5">
        <f>'2018 data'!N17</f>
        <v>183695</v>
      </c>
      <c r="F107" s="12">
        <f>'2018 data'!AC17</f>
        <v>635031</v>
      </c>
      <c r="G107" s="4">
        <f t="shared" si="6"/>
        <v>289.26934275649535</v>
      </c>
    </row>
    <row r="108" spans="1:7" x14ac:dyDescent="0.25">
      <c r="A108" s="15">
        <f t="shared" si="7"/>
        <v>99</v>
      </c>
      <c r="C108" s="1" t="str">
        <f>'2018 data'!B80</f>
        <v>Oncor Electric Delivery Company LLC</v>
      </c>
      <c r="E108" s="5">
        <f>'2018 data'!N80</f>
        <v>1042470</v>
      </c>
      <c r="F108" s="12">
        <f>'2018 data'!AC80</f>
        <v>3592113</v>
      </c>
      <c r="G108" s="4">
        <f t="shared" si="6"/>
        <v>290.2108035020056</v>
      </c>
    </row>
    <row r="109" spans="1:7" x14ac:dyDescent="0.25">
      <c r="A109" s="15">
        <f t="shared" si="7"/>
        <v>100</v>
      </c>
      <c r="C109" s="1" t="str">
        <f>'2018 data'!B93</f>
        <v>Public Service Company of Oklahoma</v>
      </c>
      <c r="E109" s="5">
        <f>'2018 data'!N93</f>
        <v>166821</v>
      </c>
      <c r="F109" s="12">
        <f>'2018 data'!AC93</f>
        <v>554500</v>
      </c>
      <c r="G109" s="4">
        <f t="shared" si="6"/>
        <v>300.84941388638413</v>
      </c>
    </row>
    <row r="110" spans="1:7" x14ac:dyDescent="0.25">
      <c r="A110" s="15">
        <f t="shared" si="7"/>
        <v>101</v>
      </c>
      <c r="C110" s="1" t="str">
        <f>'2018 data'!B111</f>
        <v>The Toledo Edison Company</v>
      </c>
      <c r="E110" s="5">
        <f>'2018 data'!N111</f>
        <v>93705</v>
      </c>
      <c r="F110" s="12">
        <f>'2018 data'!AC111</f>
        <v>310979</v>
      </c>
      <c r="G110" s="4">
        <f t="shared" si="6"/>
        <v>301.32259734580146</v>
      </c>
    </row>
    <row r="111" spans="1:7" x14ac:dyDescent="0.25">
      <c r="A111" s="15">
        <f t="shared" si="7"/>
        <v>102</v>
      </c>
      <c r="C111" s="1" t="str">
        <f>'2018 data'!B44</f>
        <v>Fitchburg Gas and Electric Light Company</v>
      </c>
      <c r="E111" s="5">
        <f>'2018 data'!N44</f>
        <v>9165</v>
      </c>
      <c r="F111" s="12">
        <f>'2018 data'!AC44</f>
        <v>29904</v>
      </c>
      <c r="G111" s="4">
        <f t="shared" si="6"/>
        <v>306.48073836276086</v>
      </c>
    </row>
    <row r="112" spans="1:7" x14ac:dyDescent="0.25">
      <c r="A112" s="15">
        <f t="shared" si="7"/>
        <v>103</v>
      </c>
      <c r="C112" s="1" t="str">
        <f>'2018 data'!B125</f>
        <v>Wisconsin Power and Light Company</v>
      </c>
      <c r="E112" s="5">
        <f>'2018 data'!N125</f>
        <v>145286</v>
      </c>
      <c r="F112" s="12">
        <f>'2018 data'!AC125</f>
        <v>473724</v>
      </c>
      <c r="G112" s="4">
        <f t="shared" si="6"/>
        <v>306.68912700222074</v>
      </c>
    </row>
    <row r="113" spans="1:7" x14ac:dyDescent="0.25">
      <c r="A113" s="15">
        <f t="shared" si="7"/>
        <v>104</v>
      </c>
      <c r="C113" s="1" t="str">
        <f>'2018 data'!B126</f>
        <v>Wisconsin Public Service Corporation</v>
      </c>
      <c r="E113" s="5">
        <f>'2018 data'!N126</f>
        <v>144138</v>
      </c>
      <c r="F113" s="12">
        <f>'2018 data'!AC126</f>
        <v>444670</v>
      </c>
      <c r="G113" s="4">
        <f t="shared" si="6"/>
        <v>324.14599590707718</v>
      </c>
    </row>
    <row r="114" spans="1:7" x14ac:dyDescent="0.25">
      <c r="A114" s="15">
        <f t="shared" si="7"/>
        <v>105</v>
      </c>
      <c r="C114" s="1" t="str">
        <f>'2018 data'!B76</f>
        <v>NSTAR Electric Company</v>
      </c>
      <c r="E114" s="5">
        <f>'2018 data'!N76</f>
        <v>467135</v>
      </c>
      <c r="F114" s="12">
        <f>'2018 data'!AC76</f>
        <v>1427562</v>
      </c>
      <c r="G114" s="4">
        <f t="shared" si="6"/>
        <v>327.22571769212129</v>
      </c>
    </row>
    <row r="115" spans="1:7" x14ac:dyDescent="0.25">
      <c r="A115" s="15">
        <f t="shared" si="7"/>
        <v>106</v>
      </c>
      <c r="C115" s="1" t="str">
        <f>'2018 data'!B15</f>
        <v>CenterPoint Energy Houston Electric, LLC</v>
      </c>
      <c r="E115" s="5">
        <f>'2018 data'!N15</f>
        <v>843917</v>
      </c>
      <c r="F115" s="12">
        <f>'2018 data'!AC15</f>
        <v>2484085</v>
      </c>
      <c r="G115" s="4">
        <f t="shared" si="6"/>
        <v>339.72951811230291</v>
      </c>
    </row>
    <row r="116" spans="1:7" x14ac:dyDescent="0.25">
      <c r="A116" s="15">
        <f t="shared" si="7"/>
        <v>107</v>
      </c>
      <c r="C116" s="1" t="str">
        <f>'2018 data'!B107</f>
        <v>Texas-New Mexico Power Company</v>
      </c>
      <c r="E116" s="5">
        <f>'2018 data'!N107</f>
        <v>88758</v>
      </c>
      <c r="F116" s="12">
        <f>'2018 data'!AC107</f>
        <v>251579</v>
      </c>
      <c r="G116" s="4">
        <f t="shared" si="6"/>
        <v>352.80369188207283</v>
      </c>
    </row>
    <row r="117" spans="1:7" x14ac:dyDescent="0.25">
      <c r="A117" s="15">
        <f t="shared" si="7"/>
        <v>108</v>
      </c>
      <c r="C117" s="1" t="str">
        <f>'2018 data'!B67</f>
        <v>Monongahela Power Company</v>
      </c>
      <c r="E117" s="5">
        <f>'2018 data'!N67</f>
        <v>139885</v>
      </c>
      <c r="F117" s="12">
        <f>'2018 data'!AC67</f>
        <v>391875</v>
      </c>
      <c r="G117" s="4">
        <f t="shared" si="6"/>
        <v>356.96331738437004</v>
      </c>
    </row>
    <row r="118" spans="1:7" x14ac:dyDescent="0.25">
      <c r="A118" s="15">
        <f t="shared" si="7"/>
        <v>109</v>
      </c>
      <c r="C118" s="1" t="str">
        <f>'2018 data'!B122</f>
        <v>Westar Energy (KPL)</v>
      </c>
      <c r="E118" s="5">
        <f>'2018 data'!N122</f>
        <v>139454</v>
      </c>
      <c r="F118" s="12">
        <f>'2018 data'!AC122</f>
        <v>382115</v>
      </c>
      <c r="G118" s="4">
        <f t="shared" si="6"/>
        <v>364.95295918767914</v>
      </c>
    </row>
    <row r="119" spans="1:7" x14ac:dyDescent="0.25">
      <c r="A119" s="15">
        <f t="shared" si="7"/>
        <v>110</v>
      </c>
      <c r="C119" s="1" t="str">
        <f>'2018 data'!B116</f>
        <v>Unitil Energy Systems, Inc.</v>
      </c>
      <c r="E119" s="5">
        <f>'2018 data'!N116</f>
        <v>29499</v>
      </c>
      <c r="F119" s="12">
        <f>'2018 data'!AC116</f>
        <v>78634</v>
      </c>
      <c r="G119" s="4">
        <f t="shared" si="6"/>
        <v>375.14306788412136</v>
      </c>
    </row>
    <row r="120" spans="1:7" x14ac:dyDescent="0.25">
      <c r="A120" s="15">
        <f t="shared" si="7"/>
        <v>111</v>
      </c>
      <c r="C120" s="1" t="str">
        <f>'2018 data'!B47</f>
        <v>Green Mountain Power Corporation</v>
      </c>
      <c r="E120" s="5">
        <f>'2018 data'!N47</f>
        <v>102274</v>
      </c>
      <c r="F120" s="12">
        <f>'2018 data'!AC47</f>
        <v>264811</v>
      </c>
      <c r="G120" s="4">
        <f t="shared" si="6"/>
        <v>386.21507414722203</v>
      </c>
    </row>
    <row r="121" spans="1:7" x14ac:dyDescent="0.25">
      <c r="A121" s="15">
        <f t="shared" si="7"/>
        <v>112</v>
      </c>
      <c r="C121" s="1" t="str">
        <f>'2018 data'!B14</f>
        <v>Black Hills Power, Inc.</v>
      </c>
      <c r="E121" s="5">
        <f>'2018 data'!N14</f>
        <v>28236</v>
      </c>
      <c r="F121" s="12">
        <f>'2018 data'!AC14</f>
        <v>72523</v>
      </c>
      <c r="G121" s="4">
        <f t="shared" si="6"/>
        <v>389.3385546654165</v>
      </c>
    </row>
    <row r="122" spans="1:7" x14ac:dyDescent="0.25">
      <c r="A122" s="15">
        <f t="shared" si="7"/>
        <v>113</v>
      </c>
      <c r="C122" s="1" t="str">
        <f>'2018 data'!B40</f>
        <v>Evergy Kansas Central, Inc.</v>
      </c>
      <c r="E122" s="5">
        <f>'2018 data'!N40</f>
        <v>277680</v>
      </c>
      <c r="F122" s="12">
        <f>'2018 data'!AC40</f>
        <v>712208</v>
      </c>
      <c r="G122" s="4">
        <f t="shared" si="6"/>
        <v>389.88610068968615</v>
      </c>
    </row>
    <row r="123" spans="1:7" x14ac:dyDescent="0.25">
      <c r="A123" s="15">
        <f t="shared" si="7"/>
        <v>114</v>
      </c>
      <c r="C123" s="1" t="str">
        <f>'2018 data'!B124</f>
        <v>Wisconsin Electric Power Company</v>
      </c>
      <c r="E123" s="5">
        <f>'2018 data'!N124</f>
        <v>445815</v>
      </c>
      <c r="F123" s="12">
        <f>'2018 data'!AC124</f>
        <v>1130448</v>
      </c>
      <c r="G123" s="4">
        <f t="shared" si="6"/>
        <v>394.37019659462442</v>
      </c>
    </row>
    <row r="124" spans="1:7" x14ac:dyDescent="0.25">
      <c r="A124" s="15">
        <f t="shared" si="7"/>
        <v>115</v>
      </c>
      <c r="C124" s="1" t="str">
        <f>'2018 data'!B41</f>
        <v>Evergy Kansas South, Inc.</v>
      </c>
      <c r="E124" s="5">
        <f>'2018 data'!N41</f>
        <v>138221</v>
      </c>
      <c r="F124" s="12">
        <f>'2018 data'!AC41</f>
        <v>330093</v>
      </c>
      <c r="G124" s="4">
        <f t="shared" si="6"/>
        <v>418.73350843550151</v>
      </c>
    </row>
    <row r="125" spans="1:7" x14ac:dyDescent="0.25">
      <c r="A125" s="15">
        <f t="shared" si="7"/>
        <v>116</v>
      </c>
      <c r="C125" s="1" t="str">
        <f>'2018 data'!B112</f>
        <v>The United Illuminating Company</v>
      </c>
      <c r="E125" s="5">
        <f>'2018 data'!N112</f>
        <v>156074</v>
      </c>
      <c r="F125" s="12">
        <f>'2018 data'!AC112</f>
        <v>335965</v>
      </c>
      <c r="G125" s="4">
        <f t="shared" si="6"/>
        <v>464.55434345839598</v>
      </c>
    </row>
    <row r="126" spans="1:7" x14ac:dyDescent="0.25">
      <c r="A126" s="15">
        <f t="shared" si="7"/>
        <v>117</v>
      </c>
      <c r="C126" s="1" t="str">
        <f>'2018 data'!B18</f>
        <v>Cheyenne Light, Fuel and Power Company</v>
      </c>
      <c r="E126" s="5">
        <f>'2018 data'!N18</f>
        <v>20367</v>
      </c>
      <c r="F126" s="12">
        <f>'2018 data'!AC18</f>
        <v>42429</v>
      </c>
      <c r="G126" s="4">
        <f t="shared" si="6"/>
        <v>480.02545428834054</v>
      </c>
    </row>
    <row r="127" spans="1:7" x14ac:dyDescent="0.25">
      <c r="A127" s="15">
        <f t="shared" si="7"/>
        <v>118</v>
      </c>
      <c r="C127" s="1" t="str">
        <f>'2018 data'!B105</f>
        <v>Southwestern Public Service Company</v>
      </c>
      <c r="E127" s="5">
        <f>'2018 data'!N105</f>
        <v>195644</v>
      </c>
      <c r="F127" s="12">
        <f>'2018 data'!AC105</f>
        <v>391721</v>
      </c>
      <c r="G127" s="4">
        <f t="shared" si="6"/>
        <v>499.44731071349253</v>
      </c>
    </row>
    <row r="128" spans="1:7" x14ac:dyDescent="0.25">
      <c r="A128" s="15">
        <f t="shared" si="7"/>
        <v>119</v>
      </c>
      <c r="C128" s="1" t="str">
        <f>'2018 data'!B58</f>
        <v>Liberty Utilities (Granite State Electric) Corp.</v>
      </c>
      <c r="E128" s="5">
        <f>'2018 data'!N58</f>
        <v>22355</v>
      </c>
      <c r="F128" s="12">
        <f>'2018 data'!AC58</f>
        <v>44145</v>
      </c>
      <c r="G128" s="4">
        <f t="shared" si="6"/>
        <v>506.39936572658286</v>
      </c>
    </row>
    <row r="129" spans="1:7" x14ac:dyDescent="0.25">
      <c r="A129" s="15">
        <f t="shared" si="7"/>
        <v>120</v>
      </c>
      <c r="C129" s="1" t="str">
        <f>'2018 data'!B65</f>
        <v>Minnesota Power Enterprises, Inc.</v>
      </c>
      <c r="E129" s="5">
        <f>'2018 data'!N65</f>
        <v>89917</v>
      </c>
      <c r="F129" s="12">
        <f>'2018 data'!AC65</f>
        <v>146758</v>
      </c>
      <c r="G129" s="4">
        <f t="shared" si="6"/>
        <v>612.68891644748498</v>
      </c>
    </row>
    <row r="130" spans="1:7" x14ac:dyDescent="0.25">
      <c r="A130" s="15">
        <f t="shared" si="7"/>
        <v>121</v>
      </c>
      <c r="C130" s="1" t="str">
        <f>'2018 data'!B61</f>
        <v>Massachusetts Electric Company</v>
      </c>
      <c r="E130" s="5">
        <f>'2018 data'!N61</f>
        <v>485923</v>
      </c>
      <c r="F130" s="12">
        <f>'2018 data'!AC61</f>
        <v>746881</v>
      </c>
      <c r="G130" s="4">
        <f t="shared" si="6"/>
        <v>650.60297423552083</v>
      </c>
    </row>
    <row r="131" spans="1:7" x14ac:dyDescent="0.25">
      <c r="A131" s="15">
        <f t="shared" si="7"/>
        <v>122</v>
      </c>
      <c r="C131" s="1" t="str">
        <f>'2018 data'!B123</f>
        <v>Wheeling Power Company</v>
      </c>
      <c r="E131" s="5">
        <f>'2018 data'!N123</f>
        <v>30121</v>
      </c>
      <c r="F131" s="12">
        <f>'2018 data'!AC123</f>
        <v>41599</v>
      </c>
      <c r="G131" s="4">
        <f t="shared" si="6"/>
        <v>724.07990576696557</v>
      </c>
    </row>
    <row r="132" spans="1:7" x14ac:dyDescent="0.25">
      <c r="A132" s="15">
        <f t="shared" si="7"/>
        <v>123</v>
      </c>
      <c r="C132" s="1" t="str">
        <f>'2018 data'!B53</f>
        <v>Interstate Power and Light Company</v>
      </c>
      <c r="E132" s="5">
        <f>'2018 data'!N53</f>
        <v>355982</v>
      </c>
      <c r="F132" s="12">
        <f>'2018 data'!AC53</f>
        <v>490250</v>
      </c>
      <c r="G132" s="4">
        <f t="shared" si="6"/>
        <v>726.1234064252933</v>
      </c>
    </row>
    <row r="133" spans="1:7" x14ac:dyDescent="0.25">
      <c r="E133" s="5"/>
      <c r="G133" s="4"/>
    </row>
    <row r="134" spans="1:7" x14ac:dyDescent="0.25">
      <c r="E134" s="5"/>
      <c r="G134" s="4"/>
    </row>
    <row r="135" spans="1:7" x14ac:dyDescent="0.25">
      <c r="C135" s="21" t="s">
        <v>10</v>
      </c>
      <c r="D135" s="21"/>
      <c r="E135" s="9">
        <f>SUM(E10:E132)</f>
        <v>14617141</v>
      </c>
      <c r="F135" s="14">
        <f>SUM(F10:F132)</f>
        <v>112092859</v>
      </c>
      <c r="G135" s="10">
        <f>E135/F135*1000</f>
        <v>130.40207137548344</v>
      </c>
    </row>
    <row r="136" spans="1:7" x14ac:dyDescent="0.25">
      <c r="C136" s="21"/>
      <c r="D136" s="21"/>
      <c r="E136" s="21"/>
      <c r="F136" s="45"/>
      <c r="G136" s="21"/>
    </row>
    <row r="137" spans="1:7" x14ac:dyDescent="0.25">
      <c r="C137" s="21" t="s">
        <v>11</v>
      </c>
      <c r="D137" s="21"/>
      <c r="E137" s="9">
        <f>AVERAGE(E10:E132)</f>
        <v>118838.54471544715</v>
      </c>
      <c r="F137" s="9">
        <f>AVERAGE(F10:F132)</f>
        <v>911324.05691056908</v>
      </c>
      <c r="G137" s="10">
        <f>AVERAGE(G10:G132)</f>
        <v>169.49234447677765</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BRS-33
2022 Rate Case
Page &amp;P of &amp;N</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5"/>
  <sheetViews>
    <sheetView view="pageLayout" zoomScaleNormal="100" workbookViewId="0">
      <selection activeCell="A3" sqref="A3:G3"/>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6.7109375" style="12" bestFit="1"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29</v>
      </c>
      <c r="B4" s="72"/>
      <c r="C4" s="72"/>
      <c r="D4" s="72"/>
      <c r="E4" s="72"/>
      <c r="F4" s="72"/>
      <c r="G4" s="72"/>
    </row>
    <row r="5" spans="1:7" ht="15.4" x14ac:dyDescent="0.35">
      <c r="A5" s="72"/>
      <c r="B5" s="73"/>
      <c r="C5" s="73"/>
      <c r="D5" s="73"/>
      <c r="E5" s="73"/>
      <c r="F5" s="73"/>
      <c r="G5" s="73"/>
    </row>
    <row r="6" spans="1:7" ht="15.4" x14ac:dyDescent="0.35">
      <c r="A6" s="72">
        <v>2019</v>
      </c>
      <c r="B6" s="72"/>
      <c r="C6" s="72"/>
      <c r="D6" s="72"/>
      <c r="E6" s="72"/>
      <c r="F6" s="72"/>
      <c r="G6" s="72"/>
    </row>
    <row r="9" spans="1:7" ht="33.75" customHeight="1" thickBot="1" x14ac:dyDescent="0.4">
      <c r="A9" s="3" t="s">
        <v>5</v>
      </c>
      <c r="B9" s="2"/>
      <c r="C9" s="3" t="s">
        <v>6</v>
      </c>
      <c r="D9" s="2"/>
      <c r="E9" s="3" t="s">
        <v>15</v>
      </c>
      <c r="F9" s="11" t="s">
        <v>26</v>
      </c>
      <c r="G9" s="3" t="s">
        <v>27</v>
      </c>
    </row>
    <row r="10" spans="1:7" ht="15.4" x14ac:dyDescent="0.35">
      <c r="A10" s="15">
        <v>1</v>
      </c>
      <c r="C10" s="1" t="str">
        <f>'[1]2019 data'!B45</f>
        <v>Florida Power &amp; Light Company</v>
      </c>
      <c r="E10" s="5">
        <f>'[1]2019 data'!N45</f>
        <v>74737</v>
      </c>
      <c r="F10" s="12">
        <f>'[1]2019 data'!AC45</f>
        <v>5061527</v>
      </c>
      <c r="G10" s="4">
        <f t="shared" ref="G10:G41" si="0">E10/F10*1000</f>
        <v>14.765702129021539</v>
      </c>
    </row>
    <row r="11" spans="1:7" ht="15.4" x14ac:dyDescent="0.35">
      <c r="A11" s="15">
        <f t="shared" ref="A11:A42" si="1">1+A10</f>
        <v>2</v>
      </c>
      <c r="C11" s="1" t="str">
        <f>'[1]2019 data'!B55</f>
        <v>Kingsport Power Company</v>
      </c>
      <c r="E11" s="5">
        <f>'[1]2019 data'!N55</f>
        <v>843</v>
      </c>
      <c r="F11" s="12">
        <f>'[1]2019 data'!AC55</f>
        <v>48290</v>
      </c>
      <c r="G11" s="4">
        <f t="shared" si="0"/>
        <v>17.457030441085113</v>
      </c>
    </row>
    <row r="12" spans="1:7" ht="15.4" x14ac:dyDescent="0.35">
      <c r="A12" s="15">
        <f t="shared" si="1"/>
        <v>3</v>
      </c>
      <c r="C12" s="1" t="str">
        <f>'[1]2019 data'!B60</f>
        <v>Metropolitan Edison Company</v>
      </c>
      <c r="E12" s="5">
        <f>'[1]2019 data'!N60</f>
        <v>10011</v>
      </c>
      <c r="F12" s="12">
        <f>'[1]2019 data'!AC60</f>
        <v>572912</v>
      </c>
      <c r="G12" s="4">
        <f t="shared" si="0"/>
        <v>17.473887787304161</v>
      </c>
    </row>
    <row r="13" spans="1:7" ht="15.4" x14ac:dyDescent="0.35">
      <c r="A13" s="15">
        <f t="shared" si="1"/>
        <v>4</v>
      </c>
      <c r="C13" s="1" t="str">
        <f>'[1]2019 data'!B32</f>
        <v>Duquesne Light Company</v>
      </c>
      <c r="E13" s="5">
        <f>'[1]2019 data'!N32</f>
        <v>11912</v>
      </c>
      <c r="F13" s="12">
        <f>'[1]2019 data'!AC32</f>
        <v>600804</v>
      </c>
      <c r="G13" s="4">
        <f t="shared" si="0"/>
        <v>19.826765467606741</v>
      </c>
    </row>
    <row r="14" spans="1:7" ht="15.4" x14ac:dyDescent="0.35">
      <c r="A14" s="15">
        <f t="shared" si="1"/>
        <v>5</v>
      </c>
      <c r="C14" s="1" t="str">
        <f>'[1]2019 data'!B104</f>
        <v>Tampa Electric Company</v>
      </c>
      <c r="E14" s="5">
        <f>'[1]2019 data'!N104</f>
        <v>15366</v>
      </c>
      <c r="F14" s="12">
        <f>'[1]2019 data'!AC104</f>
        <v>771960</v>
      </c>
      <c r="G14" s="4">
        <f t="shared" si="0"/>
        <v>19.905176434012127</v>
      </c>
    </row>
    <row r="15" spans="1:7" ht="15.4" x14ac:dyDescent="0.35">
      <c r="A15" s="15">
        <f t="shared" si="1"/>
        <v>6</v>
      </c>
      <c r="C15" s="1" t="str">
        <f>'[1]2019 data'!B26</f>
        <v>Duke Energy Carolinas, LLC</v>
      </c>
      <c r="E15" s="5">
        <f>'[1]2019 data'!N26</f>
        <v>58716</v>
      </c>
      <c r="F15" s="12">
        <f>'[1]2019 data'!AC26</f>
        <v>2650837</v>
      </c>
      <c r="G15" s="4">
        <f t="shared" si="0"/>
        <v>22.149985080184106</v>
      </c>
    </row>
    <row r="16" spans="1:7" ht="15.4" x14ac:dyDescent="0.35">
      <c r="A16" s="15">
        <f t="shared" si="1"/>
        <v>7</v>
      </c>
      <c r="C16" s="1" t="str">
        <f>'[1]2019 data'!B94</f>
        <v>Rochester Gas and Electric Co</v>
      </c>
      <c r="E16" s="5">
        <f>'[1]2019 data'!N94</f>
        <v>8530</v>
      </c>
      <c r="F16" s="12">
        <f>'[1]2019 data'!AC94</f>
        <v>383543</v>
      </c>
      <c r="G16" s="4">
        <f t="shared" si="0"/>
        <v>22.240009594752088</v>
      </c>
    </row>
    <row r="17" spans="1:7" ht="15.4" x14ac:dyDescent="0.35">
      <c r="A17" s="15">
        <f t="shared" si="1"/>
        <v>8</v>
      </c>
      <c r="C17" s="1" t="str">
        <f>'[1]2019 data'!B31</f>
        <v>Duke Energy Progress, LLC</v>
      </c>
      <c r="E17" s="5">
        <f>'[1]2019 data'!N31</f>
        <v>41068</v>
      </c>
      <c r="F17" s="12">
        <f>'[1]2019 data'!AC31</f>
        <v>1590978</v>
      </c>
      <c r="G17" s="4">
        <f t="shared" si="0"/>
        <v>25.813053354603269</v>
      </c>
    </row>
    <row r="18" spans="1:7" ht="15.4" x14ac:dyDescent="0.35">
      <c r="A18" s="15">
        <f t="shared" si="1"/>
        <v>9</v>
      </c>
      <c r="C18" s="1" t="str">
        <f>'[1]2019 data'!B83</f>
        <v>Pennsylvania Power Company</v>
      </c>
      <c r="E18" s="5">
        <f>'[1]2019 data'!N83</f>
        <v>4394</v>
      </c>
      <c r="F18" s="12">
        <f>'[1]2019 data'!AC83</f>
        <v>167058</v>
      </c>
      <c r="G18" s="4">
        <f t="shared" si="0"/>
        <v>26.302242334997427</v>
      </c>
    </row>
    <row r="19" spans="1:7" ht="15.4" x14ac:dyDescent="0.35">
      <c r="A19" s="15">
        <f t="shared" si="1"/>
        <v>10</v>
      </c>
      <c r="C19" s="1" t="str">
        <f>'[1]2019 data'!B27</f>
        <v>Duke Energy Florida, LLC</v>
      </c>
      <c r="E19" s="5">
        <f>'[1]2019 data'!N27</f>
        <v>50815</v>
      </c>
      <c r="F19" s="12">
        <f>'[1]2019 data'!AC27</f>
        <v>1832885</v>
      </c>
      <c r="G19" s="4">
        <f t="shared" si="0"/>
        <v>27.724052518297658</v>
      </c>
    </row>
    <row r="20" spans="1:7" ht="15.4" x14ac:dyDescent="0.35">
      <c r="A20" s="15">
        <f t="shared" si="1"/>
        <v>11</v>
      </c>
      <c r="C20" s="1" t="str">
        <f>'[1]2019 data'!B52</f>
        <v>Jersey Central Power &amp; Light Company</v>
      </c>
      <c r="E20" s="5">
        <f>'[1]2019 data'!N52</f>
        <v>31842</v>
      </c>
      <c r="F20" s="12">
        <f>'[1]2019 data'!AC52</f>
        <v>1138696</v>
      </c>
      <c r="G20" s="4">
        <f t="shared" si="0"/>
        <v>27.963565341408067</v>
      </c>
    </row>
    <row r="21" spans="1:7" ht="15.4" x14ac:dyDescent="0.35">
      <c r="A21" s="15">
        <f t="shared" si="1"/>
        <v>12</v>
      </c>
      <c r="C21" s="1" t="str">
        <f>'[1]2019 data'!B97</f>
        <v>SCANA Corporation</v>
      </c>
      <c r="E21" s="5">
        <f>'[1]2019 data'!N97</f>
        <v>21772</v>
      </c>
      <c r="F21" s="12">
        <f>'[1]2019 data'!AC97</f>
        <v>739391</v>
      </c>
      <c r="G21" s="4">
        <f t="shared" si="0"/>
        <v>29.445854764258694</v>
      </c>
    </row>
    <row r="22" spans="1:7" ht="15.4" x14ac:dyDescent="0.35">
      <c r="A22" s="15">
        <f t="shared" si="1"/>
        <v>13</v>
      </c>
      <c r="C22" s="1" t="str">
        <f>'[1]2019 data'!B12</f>
        <v>Baltimore Gas and Electric Company</v>
      </c>
      <c r="E22" s="5">
        <f>'[1]2019 data'!N12</f>
        <v>45945</v>
      </c>
      <c r="F22" s="12">
        <f>'[1]2019 data'!AC12</f>
        <v>1299421</v>
      </c>
      <c r="G22" s="4">
        <f t="shared" si="0"/>
        <v>35.358055626313565</v>
      </c>
    </row>
    <row r="23" spans="1:7" ht="15.4" x14ac:dyDescent="0.35">
      <c r="A23" s="15">
        <f t="shared" si="1"/>
        <v>14</v>
      </c>
      <c r="C23" s="1" t="str">
        <f>'[1]2019 data'!B95</f>
        <v>Rockland Electric Company</v>
      </c>
      <c r="E23" s="5">
        <f>'[1]2019 data'!N95</f>
        <v>2893</v>
      </c>
      <c r="F23" s="12">
        <f>'[1]2019 data'!AC95</f>
        <v>73840</v>
      </c>
      <c r="G23" s="4">
        <f t="shared" si="0"/>
        <v>39.179306608884069</v>
      </c>
    </row>
    <row r="24" spans="1:7" s="6" customFormat="1" ht="17.649999999999999" x14ac:dyDescent="0.35">
      <c r="A24" s="15">
        <f t="shared" si="1"/>
        <v>15</v>
      </c>
      <c r="C24" s="1" t="str">
        <f>'[1]2019 data'!B88</f>
        <v>Public Service Company of Colorado</v>
      </c>
      <c r="D24" s="1"/>
      <c r="E24" s="5">
        <f>'[1]2019 data'!N88</f>
        <v>59019</v>
      </c>
      <c r="F24" s="12">
        <f>'[1]2019 data'!AC88</f>
        <v>1499447</v>
      </c>
      <c r="G24" s="4">
        <f t="shared" si="0"/>
        <v>39.360510908354875</v>
      </c>
    </row>
    <row r="25" spans="1:7" ht="15.4" x14ac:dyDescent="0.35">
      <c r="A25" s="15">
        <f t="shared" si="1"/>
        <v>16</v>
      </c>
      <c r="C25" s="1" t="str">
        <f>'[1]2019 data'!B24</f>
        <v>Delmarva Power &amp; Light Company</v>
      </c>
      <c r="E25" s="5">
        <f>'[1]2019 data'!N24</f>
        <v>21086</v>
      </c>
      <c r="F25" s="12">
        <f>'[1]2019 data'!AC24</f>
        <v>529284</v>
      </c>
      <c r="G25" s="4">
        <f t="shared" si="0"/>
        <v>39.838725523537455</v>
      </c>
    </row>
    <row r="26" spans="1:7" ht="15.4" x14ac:dyDescent="0.35">
      <c r="A26" s="15">
        <f t="shared" si="1"/>
        <v>17</v>
      </c>
      <c r="C26" s="1" t="str">
        <f>'[1]2019 data'!B99</f>
        <v>Sierra Pacific Power Company</v>
      </c>
      <c r="E26" s="5">
        <f>'[1]2019 data'!N99</f>
        <v>14123</v>
      </c>
      <c r="F26" s="12">
        <f>'[1]2019 data'!AC99</f>
        <v>352400</v>
      </c>
      <c r="G26" s="4">
        <f t="shared" si="0"/>
        <v>40.076617480136207</v>
      </c>
    </row>
    <row r="27" spans="1:7" ht="15.4" x14ac:dyDescent="0.35">
      <c r="A27" s="15">
        <f t="shared" si="1"/>
        <v>18</v>
      </c>
      <c r="C27" s="1" t="str">
        <f>'[1]2019 data'!B49</f>
        <v>Idaho Power Company</v>
      </c>
      <c r="E27" s="5">
        <f>'[1]2019 data'!N49</f>
        <v>22947</v>
      </c>
      <c r="F27" s="12">
        <f>'[1]2019 data'!AC49</f>
        <v>565077</v>
      </c>
      <c r="G27" s="4">
        <f t="shared" si="0"/>
        <v>40.60862501924516</v>
      </c>
    </row>
    <row r="28" spans="1:7" ht="15.4" x14ac:dyDescent="0.35">
      <c r="A28" s="15">
        <f t="shared" si="1"/>
        <v>19</v>
      </c>
      <c r="C28" s="1" t="str">
        <f>'[1]2019 data'!B22</f>
        <v>Consolidated Edison Company of New York, Inc.</v>
      </c>
      <c r="E28" s="5">
        <f>'[1]2019 data'!N22</f>
        <v>146378</v>
      </c>
      <c r="F28" s="12">
        <f>'[1]2019 data'!AC22</f>
        <v>3518923</v>
      </c>
      <c r="G28" s="4">
        <f t="shared" si="0"/>
        <v>41.59738647307713</v>
      </c>
    </row>
    <row r="29" spans="1:7" ht="15.4" x14ac:dyDescent="0.35">
      <c r="A29" s="15">
        <f t="shared" si="1"/>
        <v>20</v>
      </c>
      <c r="C29" s="1" t="str">
        <f>'[1]2019 data'!B86</f>
        <v>Potomac Electric Power Company</v>
      </c>
      <c r="E29" s="5">
        <f>'[1]2019 data'!N86</f>
        <v>36997</v>
      </c>
      <c r="F29" s="12">
        <f>'[1]2019 data'!AC86</f>
        <v>889380</v>
      </c>
      <c r="G29" s="4">
        <f t="shared" si="0"/>
        <v>41.59864175043289</v>
      </c>
    </row>
    <row r="30" spans="1:7" ht="15.4" x14ac:dyDescent="0.35">
      <c r="A30" s="15">
        <f t="shared" si="1"/>
        <v>21</v>
      </c>
      <c r="C30" s="1" t="str">
        <f>'[1]2019 data'!B38</f>
        <v>Entergy New Orleans, LLC</v>
      </c>
      <c r="E30" s="5">
        <f>'[1]2019 data'!N38</f>
        <v>8636</v>
      </c>
      <c r="F30" s="12">
        <f>'[1]2019 data'!AC38</f>
        <v>204479</v>
      </c>
      <c r="G30" s="4">
        <f t="shared" si="0"/>
        <v>42.23416585566244</v>
      </c>
    </row>
    <row r="31" spans="1:7" x14ac:dyDescent="0.25">
      <c r="A31" s="15">
        <f t="shared" si="1"/>
        <v>22</v>
      </c>
      <c r="C31" s="1" t="str">
        <f>'[1]2019 data'!B118</f>
        <v>Virginia Electric and Power Company</v>
      </c>
      <c r="E31" s="5">
        <f>'[1]2019 data'!N118</f>
        <v>119176</v>
      </c>
      <c r="F31" s="12">
        <f>'[1]2019 data'!AC118</f>
        <v>2627794</v>
      </c>
      <c r="G31" s="4">
        <f t="shared" si="0"/>
        <v>45.352109031377651</v>
      </c>
    </row>
    <row r="32" spans="1:7" x14ac:dyDescent="0.25">
      <c r="A32" s="15">
        <f t="shared" si="1"/>
        <v>23</v>
      </c>
      <c r="C32" s="1" t="str">
        <f>'[1]2019 data'!B10</f>
        <v>Atlantic City Electric Company</v>
      </c>
      <c r="E32" s="5">
        <f>'[1]2019 data'!N10</f>
        <v>26867</v>
      </c>
      <c r="F32" s="12">
        <f>'[1]2019 data'!AC10</f>
        <v>558559</v>
      </c>
      <c r="G32" s="4">
        <f t="shared" si="0"/>
        <v>48.100558759235824</v>
      </c>
    </row>
    <row r="33" spans="1:7" x14ac:dyDescent="0.25">
      <c r="A33" s="15">
        <f t="shared" si="1"/>
        <v>24</v>
      </c>
      <c r="C33" s="1" t="str">
        <f>'[1]2019 data'!B7</f>
        <v>Ameren Illinois Company</v>
      </c>
      <c r="E33" s="5">
        <f>'[1]2019 data'!N7</f>
        <v>62312</v>
      </c>
      <c r="F33" s="12">
        <f>'[1]2019 data'!AC7</f>
        <v>1222335</v>
      </c>
      <c r="G33" s="4">
        <f t="shared" si="0"/>
        <v>50.977841590071463</v>
      </c>
    </row>
    <row r="34" spans="1:7" x14ac:dyDescent="0.25">
      <c r="A34" s="15">
        <f t="shared" si="1"/>
        <v>25</v>
      </c>
      <c r="C34" s="1" t="str">
        <f>'[1]2019 data'!B37</f>
        <v>Entergy Mississippi, LLC</v>
      </c>
      <c r="E34" s="5">
        <f>'[1]2019 data'!N37</f>
        <v>23168</v>
      </c>
      <c r="F34" s="12">
        <f>'[1]2019 data'!AC37</f>
        <v>450377</v>
      </c>
      <c r="G34" s="4">
        <f t="shared" si="0"/>
        <v>51.441348026209148</v>
      </c>
    </row>
    <row r="35" spans="1:7" x14ac:dyDescent="0.25">
      <c r="A35" s="15">
        <f t="shared" si="1"/>
        <v>26</v>
      </c>
      <c r="C35" s="1" t="str">
        <f>'[1]2019 data'!B33</f>
        <v>El Paso Electric Company</v>
      </c>
      <c r="E35" s="5">
        <f>'[1]2019 data'!N33</f>
        <v>22170</v>
      </c>
      <c r="F35" s="12">
        <f>'[1]2019 data'!AC33</f>
        <v>429213</v>
      </c>
      <c r="G35" s="4">
        <f t="shared" si="0"/>
        <v>51.652675944111664</v>
      </c>
    </row>
    <row r="36" spans="1:7" x14ac:dyDescent="0.25">
      <c r="A36" s="15">
        <f t="shared" si="1"/>
        <v>27</v>
      </c>
      <c r="C36" s="1" t="str">
        <f>'[1]2019 data'!B92</f>
        <v>Public Service Electric and Gas Company</v>
      </c>
      <c r="E36" s="5">
        <f>'[1]2019 data'!N92</f>
        <v>118253</v>
      </c>
      <c r="F36" s="12">
        <f>'[1]2019 data'!AC92</f>
        <v>2285737</v>
      </c>
      <c r="G36" s="4">
        <f t="shared" si="0"/>
        <v>51.735173381714517</v>
      </c>
    </row>
    <row r="37" spans="1:7" ht="19.5" x14ac:dyDescent="0.35">
      <c r="A37" s="15">
        <f t="shared" si="1"/>
        <v>28</v>
      </c>
      <c r="B37" s="6"/>
      <c r="C37" s="1" t="str">
        <f>'[1]2019 data'!B67</f>
        <v>New York State Electric &amp; Gas Corporation</v>
      </c>
      <c r="E37" s="5">
        <f>'[1]2019 data'!N67</f>
        <v>47013</v>
      </c>
      <c r="F37" s="12">
        <f>'[1]2019 data'!AC67</f>
        <v>902600</v>
      </c>
      <c r="G37" s="4">
        <f t="shared" si="0"/>
        <v>52.086195435408825</v>
      </c>
    </row>
    <row r="38" spans="1:7" ht="19.5" x14ac:dyDescent="0.35">
      <c r="A38" s="15">
        <f t="shared" si="1"/>
        <v>29</v>
      </c>
      <c r="C38" s="1" t="str">
        <f>'[1]2019 data'!B48</f>
        <v>Gulf Power Company</v>
      </c>
      <c r="D38" s="6"/>
      <c r="E38" s="5">
        <f>'[1]2019 data'!N48</f>
        <v>24723</v>
      </c>
      <c r="F38" s="12">
        <f>'[1]2019 data'!AC48</f>
        <v>464883</v>
      </c>
      <c r="G38" s="4">
        <f t="shared" si="0"/>
        <v>53.181122992236759</v>
      </c>
    </row>
    <row r="39" spans="1:7" x14ac:dyDescent="0.25">
      <c r="A39" s="15">
        <f t="shared" si="1"/>
        <v>30</v>
      </c>
      <c r="C39" s="1" t="str">
        <f>'[1]2019 data'!B46</f>
        <v>Georgia Power Company</v>
      </c>
      <c r="E39" s="5">
        <f>'[1]2019 data'!N46</f>
        <v>142470</v>
      </c>
      <c r="F39" s="12">
        <f>'[1]2019 data'!AC46</f>
        <v>2572624</v>
      </c>
      <c r="G39" s="4">
        <f t="shared" si="0"/>
        <v>55.379254799768646</v>
      </c>
    </row>
    <row r="40" spans="1:7" x14ac:dyDescent="0.25">
      <c r="A40" s="15">
        <f t="shared" si="1"/>
        <v>31</v>
      </c>
      <c r="C40" s="1" t="str">
        <f>'[1]2019 data'!B16</f>
        <v>Central Hudson Gas &amp; Electric Corporation</v>
      </c>
      <c r="E40" s="5">
        <f>'[1]2019 data'!N16</f>
        <v>14624</v>
      </c>
      <c r="F40" s="12">
        <f>'[1]2019 data'!AC16</f>
        <v>258981</v>
      </c>
      <c r="G40" s="4">
        <f t="shared" si="0"/>
        <v>56.467462864071109</v>
      </c>
    </row>
    <row r="41" spans="1:7" x14ac:dyDescent="0.25">
      <c r="A41" s="15">
        <f t="shared" si="1"/>
        <v>32</v>
      </c>
      <c r="C41" s="1" t="str">
        <f>'[1]2019 data'!B82</f>
        <v>Pennsylvania Electric Company</v>
      </c>
      <c r="E41" s="5">
        <f>'[1]2019 data'!N82</f>
        <v>34061</v>
      </c>
      <c r="F41" s="12">
        <f>'[1]2019 data'!AC82</f>
        <v>586517</v>
      </c>
      <c r="G41" s="4">
        <f t="shared" si="0"/>
        <v>58.073338027712751</v>
      </c>
    </row>
    <row r="42" spans="1:7" x14ac:dyDescent="0.25">
      <c r="A42" s="15">
        <f t="shared" si="1"/>
        <v>33</v>
      </c>
      <c r="C42" s="1" t="str">
        <f>'[1]2019 data'!B13</f>
        <v>Black Hills Colorado Electric, Inc.</v>
      </c>
      <c r="E42" s="5">
        <f>'[1]2019 data'!N13</f>
        <v>5746</v>
      </c>
      <c r="F42" s="12">
        <f>'[1]2019 data'!AC13</f>
        <v>97744</v>
      </c>
      <c r="G42" s="4">
        <f t="shared" ref="G42:G73" si="2">E42/F42*1000</f>
        <v>58.786217056801441</v>
      </c>
    </row>
    <row r="43" spans="1:7" x14ac:dyDescent="0.25">
      <c r="A43" s="15">
        <f t="shared" ref="A43:A74" si="3">1+A42</f>
        <v>34</v>
      </c>
      <c r="C43" s="1" t="str">
        <f>'[1]2019 data'!B30</f>
        <v>Duke Energy Ohio, Inc.</v>
      </c>
      <c r="E43" s="5">
        <f>'[1]2019 data'!N30</f>
        <v>42656</v>
      </c>
      <c r="F43" s="12">
        <f>'[1]2019 data'!AC30</f>
        <v>722911</v>
      </c>
      <c r="G43" s="4">
        <f t="shared" si="2"/>
        <v>59.005880391915461</v>
      </c>
    </row>
    <row r="44" spans="1:7" x14ac:dyDescent="0.25">
      <c r="A44" s="15">
        <f t="shared" si="3"/>
        <v>35</v>
      </c>
      <c r="C44" s="1" t="str">
        <f>'[1]2019 data'!B56</f>
        <v>Louisville Gas and Electric Company</v>
      </c>
      <c r="E44" s="5">
        <f>'[1]2019 data'!N56</f>
        <v>24574</v>
      </c>
      <c r="F44" s="12">
        <f>'[1]2019 data'!AC56</f>
        <v>415867</v>
      </c>
      <c r="G44" s="4">
        <f t="shared" si="2"/>
        <v>59.091007461520149</v>
      </c>
    </row>
    <row r="45" spans="1:7" x14ac:dyDescent="0.25">
      <c r="A45" s="15">
        <f t="shared" si="3"/>
        <v>36</v>
      </c>
      <c r="C45" s="1" t="str">
        <f>'[1]2019 data'!B6</f>
        <v>Alabama Power Company</v>
      </c>
      <c r="E45" s="5">
        <f>'[1]2019 data'!N6</f>
        <v>90586</v>
      </c>
      <c r="F45" s="12">
        <f>'[1]2019 data'!AC6</f>
        <v>1488234</v>
      </c>
      <c r="G45" s="4">
        <f t="shared" si="2"/>
        <v>60.868116169903388</v>
      </c>
    </row>
    <row r="46" spans="1:7" ht="19.5" x14ac:dyDescent="0.35">
      <c r="A46" s="15">
        <f t="shared" si="3"/>
        <v>37</v>
      </c>
      <c r="B46" s="6"/>
      <c r="C46" s="1" t="str">
        <f>'[1]2019 data'!B78</f>
        <v>Orange and Rockland Utilities, Inc.</v>
      </c>
      <c r="D46" s="6"/>
      <c r="E46" s="5">
        <f>'[1]2019 data'!N78</f>
        <v>14649</v>
      </c>
      <c r="F46" s="12">
        <f>'[1]2019 data'!AC78</f>
        <v>234551</v>
      </c>
      <c r="G46" s="4">
        <f t="shared" si="2"/>
        <v>62.455500083137572</v>
      </c>
    </row>
    <row r="47" spans="1:7" x14ac:dyDescent="0.25">
      <c r="A47" s="15">
        <f t="shared" si="3"/>
        <v>38</v>
      </c>
      <c r="C47" s="1" t="str">
        <f>'[1]2019 data'!B35</f>
        <v>Entergy Arkansas, LLC</v>
      </c>
      <c r="E47" s="5">
        <f>'[1]2019 data'!N35</f>
        <v>45083</v>
      </c>
      <c r="F47" s="12">
        <f>'[1]2019 data'!AC35</f>
        <v>713081</v>
      </c>
      <c r="G47" s="4">
        <f t="shared" si="2"/>
        <v>63.222831627823481</v>
      </c>
    </row>
    <row r="48" spans="1:7" x14ac:dyDescent="0.25">
      <c r="A48" s="15">
        <f t="shared" si="3"/>
        <v>39</v>
      </c>
      <c r="C48" s="1" t="str">
        <f>'[1]2019 data'!B68</f>
        <v>Niagara Mohawk Power Corporation</v>
      </c>
      <c r="E48" s="5">
        <f>'[1]2019 data'!N68</f>
        <v>88358</v>
      </c>
      <c r="F48" s="12">
        <f>'[1]2019 data'!AC68</f>
        <v>1396589</v>
      </c>
      <c r="G48" s="4">
        <f t="shared" si="2"/>
        <v>63.267002675805124</v>
      </c>
    </row>
    <row r="49" spans="1:7" x14ac:dyDescent="0.25">
      <c r="A49" s="15">
        <f t="shared" si="3"/>
        <v>40</v>
      </c>
      <c r="C49" s="1" t="str">
        <f>'[1]2019 data'!B66</f>
        <v>Nevada Power Company</v>
      </c>
      <c r="E49" s="5">
        <f>'[1]2019 data'!N66</f>
        <v>60396</v>
      </c>
      <c r="F49" s="12">
        <f>'[1]2019 data'!AC66</f>
        <v>951251</v>
      </c>
      <c r="G49" s="4">
        <f t="shared" si="2"/>
        <v>63.491129050061446</v>
      </c>
    </row>
    <row r="50" spans="1:7" ht="19.5" x14ac:dyDescent="0.35">
      <c r="A50" s="16">
        <f t="shared" si="3"/>
        <v>41</v>
      </c>
      <c r="C50" s="6" t="str">
        <f>'[1]2019 data'!B39</f>
        <v>Entergy Texas, Inc.</v>
      </c>
      <c r="D50" s="6"/>
      <c r="E50" s="7">
        <f>'[1]2019 data'!N39</f>
        <v>29245</v>
      </c>
      <c r="F50" s="13">
        <f>'[1]2019 data'!AC39</f>
        <v>459190</v>
      </c>
      <c r="G50" s="8">
        <f t="shared" si="2"/>
        <v>63.68823362878112</v>
      </c>
    </row>
    <row r="51" spans="1:7" x14ac:dyDescent="0.25">
      <c r="A51" s="15">
        <f t="shared" si="3"/>
        <v>42</v>
      </c>
      <c r="C51" s="1" t="str">
        <f>'[1]2019 data'!B96</f>
        <v>San Diego Gas &amp; Electric Company</v>
      </c>
      <c r="E51" s="5">
        <f>'[1]2019 data'!N96</f>
        <v>96429</v>
      </c>
      <c r="F51" s="12">
        <f>'[1]2019 data'!AC96</f>
        <v>1452137</v>
      </c>
      <c r="G51" s="4">
        <f t="shared" si="2"/>
        <v>66.404891549488781</v>
      </c>
    </row>
    <row r="52" spans="1:7" x14ac:dyDescent="0.25">
      <c r="A52" s="15">
        <f t="shared" si="3"/>
        <v>43</v>
      </c>
      <c r="C52" s="1" t="str">
        <f>'[1]2019 data'!B9</f>
        <v>Arizona Public Service Company</v>
      </c>
      <c r="E52" s="5">
        <f>'[1]2019 data'!N9</f>
        <v>87262</v>
      </c>
      <c r="F52" s="12">
        <f>'[1]2019 data'!AC9</f>
        <v>1260163</v>
      </c>
      <c r="G52" s="4">
        <f t="shared" si="2"/>
        <v>69.246597463978858</v>
      </c>
    </row>
    <row r="53" spans="1:7" x14ac:dyDescent="0.25">
      <c r="A53" s="15">
        <f t="shared" si="3"/>
        <v>44</v>
      </c>
      <c r="C53" s="1" t="str">
        <f>'[1]2019 data'!B81</f>
        <v>PECO Energy Company</v>
      </c>
      <c r="E53" s="5">
        <f>'[1]2019 data'!N81</f>
        <v>116081</v>
      </c>
      <c r="F53" s="12">
        <f>'[1]2019 data'!AC81</f>
        <v>1654006</v>
      </c>
      <c r="G53" s="4">
        <f t="shared" si="2"/>
        <v>70.181728482242505</v>
      </c>
    </row>
    <row r="54" spans="1:7" x14ac:dyDescent="0.25">
      <c r="A54" s="15">
        <f t="shared" si="3"/>
        <v>45</v>
      </c>
      <c r="C54" s="1" t="str">
        <f>'[1]2019 data'!B89</f>
        <v>Public Service Company of New Hampshire</v>
      </c>
      <c r="E54" s="5">
        <f>'[1]2019 data'!N89</f>
        <v>36621</v>
      </c>
      <c r="F54" s="12">
        <f>'[1]2019 data'!AC89</f>
        <v>520884</v>
      </c>
      <c r="G54" s="4">
        <f t="shared" si="2"/>
        <v>70.305480682839175</v>
      </c>
    </row>
    <row r="55" spans="1:7" x14ac:dyDescent="0.25">
      <c r="A55" s="15">
        <f t="shared" si="3"/>
        <v>46</v>
      </c>
      <c r="C55" s="1" t="str">
        <f>'[1]2019 data'!B11</f>
        <v>Avista Corporation</v>
      </c>
      <c r="E55" s="5">
        <f>'[1]2019 data'!N11</f>
        <v>28954</v>
      </c>
      <c r="F55" s="12">
        <f>'[1]2019 data'!AC11</f>
        <v>390059</v>
      </c>
      <c r="G55" s="4">
        <f t="shared" si="2"/>
        <v>74.229796005219725</v>
      </c>
    </row>
    <row r="56" spans="1:7" x14ac:dyDescent="0.25">
      <c r="A56" s="15">
        <f t="shared" si="3"/>
        <v>47</v>
      </c>
      <c r="C56" s="1" t="str">
        <f>'[1]2019 data'!B90</f>
        <v>Public Service Company of New Mexico</v>
      </c>
      <c r="E56" s="5">
        <f>'[1]2019 data'!N90</f>
        <v>41121</v>
      </c>
      <c r="F56" s="12">
        <f>'[1]2019 data'!AC90</f>
        <v>530259</v>
      </c>
      <c r="G56" s="4">
        <f t="shared" si="2"/>
        <v>77.548895916900989</v>
      </c>
    </row>
    <row r="57" spans="1:7" x14ac:dyDescent="0.25">
      <c r="A57" s="15">
        <f t="shared" si="3"/>
        <v>48</v>
      </c>
      <c r="C57" s="1" t="str">
        <f>'[1]2019 data'!B111</f>
        <v>Tucson Electric Power Company</v>
      </c>
      <c r="E57" s="5">
        <f>'[1]2019 data'!N111</f>
        <v>34269</v>
      </c>
      <c r="F57" s="12">
        <f>'[1]2019 data'!AC111</f>
        <v>428666</v>
      </c>
      <c r="G57" s="4">
        <f t="shared" si="2"/>
        <v>79.943359165410826</v>
      </c>
    </row>
    <row r="58" spans="1:7" ht="19.5" x14ac:dyDescent="0.35">
      <c r="A58" s="15">
        <f t="shared" si="3"/>
        <v>49</v>
      </c>
      <c r="B58" s="6"/>
      <c r="C58" s="1" t="str">
        <f>'[1]2019 data'!B107</f>
        <v>The Connecticut Light and Power Company</v>
      </c>
      <c r="E58" s="5">
        <f>'[1]2019 data'!N107</f>
        <v>104560</v>
      </c>
      <c r="F58" s="12">
        <f>'[1]2019 data'!AC107</f>
        <v>1256180</v>
      </c>
      <c r="G58" s="4">
        <f t="shared" si="2"/>
        <v>83.236478848572659</v>
      </c>
    </row>
    <row r="59" spans="1:7" x14ac:dyDescent="0.25">
      <c r="A59" s="15">
        <f t="shared" si="3"/>
        <v>50</v>
      </c>
      <c r="C59" s="1" t="str">
        <f>'[1]2019 data'!B63</f>
        <v>Mississippi Power Company</v>
      </c>
      <c r="E59" s="5">
        <f>'[1]2019 data'!N63</f>
        <v>15998</v>
      </c>
      <c r="F59" s="12">
        <f>'[1]2019 data'!AC63</f>
        <v>188423</v>
      </c>
      <c r="G59" s="4">
        <f t="shared" si="2"/>
        <v>84.904709085408896</v>
      </c>
    </row>
    <row r="60" spans="1:7" x14ac:dyDescent="0.25">
      <c r="A60" s="15">
        <f t="shared" si="3"/>
        <v>51</v>
      </c>
      <c r="C60" s="1" t="str">
        <f>'[1]2019 data'!B113</f>
        <v>Union Electric Company</v>
      </c>
      <c r="E60" s="5">
        <f>'[1]2019 data'!N113</f>
        <v>104780</v>
      </c>
      <c r="F60" s="12">
        <f>'[1]2019 data'!AC113</f>
        <v>1230256</v>
      </c>
      <c r="G60" s="4">
        <f t="shared" si="2"/>
        <v>85.169265583748412</v>
      </c>
    </row>
    <row r="61" spans="1:7" x14ac:dyDescent="0.25">
      <c r="A61" s="15">
        <f t="shared" si="3"/>
        <v>52</v>
      </c>
      <c r="C61" s="1" t="str">
        <f>'[1]2019 data'!B54</f>
        <v>Kentucky Utilities Company</v>
      </c>
      <c r="E61" s="5">
        <f>'[1]2019 data'!N54</f>
        <v>49092</v>
      </c>
      <c r="F61" s="12">
        <f>'[1]2019 data'!AC54</f>
        <v>556149</v>
      </c>
      <c r="G61" s="4">
        <f t="shared" si="2"/>
        <v>88.271308588166121</v>
      </c>
    </row>
    <row r="62" spans="1:7" x14ac:dyDescent="0.25">
      <c r="A62" s="15">
        <f t="shared" si="3"/>
        <v>53</v>
      </c>
      <c r="C62" s="1" t="str">
        <f>'[1]2019 data'!B19</f>
        <v>Chugach Electric Association, Inc.</v>
      </c>
      <c r="E62" s="5">
        <f>'[1]2019 data'!N19</f>
        <v>7239</v>
      </c>
      <c r="F62" s="12">
        <f>'[1]2019 data'!AC19</f>
        <v>81535</v>
      </c>
      <c r="G62" s="4">
        <f t="shared" si="2"/>
        <v>88.783957809529653</v>
      </c>
    </row>
    <row r="63" spans="1:7" x14ac:dyDescent="0.25">
      <c r="A63" s="15">
        <f t="shared" si="3"/>
        <v>54</v>
      </c>
      <c r="C63" s="1" t="str">
        <f>'[1]2019 data'!B72</f>
        <v>NorthWestern Corporation</v>
      </c>
      <c r="E63" s="5">
        <f>'[1]2019 data'!N72</f>
        <v>39354</v>
      </c>
      <c r="F63" s="12">
        <f>'[1]2019 data'!AC72</f>
        <v>441845</v>
      </c>
      <c r="G63" s="4">
        <f t="shared" si="2"/>
        <v>89.067433149633914</v>
      </c>
    </row>
    <row r="64" spans="1:7" x14ac:dyDescent="0.25">
      <c r="A64" s="15">
        <f t="shared" si="3"/>
        <v>55</v>
      </c>
      <c r="C64" s="1" t="str">
        <f>'[1]2019 data'!B100</f>
        <v>Southern California Edison Company</v>
      </c>
      <c r="E64" s="5">
        <f>'[1]2019 data'!N100</f>
        <v>458437</v>
      </c>
      <c r="F64" s="12">
        <f>'[1]2019 data'!AC100</f>
        <v>5139343</v>
      </c>
      <c r="G64" s="4">
        <f t="shared" si="2"/>
        <v>89.201479644382559</v>
      </c>
    </row>
    <row r="65" spans="1:7" x14ac:dyDescent="0.25">
      <c r="A65" s="15">
        <f t="shared" si="3"/>
        <v>56</v>
      </c>
      <c r="C65" s="1" t="str">
        <f>'[1]2019 data'!B36</f>
        <v>Entergy Louisiana, LLC</v>
      </c>
      <c r="E65" s="5">
        <f>'[1]2019 data'!N36</f>
        <v>97504</v>
      </c>
      <c r="F65" s="12">
        <f>'[1]2019 data'!AC36</f>
        <v>1090195</v>
      </c>
      <c r="G65" s="4">
        <f t="shared" si="2"/>
        <v>89.437210774219295</v>
      </c>
    </row>
    <row r="66" spans="1:7" x14ac:dyDescent="0.25">
      <c r="A66" s="15">
        <f t="shared" si="3"/>
        <v>57</v>
      </c>
      <c r="C66" s="1" t="str">
        <f>'[1]2019 data'!B4</f>
        <v>AES Indiana</v>
      </c>
      <c r="E66" s="5">
        <f>'[1]2019 data'!N4</f>
        <v>46410</v>
      </c>
      <c r="F66" s="12">
        <f>'[1]2019 data'!AC4</f>
        <v>507576</v>
      </c>
      <c r="G66" s="4">
        <f t="shared" si="2"/>
        <v>91.43458319542296</v>
      </c>
    </row>
    <row r="67" spans="1:7" x14ac:dyDescent="0.25">
      <c r="A67" s="15">
        <f t="shared" si="3"/>
        <v>58</v>
      </c>
      <c r="C67" s="1" t="str">
        <f>'[1]2019 data'!B21</f>
        <v>Commonwealth Edison Company</v>
      </c>
      <c r="E67" s="5">
        <f>'[1]2019 data'!N21</f>
        <v>370208</v>
      </c>
      <c r="F67" s="12">
        <f>'[1]2019 data'!AC21</f>
        <v>4048298</v>
      </c>
      <c r="G67" s="4">
        <f t="shared" si="2"/>
        <v>91.447813377374885</v>
      </c>
    </row>
    <row r="68" spans="1:7" x14ac:dyDescent="0.25">
      <c r="A68" s="15">
        <f t="shared" si="3"/>
        <v>59</v>
      </c>
      <c r="C68" s="1" t="str">
        <f>'[1]2019 data'!B119</f>
        <v>West Penn Power Company</v>
      </c>
      <c r="E68" s="5">
        <f>'[1]2019 data'!N119</f>
        <v>74505</v>
      </c>
      <c r="F68" s="12">
        <f>'[1]2019 data'!AC119</f>
        <v>727557</v>
      </c>
      <c r="G68" s="4">
        <f t="shared" si="2"/>
        <v>102.40434770059254</v>
      </c>
    </row>
    <row r="69" spans="1:7" x14ac:dyDescent="0.25">
      <c r="A69" s="15">
        <f t="shared" si="3"/>
        <v>60</v>
      </c>
      <c r="C69" s="1" t="str">
        <f>'[1]2019 data'!B61</f>
        <v>MidAmerican Energy Company</v>
      </c>
      <c r="E69" s="5">
        <f>'[1]2019 data'!N61</f>
        <v>82508</v>
      </c>
      <c r="F69" s="12">
        <f>'[1]2019 data'!AC61</f>
        <v>786604</v>
      </c>
      <c r="G69" s="4">
        <f t="shared" si="2"/>
        <v>104.89140660357688</v>
      </c>
    </row>
    <row r="70" spans="1:7" x14ac:dyDescent="0.25">
      <c r="A70" s="15">
        <f t="shared" si="3"/>
        <v>61</v>
      </c>
      <c r="C70" s="1" t="str">
        <f>'[1]2019 data'!B69</f>
        <v>Northern Indiana Public Service Company</v>
      </c>
      <c r="E70" s="5">
        <f>'[1]2019 data'!N69</f>
        <v>49907</v>
      </c>
      <c r="F70" s="12">
        <f>'[1]2019 data'!AC69</f>
        <v>473221</v>
      </c>
      <c r="G70" s="4">
        <f t="shared" si="2"/>
        <v>105.46235268510908</v>
      </c>
    </row>
    <row r="71" spans="1:7" x14ac:dyDescent="0.25">
      <c r="A71" s="15">
        <f t="shared" si="3"/>
        <v>62</v>
      </c>
      <c r="C71" s="1" t="str">
        <f>'[1]2019 data'!B108</f>
        <v>The Potomac Edison Company</v>
      </c>
      <c r="E71" s="5">
        <f>'[1]2019 data'!N108</f>
        <v>48705</v>
      </c>
      <c r="F71" s="12">
        <f>'[1]2019 data'!AC108</f>
        <v>416591</v>
      </c>
      <c r="G71" s="4">
        <f t="shared" si="2"/>
        <v>116.91323144283001</v>
      </c>
    </row>
    <row r="72" spans="1:7" x14ac:dyDescent="0.25">
      <c r="A72" s="15">
        <f t="shared" si="3"/>
        <v>63</v>
      </c>
      <c r="C72" s="1" t="str">
        <f>'[1]2019 data'!B85</f>
        <v>Portland General Electric Company</v>
      </c>
      <c r="E72" s="5">
        <f>'[1]2019 data'!N85</f>
        <v>108557</v>
      </c>
      <c r="F72" s="12">
        <f>'[1]2019 data'!AC85</f>
        <v>890054</v>
      </c>
      <c r="G72" s="4">
        <f t="shared" si="2"/>
        <v>121.96675707316635</v>
      </c>
    </row>
    <row r="73" spans="1:7" x14ac:dyDescent="0.25">
      <c r="A73" s="15">
        <f t="shared" si="3"/>
        <v>64</v>
      </c>
      <c r="C73" s="1" t="str">
        <f>'[1]2019 data'!B93</f>
        <v>Puget Sound Energy, Inc.</v>
      </c>
      <c r="E73" s="5">
        <f>'[1]2019 data'!N93</f>
        <v>145796</v>
      </c>
      <c r="F73" s="12">
        <f>'[1]2019 data'!AC93</f>
        <v>1165699</v>
      </c>
      <c r="G73" s="4">
        <f t="shared" si="2"/>
        <v>125.07173807303602</v>
      </c>
    </row>
    <row r="74" spans="1:7" x14ac:dyDescent="0.25">
      <c r="A74" s="15">
        <f t="shared" si="3"/>
        <v>65</v>
      </c>
      <c r="C74" s="1" t="str">
        <f>'[1]2019 data'!B42</f>
        <v>Evergy Metro, Inc.</v>
      </c>
      <c r="E74" s="5">
        <f>'[1]2019 data'!N42</f>
        <v>70384</v>
      </c>
      <c r="F74" s="12">
        <f>'[1]2019 data'!AC42</f>
        <v>553976</v>
      </c>
      <c r="G74" s="4">
        <f t="shared" ref="G74:G105" si="4">E74/F74*1000</f>
        <v>127.05243548456974</v>
      </c>
    </row>
    <row r="75" spans="1:7" x14ac:dyDescent="0.25">
      <c r="A75" s="15">
        <f t="shared" ref="A75:A106" si="5">1+A74</f>
        <v>66</v>
      </c>
      <c r="C75" s="1" t="str">
        <f>'[1]2019 data'!B20</f>
        <v>Cleco Power LLC</v>
      </c>
      <c r="E75" s="5">
        <f>'[1]2019 data'!N20</f>
        <v>36696</v>
      </c>
      <c r="F75" s="12">
        <f>'[1]2019 data'!AC20</f>
        <v>287928</v>
      </c>
      <c r="G75" s="4">
        <f t="shared" si="4"/>
        <v>127.44852879886639</v>
      </c>
    </row>
    <row r="76" spans="1:7" x14ac:dyDescent="0.25">
      <c r="A76" s="15">
        <f t="shared" si="5"/>
        <v>67</v>
      </c>
      <c r="C76" s="1" t="str">
        <f>'[1]2019 data'!B5</f>
        <v>AES Ohio</v>
      </c>
      <c r="E76" s="5">
        <f>'[1]2019 data'!N5</f>
        <v>35104</v>
      </c>
      <c r="F76" s="12">
        <f>'[1]2019 data'!AC5</f>
        <v>267769</v>
      </c>
      <c r="G76" s="4">
        <f t="shared" si="4"/>
        <v>131.09807333933355</v>
      </c>
    </row>
    <row r="77" spans="1:7" x14ac:dyDescent="0.25">
      <c r="A77" s="15">
        <f t="shared" si="5"/>
        <v>68</v>
      </c>
      <c r="C77" s="1" t="str">
        <f>'[1]2019 data'!B28</f>
        <v>Duke Energy Indiana, LLC</v>
      </c>
      <c r="E77" s="5">
        <f>'[1]2019 data'!N28</f>
        <v>110818</v>
      </c>
      <c r="F77" s="12">
        <f>'[1]2019 data'!AC28</f>
        <v>840116</v>
      </c>
      <c r="G77" s="4">
        <f t="shared" si="4"/>
        <v>131.90797461302964</v>
      </c>
    </row>
    <row r="78" spans="1:7" x14ac:dyDescent="0.25">
      <c r="A78" s="15">
        <f t="shared" si="5"/>
        <v>69</v>
      </c>
      <c r="C78" s="1" t="str">
        <f>'[1]2019 data'!B112</f>
        <v>UGI Utilities, Inc.</v>
      </c>
      <c r="E78" s="5">
        <f>'[1]2019 data'!N112</f>
        <v>8347</v>
      </c>
      <c r="F78" s="12">
        <f>'[1]2019 data'!AC112</f>
        <v>62267</v>
      </c>
      <c r="G78" s="4">
        <f t="shared" si="4"/>
        <v>134.05174490500585</v>
      </c>
    </row>
    <row r="79" spans="1:7" x14ac:dyDescent="0.25">
      <c r="A79" s="15">
        <f t="shared" si="5"/>
        <v>70</v>
      </c>
      <c r="C79" s="1" t="str">
        <f>'[1]2019 data'!B87</f>
        <v>PPL Electric Utilities Corporation</v>
      </c>
      <c r="E79" s="5">
        <f>'[1]2019 data'!N87</f>
        <v>195906</v>
      </c>
      <c r="F79" s="12">
        <f>'[1]2019 data'!AC87</f>
        <v>1450052</v>
      </c>
      <c r="G79" s="4">
        <f t="shared" si="4"/>
        <v>135.10274114307623</v>
      </c>
    </row>
    <row r="80" spans="1:7" x14ac:dyDescent="0.25">
      <c r="A80" s="15">
        <f t="shared" si="5"/>
        <v>71</v>
      </c>
      <c r="C80" s="1" t="str">
        <f>'[1]2019 data'!B43</f>
        <v>Evergy Missouri West, Inc.</v>
      </c>
      <c r="E80" s="5">
        <f>'[1]2019 data'!N43</f>
        <v>44754</v>
      </c>
      <c r="F80" s="12">
        <f>'[1]2019 data'!AC43</f>
        <v>328470</v>
      </c>
      <c r="G80" s="4">
        <f t="shared" si="4"/>
        <v>136.24988583432275</v>
      </c>
    </row>
    <row r="81" spans="1:7" x14ac:dyDescent="0.25">
      <c r="A81" s="15">
        <f t="shared" si="5"/>
        <v>72</v>
      </c>
      <c r="C81" s="1" t="str">
        <f>'[1]2019 data'!B34</f>
        <v>Empire District Electric Company</v>
      </c>
      <c r="E81" s="5">
        <f>'[1]2019 data'!N34</f>
        <v>24426</v>
      </c>
      <c r="F81" s="12">
        <f>'[1]2019 data'!AC34</f>
        <v>174524</v>
      </c>
      <c r="G81" s="4">
        <f t="shared" si="4"/>
        <v>139.95782814971005</v>
      </c>
    </row>
    <row r="82" spans="1:7" x14ac:dyDescent="0.25">
      <c r="A82" s="15">
        <f t="shared" si="5"/>
        <v>73</v>
      </c>
      <c r="C82" s="1" t="str">
        <f>'[1]2019 data'!B101</f>
        <v>Southern Indiana Gas and Electric Company</v>
      </c>
      <c r="E82" s="5">
        <f>'[1]2019 data'!N101</f>
        <v>20761</v>
      </c>
      <c r="F82" s="12">
        <f>'[1]2019 data'!AC101</f>
        <v>147287</v>
      </c>
      <c r="G82" s="4">
        <f t="shared" si="4"/>
        <v>140.95609252683536</v>
      </c>
    </row>
    <row r="83" spans="1:7" x14ac:dyDescent="0.25">
      <c r="A83" s="15">
        <f t="shared" si="5"/>
        <v>74</v>
      </c>
      <c r="C83" s="1" t="str">
        <f>'[1]2019 data'!B29</f>
        <v>Duke Energy Kentucky, Inc.</v>
      </c>
      <c r="E83" s="5">
        <f>'[1]2019 data'!N29</f>
        <v>21782</v>
      </c>
      <c r="F83" s="12">
        <f>'[1]2019 data'!AC29</f>
        <v>143432</v>
      </c>
      <c r="G83" s="4">
        <f t="shared" si="4"/>
        <v>151.86290367560935</v>
      </c>
    </row>
    <row r="84" spans="1:7" x14ac:dyDescent="0.25">
      <c r="A84" s="15">
        <f t="shared" si="5"/>
        <v>75</v>
      </c>
      <c r="C84" s="1" t="str">
        <f>'[1]2019 data'!B65</f>
        <v>Narragansett Electric Company</v>
      </c>
      <c r="E84" s="5">
        <f>'[1]2019 data'!N65</f>
        <v>76475</v>
      </c>
      <c r="F84" s="12">
        <f>'[1]2019 data'!AC65</f>
        <v>499125</v>
      </c>
      <c r="G84" s="4">
        <f t="shared" si="4"/>
        <v>153.21813173052843</v>
      </c>
    </row>
    <row r="85" spans="1:7" x14ac:dyDescent="0.25">
      <c r="A85" s="15">
        <f t="shared" si="5"/>
        <v>76</v>
      </c>
      <c r="C85" s="1" t="str">
        <f>'[1]2019 data'!B25</f>
        <v>DTE Electric Company</v>
      </c>
      <c r="E85" s="5">
        <f>'[1]2019 data'!N25</f>
        <v>353428</v>
      </c>
      <c r="F85" s="12">
        <f>'[1]2019 data'!AC25</f>
        <v>2208925</v>
      </c>
      <c r="G85" s="4">
        <f t="shared" si="4"/>
        <v>160</v>
      </c>
    </row>
    <row r="86" spans="1:7" x14ac:dyDescent="0.25">
      <c r="A86" s="15">
        <f t="shared" si="5"/>
        <v>77</v>
      </c>
      <c r="C86" s="1" t="str">
        <f>'[1]2019 data'!B117</f>
        <v>Upper Peninsula Power Company</v>
      </c>
      <c r="E86" s="5">
        <f>'[1]2019 data'!N117</f>
        <v>8660</v>
      </c>
      <c r="F86" s="12">
        <f>'[1]2019 data'!AC117</f>
        <v>52636</v>
      </c>
      <c r="G86" s="4">
        <f t="shared" si="4"/>
        <v>164.52617980089673</v>
      </c>
    </row>
    <row r="87" spans="1:7" x14ac:dyDescent="0.25">
      <c r="A87" s="15">
        <f t="shared" si="5"/>
        <v>78</v>
      </c>
      <c r="C87" s="1" t="str">
        <f>'[1]2019 data'!B115</f>
        <v>UNS Electric, Inc.</v>
      </c>
      <c r="E87" s="5">
        <f>'[1]2019 data'!N115</f>
        <v>16076</v>
      </c>
      <c r="F87" s="12">
        <f>'[1]2019 data'!AC115</f>
        <v>96799</v>
      </c>
      <c r="G87" s="4">
        <f t="shared" si="4"/>
        <v>166.07609582743623</v>
      </c>
    </row>
    <row r="88" spans="1:7" x14ac:dyDescent="0.25">
      <c r="A88" s="15">
        <f t="shared" si="5"/>
        <v>79</v>
      </c>
      <c r="C88" s="1" t="str">
        <f>'[1]2019 data'!B84</f>
        <v>PNM Resources, Inc.</v>
      </c>
      <c r="E88" s="5">
        <f>'[1]2019 data'!N84</f>
        <v>139000</v>
      </c>
      <c r="F88" s="12">
        <f>'[1]2019 data'!AC84</f>
        <v>785472</v>
      </c>
      <c r="G88" s="4">
        <f t="shared" si="4"/>
        <v>176.96366006681333</v>
      </c>
    </row>
    <row r="89" spans="1:7" x14ac:dyDescent="0.25">
      <c r="A89" s="15">
        <f t="shared" si="5"/>
        <v>80</v>
      </c>
      <c r="C89" s="1" t="str">
        <f>'[1]2019 data'!B80</f>
        <v>Pacific Gas and Electric Company</v>
      </c>
      <c r="E89" s="5">
        <f>'[1]2019 data'!N80</f>
        <v>994876</v>
      </c>
      <c r="F89" s="12">
        <f>'[1]2019 data'!AC80</f>
        <v>5524081</v>
      </c>
      <c r="G89" s="4">
        <f t="shared" si="4"/>
        <v>180.09801087275875</v>
      </c>
    </row>
    <row r="90" spans="1:7" x14ac:dyDescent="0.25">
      <c r="A90" s="15">
        <f t="shared" si="5"/>
        <v>81</v>
      </c>
      <c r="C90" s="1" t="str">
        <f>'[1]2019 data'!B76</f>
        <v>Oklahoma Gas and Electric Company</v>
      </c>
      <c r="E90" s="5">
        <f>'[1]2019 data'!N76</f>
        <v>177649</v>
      </c>
      <c r="F90" s="12">
        <f>'[1]2019 data'!AC76</f>
        <v>854128</v>
      </c>
      <c r="G90" s="4">
        <f t="shared" si="4"/>
        <v>207.98873236798232</v>
      </c>
    </row>
    <row r="91" spans="1:7" x14ac:dyDescent="0.25">
      <c r="A91" s="15">
        <f t="shared" si="5"/>
        <v>82</v>
      </c>
      <c r="C91" s="1" t="str">
        <f>'[1]2019 data'!B23</f>
        <v>Consumers Energy Company</v>
      </c>
      <c r="E91" s="5">
        <f>'[1]2019 data'!N23</f>
        <v>384264</v>
      </c>
      <c r="F91" s="12">
        <f>'[1]2019 data'!AC23</f>
        <v>1836669</v>
      </c>
      <c r="G91" s="4">
        <f t="shared" si="4"/>
        <v>209.21788302628292</v>
      </c>
    </row>
    <row r="92" spans="1:7" x14ac:dyDescent="0.25">
      <c r="A92" s="15">
        <f t="shared" si="5"/>
        <v>83</v>
      </c>
      <c r="C92" s="1" t="str">
        <f>'[1]2019 data'!B102</f>
        <v>Southwestern Electric Power Company</v>
      </c>
      <c r="E92" s="5">
        <f>'[1]2019 data'!N102</f>
        <v>118376</v>
      </c>
      <c r="F92" s="12">
        <f>'[1]2019 data'!AC102</f>
        <v>538751</v>
      </c>
      <c r="G92" s="4">
        <f t="shared" si="4"/>
        <v>219.72302603614656</v>
      </c>
    </row>
    <row r="93" spans="1:7" x14ac:dyDescent="0.25">
      <c r="A93" s="15">
        <f t="shared" si="5"/>
        <v>84</v>
      </c>
      <c r="C93" s="1" t="str">
        <f>'[1]2019 data'!B79</f>
        <v>Otter Tail Power Company</v>
      </c>
      <c r="E93" s="5">
        <f>'[1]2019 data'!N79</f>
        <v>30378</v>
      </c>
      <c r="F93" s="12">
        <f>'[1]2019 data'!AC79</f>
        <v>132583</v>
      </c>
      <c r="G93" s="4">
        <f t="shared" si="4"/>
        <v>229.12439754719685</v>
      </c>
    </row>
    <row r="94" spans="1:7" x14ac:dyDescent="0.25">
      <c r="A94" s="15">
        <f t="shared" si="5"/>
        <v>85</v>
      </c>
      <c r="C94" s="1" t="str">
        <f>'[1]2019 data'!B91</f>
        <v>Public Service Company of Oklahoma</v>
      </c>
      <c r="E94" s="5">
        <f>'[1]2019 data'!N91</f>
        <v>131916</v>
      </c>
      <c r="F94" s="12">
        <f>'[1]2019 data'!AC91</f>
        <v>557422</v>
      </c>
      <c r="G94" s="4">
        <f t="shared" si="4"/>
        <v>236.65373810147429</v>
      </c>
    </row>
    <row r="95" spans="1:7" x14ac:dyDescent="0.25">
      <c r="A95" s="15">
        <f t="shared" si="5"/>
        <v>86</v>
      </c>
      <c r="C95" s="1" t="str">
        <f>'[1]2019 data'!B98</f>
        <v>Sempra</v>
      </c>
      <c r="E95" s="5">
        <f>'[1]2019 data'!N98</f>
        <v>1243144</v>
      </c>
      <c r="F95" s="12">
        <f>'[1]2019 data'!AC98</f>
        <v>5109984</v>
      </c>
      <c r="G95" s="4">
        <f t="shared" si="4"/>
        <v>243.27747405862718</v>
      </c>
    </row>
    <row r="96" spans="1:7" x14ac:dyDescent="0.25">
      <c r="A96" s="15">
        <f t="shared" si="5"/>
        <v>87</v>
      </c>
      <c r="C96" s="1" t="str">
        <f>'[1]2019 data'!B59</f>
        <v>MDU Resources Group, Inc.</v>
      </c>
      <c r="E96" s="5">
        <f>'[1]2019 data'!N59</f>
        <v>34859</v>
      </c>
      <c r="F96" s="12">
        <f>'[1]2019 data'!AC59</f>
        <v>143268</v>
      </c>
      <c r="G96" s="4">
        <f t="shared" si="4"/>
        <v>243.31323114722059</v>
      </c>
    </row>
    <row r="97" spans="1:7" x14ac:dyDescent="0.25">
      <c r="A97" s="15">
        <f t="shared" si="5"/>
        <v>88</v>
      </c>
      <c r="C97" s="1" t="str">
        <f>'[1]2019 data'!B75</f>
        <v>Ohio Power Company</v>
      </c>
      <c r="E97" s="5">
        <f>'[1]2019 data'!N75</f>
        <v>368763</v>
      </c>
      <c r="F97" s="12">
        <f>'[1]2019 data'!AC75</f>
        <v>1490123</v>
      </c>
      <c r="G97" s="4">
        <f t="shared" si="4"/>
        <v>247.47151745191505</v>
      </c>
    </row>
    <row r="98" spans="1:7" x14ac:dyDescent="0.25">
      <c r="A98" s="15">
        <f t="shared" si="5"/>
        <v>89</v>
      </c>
      <c r="C98" s="1" t="str">
        <f>'[1]2019 data'!B57</f>
        <v>Madison Gas and Electric Company</v>
      </c>
      <c r="E98" s="5">
        <f>'[1]2019 data'!N57</f>
        <v>39750</v>
      </c>
      <c r="F98" s="12">
        <f>'[1]2019 data'!AC57</f>
        <v>156834</v>
      </c>
      <c r="G98" s="4">
        <f t="shared" si="4"/>
        <v>253.45269520639658</v>
      </c>
    </row>
    <row r="99" spans="1:7" x14ac:dyDescent="0.25">
      <c r="A99" s="15">
        <f t="shared" si="5"/>
        <v>90</v>
      </c>
      <c r="C99" s="1" t="str">
        <f>'[1]2019 data'!B64</f>
        <v>Monongahela Power Company</v>
      </c>
      <c r="E99" s="5">
        <f>'[1]2019 data'!N64</f>
        <v>101211</v>
      </c>
      <c r="F99" s="12">
        <f>'[1]2019 data'!AC64</f>
        <v>391971</v>
      </c>
      <c r="G99" s="4">
        <f t="shared" si="4"/>
        <v>258.21042883274527</v>
      </c>
    </row>
    <row r="100" spans="1:7" x14ac:dyDescent="0.25">
      <c r="A100" s="15">
        <f t="shared" si="5"/>
        <v>91</v>
      </c>
      <c r="C100" s="1" t="str">
        <f>'[1]2019 data'!B71</f>
        <v>Northern States Power Company-MN</v>
      </c>
      <c r="E100" s="5">
        <f>'[1]2019 data'!N71</f>
        <v>388640</v>
      </c>
      <c r="F100" s="12">
        <f>'[1]2019 data'!AC71</f>
        <v>1491047</v>
      </c>
      <c r="G100" s="4">
        <f t="shared" si="4"/>
        <v>260.64906069359319</v>
      </c>
    </row>
    <row r="101" spans="1:7" x14ac:dyDescent="0.25">
      <c r="A101" s="15">
        <f t="shared" si="5"/>
        <v>92</v>
      </c>
      <c r="C101" s="1" t="str">
        <f>'[1]2019 data'!B70</f>
        <v>Northern States Power Company</v>
      </c>
      <c r="E101" s="5">
        <f>'[1]2019 data'!N70</f>
        <v>73178</v>
      </c>
      <c r="F101" s="12">
        <f>'[1]2019 data'!AC70</f>
        <v>261093</v>
      </c>
      <c r="G101" s="4">
        <f t="shared" si="4"/>
        <v>280.27561060618245</v>
      </c>
    </row>
    <row r="102" spans="1:7" x14ac:dyDescent="0.25">
      <c r="A102" s="15">
        <f t="shared" si="5"/>
        <v>93</v>
      </c>
      <c r="C102" s="1" t="str">
        <f>'[1]2019 data'!B50</f>
        <v>Indiana Michigan Power Company</v>
      </c>
      <c r="E102" s="5">
        <f>'[1]2019 data'!N50</f>
        <v>167694</v>
      </c>
      <c r="F102" s="12">
        <f>'[1]2019 data'!AC50</f>
        <v>596731</v>
      </c>
      <c r="G102" s="4">
        <f t="shared" si="4"/>
        <v>281.02109660801938</v>
      </c>
    </row>
    <row r="103" spans="1:7" x14ac:dyDescent="0.25">
      <c r="A103" s="15">
        <f t="shared" si="5"/>
        <v>94</v>
      </c>
      <c r="C103" s="1" t="str">
        <f>'[1]2019 data'!B17</f>
        <v>Central Maine Power Company</v>
      </c>
      <c r="E103" s="5">
        <f>'[1]2019 data'!N17</f>
        <v>182627</v>
      </c>
      <c r="F103" s="12">
        <f>'[1]2019 data'!AC17</f>
        <v>639993</v>
      </c>
      <c r="G103" s="4">
        <f t="shared" si="4"/>
        <v>285.35780860103154</v>
      </c>
    </row>
    <row r="104" spans="1:7" x14ac:dyDescent="0.25">
      <c r="A104" s="15">
        <f t="shared" si="5"/>
        <v>95</v>
      </c>
      <c r="C104" s="1" t="str">
        <f>'[1]2019 data'!B44</f>
        <v>Fitchburg Gas and Electric Light Company</v>
      </c>
      <c r="E104" s="5">
        <f>'[1]2019 data'!N44</f>
        <v>8740</v>
      </c>
      <c r="F104" s="12">
        <f>'[1]2019 data'!AC44</f>
        <v>30020</v>
      </c>
      <c r="G104" s="4">
        <f t="shared" si="4"/>
        <v>291.13924050632909</v>
      </c>
    </row>
    <row r="105" spans="1:7" x14ac:dyDescent="0.25">
      <c r="A105" s="15">
        <f t="shared" si="5"/>
        <v>96</v>
      </c>
      <c r="C105" s="1" t="str">
        <f>'[1]2019 data'!B8</f>
        <v>Appalachian Power Company</v>
      </c>
      <c r="E105" s="5">
        <f>'[1]2019 data'!N8</f>
        <v>278615</v>
      </c>
      <c r="F105" s="12">
        <f>'[1]2019 data'!AC8</f>
        <v>954688</v>
      </c>
      <c r="G105" s="4">
        <f t="shared" si="4"/>
        <v>291.838799691627</v>
      </c>
    </row>
    <row r="106" spans="1:7" x14ac:dyDescent="0.25">
      <c r="A106" s="15">
        <f t="shared" si="5"/>
        <v>97</v>
      </c>
      <c r="C106" s="1" t="str">
        <f>'[1]2019 data'!B74</f>
        <v>Ohio Edison Company</v>
      </c>
      <c r="E106" s="5">
        <f>'[1]2019 data'!N74</f>
        <v>309179</v>
      </c>
      <c r="F106" s="12">
        <f>'[1]2019 data'!AC74</f>
        <v>1052921</v>
      </c>
      <c r="G106" s="4">
        <f t="shared" ref="G106:G129" si="6">E106/F106*1000</f>
        <v>293.63931387065128</v>
      </c>
    </row>
    <row r="107" spans="1:7" x14ac:dyDescent="0.25">
      <c r="A107" s="15">
        <f t="shared" ref="A107:A129" si="7">1+A106</f>
        <v>98</v>
      </c>
      <c r="C107" s="1" t="str">
        <f>'[1]2019 data'!B123</f>
        <v>Wisconsin Power and Light Company</v>
      </c>
      <c r="E107" s="5">
        <f>'[1]2019 data'!N123</f>
        <v>143561</v>
      </c>
      <c r="F107" s="12">
        <f>'[1]2019 data'!AC123</f>
        <v>476573</v>
      </c>
      <c r="G107" s="4">
        <f t="shared" si="6"/>
        <v>301.23611702719205</v>
      </c>
    </row>
    <row r="108" spans="1:7" x14ac:dyDescent="0.25">
      <c r="A108" s="15">
        <f t="shared" si="7"/>
        <v>99</v>
      </c>
      <c r="C108" s="1" t="str">
        <f>'[1]2019 data'!B106</f>
        <v>The Cleveland Electric Illuminating Company</v>
      </c>
      <c r="E108" s="5">
        <f>'[1]2019 data'!N106</f>
        <v>234629</v>
      </c>
      <c r="F108" s="12">
        <f>'[1]2019 data'!AC106</f>
        <v>752471</v>
      </c>
      <c r="G108" s="4">
        <f t="shared" si="6"/>
        <v>311.81135219829071</v>
      </c>
    </row>
    <row r="109" spans="1:7" x14ac:dyDescent="0.25">
      <c r="A109" s="15">
        <f t="shared" si="7"/>
        <v>100</v>
      </c>
      <c r="C109" s="1" t="str">
        <f>'[1]2019 data'!B73</f>
        <v>NSTAR Electric Company</v>
      </c>
      <c r="E109" s="5">
        <f>'[1]2019 data'!N73</f>
        <v>448679</v>
      </c>
      <c r="F109" s="12">
        <f>'[1]2019 data'!AC73</f>
        <v>1437179</v>
      </c>
      <c r="G109" s="4">
        <f t="shared" si="6"/>
        <v>312.19423606941098</v>
      </c>
    </row>
    <row r="110" spans="1:7" x14ac:dyDescent="0.25">
      <c r="A110" s="15">
        <f t="shared" si="7"/>
        <v>101</v>
      </c>
      <c r="C110" s="1" t="str">
        <f>'[1]2019 data'!B77</f>
        <v>Oncor Electric Delivery Company LLC</v>
      </c>
      <c r="E110" s="5">
        <f>'[1]2019 data'!N77</f>
        <v>1146715</v>
      </c>
      <c r="F110" s="12">
        <f>'[1]2019 data'!AC77</f>
        <v>3657847</v>
      </c>
      <c r="G110" s="4">
        <f t="shared" si="6"/>
        <v>313.4945228709675</v>
      </c>
    </row>
    <row r="111" spans="1:7" x14ac:dyDescent="0.25">
      <c r="A111" s="15">
        <f t="shared" si="7"/>
        <v>102</v>
      </c>
      <c r="C111" s="1" t="str">
        <f>'[1]2019 data'!B53</f>
        <v>Kentucky Power Company</v>
      </c>
      <c r="E111" s="5">
        <f>'[1]2019 data'!N53</f>
        <v>52452</v>
      </c>
      <c r="F111" s="12">
        <f>'[1]2019 data'!AC53</f>
        <v>165461</v>
      </c>
      <c r="G111" s="4">
        <f t="shared" si="6"/>
        <v>317.00521573059513</v>
      </c>
    </row>
    <row r="112" spans="1:7" x14ac:dyDescent="0.25">
      <c r="A112" s="15">
        <f t="shared" si="7"/>
        <v>103</v>
      </c>
      <c r="C112" s="1" t="str">
        <f>'[1]2019 data'!B120</f>
        <v>Westar Energy (KPL)</v>
      </c>
      <c r="E112" s="5">
        <f>'[1]2019 data'!N120</f>
        <v>130732</v>
      </c>
      <c r="F112" s="12">
        <f>'[1]2019 data'!AC120</f>
        <v>383571</v>
      </c>
      <c r="G112" s="4">
        <f t="shared" si="6"/>
        <v>340.82868621454696</v>
      </c>
    </row>
    <row r="113" spans="1:7" x14ac:dyDescent="0.25">
      <c r="A113" s="15">
        <f t="shared" si="7"/>
        <v>104</v>
      </c>
      <c r="C113" s="1" t="str">
        <f>'[1]2019 data'!B58</f>
        <v>Massachusetts Electric Company</v>
      </c>
      <c r="E113" s="5">
        <f>'[1]2019 data'!N58</f>
        <v>463236</v>
      </c>
      <c r="F113" s="12">
        <f>'[1]2019 data'!AC58</f>
        <v>1322809</v>
      </c>
      <c r="G113" s="4">
        <f t="shared" si="6"/>
        <v>350.19114626525828</v>
      </c>
    </row>
    <row r="114" spans="1:7" x14ac:dyDescent="0.25">
      <c r="A114" s="15">
        <f t="shared" si="7"/>
        <v>105</v>
      </c>
      <c r="C114" s="1" t="str">
        <f>'[1]2019 data'!B114</f>
        <v>Unitil Energy Systems, Inc.</v>
      </c>
      <c r="E114" s="5">
        <f>'[1]2019 data'!N114</f>
        <v>28202</v>
      </c>
      <c r="F114" s="12">
        <f>'[1]2019 data'!AC114</f>
        <v>79100</v>
      </c>
      <c r="G114" s="4">
        <f t="shared" si="6"/>
        <v>356.53603034134005</v>
      </c>
    </row>
    <row r="115" spans="1:7" x14ac:dyDescent="0.25">
      <c r="A115" s="15">
        <f t="shared" si="7"/>
        <v>106</v>
      </c>
      <c r="C115" s="1" t="str">
        <f>'[1]2019 data'!B15</f>
        <v>CenterPoint Energy Houston Electric, LLC</v>
      </c>
      <c r="E115" s="5">
        <f>'[1]2019 data'!N15</f>
        <v>902774</v>
      </c>
      <c r="F115" s="12">
        <f>'[1]2019 data'!AC15</f>
        <v>2528408</v>
      </c>
      <c r="G115" s="4">
        <f t="shared" si="6"/>
        <v>357.05234281808953</v>
      </c>
    </row>
    <row r="116" spans="1:7" x14ac:dyDescent="0.25">
      <c r="A116" s="15">
        <f t="shared" si="7"/>
        <v>107</v>
      </c>
      <c r="C116" s="1" t="str">
        <f>'[1]2019 data'!B40</f>
        <v>Evergy Kansas Central, Inc.</v>
      </c>
      <c r="E116" s="5">
        <f>'[1]2019 data'!N40</f>
        <v>261068</v>
      </c>
      <c r="F116" s="12">
        <f>'[1]2019 data'!AC40</f>
        <v>715801</v>
      </c>
      <c r="G116" s="4">
        <f t="shared" si="6"/>
        <v>364.72147985264058</v>
      </c>
    </row>
    <row r="117" spans="1:7" x14ac:dyDescent="0.25">
      <c r="A117" s="15">
        <f t="shared" si="7"/>
        <v>108</v>
      </c>
      <c r="C117" s="1" t="str">
        <f>'[1]2019 data'!B122</f>
        <v>Wisconsin Electric Power Company</v>
      </c>
      <c r="E117" s="5">
        <f>'[1]2019 data'!N122</f>
        <v>423796</v>
      </c>
      <c r="F117" s="12">
        <f>'[1]2019 data'!AC122</f>
        <v>1138062</v>
      </c>
      <c r="G117" s="4">
        <f t="shared" si="6"/>
        <v>372.38392987376784</v>
      </c>
    </row>
    <row r="118" spans="1:7" x14ac:dyDescent="0.25">
      <c r="A118" s="15">
        <f t="shared" si="7"/>
        <v>109</v>
      </c>
      <c r="C118" s="1" t="str">
        <f>'[1]2019 data'!B109</f>
        <v>The Toledo Edison Company</v>
      </c>
      <c r="E118" s="5">
        <f>'[1]2019 data'!N109</f>
        <v>116281</v>
      </c>
      <c r="F118" s="12">
        <f>'[1]2019 data'!AC109</f>
        <v>311844</v>
      </c>
      <c r="G118" s="4">
        <f t="shared" si="6"/>
        <v>372.88195379741154</v>
      </c>
    </row>
    <row r="119" spans="1:7" x14ac:dyDescent="0.25">
      <c r="A119" s="15">
        <f t="shared" si="7"/>
        <v>110</v>
      </c>
      <c r="C119" s="1" t="str">
        <f>'[1]2019 data'!B105</f>
        <v>Texas-New Mexico Power Company</v>
      </c>
      <c r="E119" s="5">
        <f>'[1]2019 data'!N105</f>
        <v>97760</v>
      </c>
      <c r="F119" s="12">
        <f>'[1]2019 data'!AC105</f>
        <v>255213</v>
      </c>
      <c r="G119" s="4">
        <f t="shared" si="6"/>
        <v>383.05258744656425</v>
      </c>
    </row>
    <row r="120" spans="1:7" ht="19.5" x14ac:dyDescent="0.35">
      <c r="A120" s="15">
        <f t="shared" si="7"/>
        <v>111</v>
      </c>
      <c r="C120" s="1" t="str">
        <f>'[1]2019 data'!B41</f>
        <v>Evergy Kansas South, Inc.</v>
      </c>
      <c r="D120" s="6"/>
      <c r="E120" s="5">
        <f>'[1]2019 data'!N41</f>
        <v>130334</v>
      </c>
      <c r="F120" s="12">
        <f>'[1]2019 data'!AC41</f>
        <v>332230</v>
      </c>
      <c r="G120" s="4">
        <f t="shared" si="6"/>
        <v>392.30051470366919</v>
      </c>
    </row>
    <row r="121" spans="1:7" x14ac:dyDescent="0.25">
      <c r="A121" s="15">
        <f t="shared" si="7"/>
        <v>112</v>
      </c>
      <c r="C121" s="1" t="str">
        <f>'[1]2019 data'!B14</f>
        <v>Black Hills Power, Inc.</v>
      </c>
      <c r="E121" s="5">
        <f>'[1]2019 data'!N14</f>
        <v>29306</v>
      </c>
      <c r="F121" s="12">
        <f>'[1]2019 data'!AC14</f>
        <v>73132</v>
      </c>
      <c r="G121" s="4">
        <f t="shared" si="6"/>
        <v>400.72745173111633</v>
      </c>
    </row>
    <row r="122" spans="1:7" x14ac:dyDescent="0.25">
      <c r="A122" s="15">
        <f t="shared" si="7"/>
        <v>113</v>
      </c>
      <c r="C122" s="1" t="str">
        <f>'[1]2019 data'!B110</f>
        <v>The United Illuminating Company</v>
      </c>
      <c r="E122" s="5">
        <f>'[1]2019 data'!N110</f>
        <v>146914</v>
      </c>
      <c r="F122" s="12">
        <f>'[1]2019 data'!AC110</f>
        <v>337885</v>
      </c>
      <c r="G122" s="4">
        <f t="shared" si="6"/>
        <v>434.80474125812037</v>
      </c>
    </row>
    <row r="123" spans="1:7" x14ac:dyDescent="0.25">
      <c r="A123" s="15">
        <f t="shared" si="7"/>
        <v>114</v>
      </c>
      <c r="C123" s="1" t="str">
        <f>'[1]2019 data'!B47</f>
        <v>Green Mountain Power Corporation</v>
      </c>
      <c r="E123" s="5">
        <f>'[1]2019 data'!N47</f>
        <v>117585</v>
      </c>
      <c r="F123" s="12">
        <f>'[1]2019 data'!AC47</f>
        <v>266203</v>
      </c>
      <c r="G123" s="4">
        <f t="shared" si="6"/>
        <v>441.71177635113054</v>
      </c>
    </row>
    <row r="124" spans="1:7" x14ac:dyDescent="0.25">
      <c r="A124" s="15">
        <f t="shared" si="7"/>
        <v>115</v>
      </c>
      <c r="C124" s="1" t="str">
        <f>'[1]2019 data'!B116</f>
        <v>Upper Michigan Energy Resources Corporation</v>
      </c>
      <c r="E124" s="5">
        <f>'[1]2019 data'!N116</f>
        <v>16802</v>
      </c>
      <c r="F124" s="12">
        <f>'[1]2019 data'!AC116</f>
        <v>36818</v>
      </c>
      <c r="G124" s="4">
        <f t="shared" si="6"/>
        <v>456.35287087837474</v>
      </c>
    </row>
    <row r="125" spans="1:7" x14ac:dyDescent="0.25">
      <c r="A125" s="15">
        <f t="shared" si="7"/>
        <v>116</v>
      </c>
      <c r="C125" s="1" t="str">
        <f>'[1]2019 data'!B18</f>
        <v>Cheyenne Light, Fuel and Power Company</v>
      </c>
      <c r="E125" s="5">
        <f>'[1]2019 data'!N18</f>
        <v>21421</v>
      </c>
      <c r="F125" s="12">
        <f>'[1]2019 data'!AC18</f>
        <v>42998</v>
      </c>
      <c r="G125" s="4">
        <f t="shared" si="6"/>
        <v>498.18596213777386</v>
      </c>
    </row>
    <row r="126" spans="1:7" x14ac:dyDescent="0.25">
      <c r="A126" s="15">
        <f t="shared" si="7"/>
        <v>117</v>
      </c>
      <c r="C126" s="1" t="str">
        <f>'[1]2019 data'!B103</f>
        <v>Southwestern Public Service Company</v>
      </c>
      <c r="E126" s="5">
        <f>'[1]2019 data'!N103</f>
        <v>200383</v>
      </c>
      <c r="F126" s="12">
        <f>'[1]2019 data'!AC103</f>
        <v>394676</v>
      </c>
      <c r="G126" s="4">
        <f t="shared" si="6"/>
        <v>507.71518916782378</v>
      </c>
    </row>
    <row r="127" spans="1:7" x14ac:dyDescent="0.25">
      <c r="A127" s="15">
        <f t="shared" si="7"/>
        <v>118</v>
      </c>
      <c r="C127" s="1" t="str">
        <f>'[1]2019 data'!B62</f>
        <v>Minnesota Power Enterprises, Inc.</v>
      </c>
      <c r="E127" s="5">
        <f>'[1]2019 data'!N62</f>
        <v>89379</v>
      </c>
      <c r="F127" s="12">
        <f>'[1]2019 data'!AC62</f>
        <v>147357</v>
      </c>
      <c r="G127" s="4">
        <f t="shared" si="6"/>
        <v>606.54736456361081</v>
      </c>
    </row>
    <row r="128" spans="1:7" x14ac:dyDescent="0.25">
      <c r="A128" s="15">
        <f t="shared" si="7"/>
        <v>119</v>
      </c>
      <c r="C128" s="1" t="str">
        <f>'[1]2019 data'!B51</f>
        <v>Interstate Power and Light Company</v>
      </c>
      <c r="E128" s="5">
        <f>'[1]2019 data'!N51</f>
        <v>343156</v>
      </c>
      <c r="F128" s="12">
        <f>'[1]2019 data'!AC51</f>
        <v>491767</v>
      </c>
      <c r="G128" s="4">
        <f t="shared" si="6"/>
        <v>697.80200786144655</v>
      </c>
    </row>
    <row r="129" spans="1:7" x14ac:dyDescent="0.25">
      <c r="A129" s="15">
        <f t="shared" si="7"/>
        <v>120</v>
      </c>
      <c r="C129" s="1" t="str">
        <f>'[1]2019 data'!B121</f>
        <v>Wheeling Power Company</v>
      </c>
      <c r="E129" s="5">
        <f>'[1]2019 data'!N121</f>
        <v>41361</v>
      </c>
      <c r="F129" s="12">
        <f>'[1]2019 data'!AC121</f>
        <v>41558</v>
      </c>
      <c r="G129" s="4">
        <f t="shared" si="6"/>
        <v>995.25963713364456</v>
      </c>
    </row>
    <row r="130" spans="1:7" x14ac:dyDescent="0.25">
      <c r="E130" s="5"/>
      <c r="G130" s="4"/>
    </row>
    <row r="131" spans="1:7" x14ac:dyDescent="0.25">
      <c r="E131" s="5"/>
      <c r="G131" s="4"/>
    </row>
    <row r="132" spans="1:7" x14ac:dyDescent="0.25">
      <c r="E132" s="5"/>
      <c r="G132" s="4"/>
    </row>
    <row r="133" spans="1:7" x14ac:dyDescent="0.25">
      <c r="C133" s="21" t="s">
        <v>10</v>
      </c>
      <c r="D133" s="21"/>
      <c r="E133" s="9">
        <f>SUM(E10:E129)</f>
        <v>15751459</v>
      </c>
      <c r="F133" s="14">
        <f>SUM(F10:F129)</f>
        <v>113615918</v>
      </c>
      <c r="G133" s="10">
        <f>E133/F133*1000</f>
        <v>138.63778313176152</v>
      </c>
    </row>
    <row r="134" spans="1:7" x14ac:dyDescent="0.25">
      <c r="C134" s="21"/>
      <c r="D134" s="21"/>
      <c r="E134" s="21"/>
      <c r="F134" s="45"/>
      <c r="G134" s="21"/>
    </row>
    <row r="135" spans="1:7" x14ac:dyDescent="0.25">
      <c r="C135" s="21" t="s">
        <v>11</v>
      </c>
      <c r="D135" s="21"/>
      <c r="E135" s="9">
        <f>AVERAGE(E10:E129)</f>
        <v>131262.15833333333</v>
      </c>
      <c r="F135" s="14">
        <f>AVERAGE(F10:F129)</f>
        <v>946799.31666666665</v>
      </c>
      <c r="G135" s="10">
        <f>AVERAGE(G10:G129)</f>
        <v>169.98740533172241</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BRS-34
2022 Rate Case
Page &amp;P of &amp;N</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7"/>
  <sheetViews>
    <sheetView view="pageLayout" zoomScaleNormal="100" workbookViewId="0">
      <selection activeCell="A3" sqref="A3:G3"/>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6.7109375" style="12" bestFit="1"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29</v>
      </c>
      <c r="B4" s="72"/>
      <c r="C4" s="72"/>
      <c r="D4" s="72"/>
      <c r="E4" s="72"/>
      <c r="F4" s="72"/>
      <c r="G4" s="72"/>
    </row>
    <row r="5" spans="1:7" ht="15.4" x14ac:dyDescent="0.35">
      <c r="A5" s="72"/>
      <c r="B5" s="73"/>
      <c r="C5" s="73"/>
      <c r="D5" s="73"/>
      <c r="E5" s="73"/>
      <c r="F5" s="73"/>
      <c r="G5" s="73"/>
    </row>
    <row r="6" spans="1:7" ht="15.4" x14ac:dyDescent="0.35">
      <c r="A6" s="72">
        <v>2020</v>
      </c>
      <c r="B6" s="72"/>
      <c r="C6" s="72"/>
      <c r="D6" s="72"/>
      <c r="E6" s="72"/>
      <c r="F6" s="72"/>
      <c r="G6" s="72"/>
    </row>
    <row r="9" spans="1:7" ht="33.75" customHeight="1" thickBot="1" x14ac:dyDescent="0.4">
      <c r="A9" s="3" t="s">
        <v>5</v>
      </c>
      <c r="B9" s="2"/>
      <c r="C9" s="3" t="s">
        <v>6</v>
      </c>
      <c r="D9" s="2"/>
      <c r="E9" s="3" t="s">
        <v>15</v>
      </c>
      <c r="F9" s="11" t="s">
        <v>26</v>
      </c>
      <c r="G9" s="3" t="s">
        <v>27</v>
      </c>
    </row>
    <row r="10" spans="1:7" ht="15.4" x14ac:dyDescent="0.35">
      <c r="A10" s="15">
        <v>1</v>
      </c>
      <c r="C10" s="1" t="str">
        <f>'[2]2020 data'!B47</f>
        <v>Golden State Water Company</v>
      </c>
      <c r="E10" s="5">
        <f>'[2]2020 data'!N47</f>
        <v>31</v>
      </c>
      <c r="F10" s="12">
        <f>'[2]2020 data'!AC47</f>
        <v>24438</v>
      </c>
      <c r="G10" s="4">
        <f t="shared" ref="G10:G41" si="0">E10/F10*1000</f>
        <v>1.2685162451919143</v>
      </c>
    </row>
    <row r="11" spans="1:7" ht="15.4" x14ac:dyDescent="0.35">
      <c r="A11" s="15">
        <f t="shared" ref="A11:A42" si="1">1+A10</f>
        <v>2</v>
      </c>
      <c r="C11" s="1" t="str">
        <f>'[2]2020 data'!B45</f>
        <v>Florida Power &amp; Light Company</v>
      </c>
      <c r="E11" s="5">
        <f>'[2]2020 data'!N45</f>
        <v>75480</v>
      </c>
      <c r="F11" s="12">
        <f>'[2]2020 data'!AC45</f>
        <v>5136995</v>
      </c>
      <c r="G11" s="4">
        <f t="shared" si="0"/>
        <v>14.693415119150398</v>
      </c>
    </row>
    <row r="12" spans="1:7" ht="15.4" x14ac:dyDescent="0.35">
      <c r="A12" s="15">
        <f t="shared" si="1"/>
        <v>3</v>
      </c>
      <c r="C12" s="1" t="str">
        <f>'[2]2020 data'!B56</f>
        <v>Kingsport Power Company</v>
      </c>
      <c r="E12" s="5">
        <f>'[2]2020 data'!N56</f>
        <v>768</v>
      </c>
      <c r="F12" s="12">
        <f>'[2]2020 data'!AC56</f>
        <v>48444</v>
      </c>
      <c r="G12" s="4">
        <f t="shared" si="0"/>
        <v>15.853356452811493</v>
      </c>
    </row>
    <row r="13" spans="1:7" ht="15.4" x14ac:dyDescent="0.35">
      <c r="A13" s="15">
        <f t="shared" si="1"/>
        <v>4</v>
      </c>
      <c r="C13" s="1" t="str">
        <f>'[2]2020 data'!B105</f>
        <v>Tampa Electric Company</v>
      </c>
      <c r="E13" s="5">
        <f>'[2]2020 data'!N105</f>
        <v>12472</v>
      </c>
      <c r="F13" s="12">
        <f>'[2]2020 data'!AC105</f>
        <v>786048</v>
      </c>
      <c r="G13" s="4">
        <f t="shared" si="0"/>
        <v>15.866715518645172</v>
      </c>
    </row>
    <row r="14" spans="1:7" ht="15.4" x14ac:dyDescent="0.35">
      <c r="A14" s="15">
        <f t="shared" si="1"/>
        <v>5</v>
      </c>
      <c r="C14" s="1" t="str">
        <f>'[2]2020 data'!B26</f>
        <v>Duke Energy Carolinas, LLC</v>
      </c>
      <c r="E14" s="5">
        <f>'[2]2020 data'!N26</f>
        <v>51399</v>
      </c>
      <c r="F14" s="12">
        <f>'[2]2020 data'!AC26</f>
        <v>2702173</v>
      </c>
      <c r="G14" s="4">
        <f t="shared" si="0"/>
        <v>19.021357995953629</v>
      </c>
    </row>
    <row r="15" spans="1:7" ht="15.4" x14ac:dyDescent="0.35">
      <c r="A15" s="15">
        <f t="shared" si="1"/>
        <v>6</v>
      </c>
      <c r="C15" s="1" t="str">
        <f>'[2]2020 data'!B32</f>
        <v>Duquesne Light Company</v>
      </c>
      <c r="E15" s="5">
        <f>'[2]2020 data'!N32</f>
        <v>11738</v>
      </c>
      <c r="F15" s="12">
        <f>'[2]2020 data'!AC32</f>
        <v>603791</v>
      </c>
      <c r="G15" s="4">
        <f t="shared" si="0"/>
        <v>19.440501763027271</v>
      </c>
    </row>
    <row r="16" spans="1:7" ht="15.4" x14ac:dyDescent="0.35">
      <c r="A16" s="15">
        <f t="shared" si="1"/>
        <v>7</v>
      </c>
      <c r="C16" s="1" t="str">
        <f>'[2]2020 data'!B27</f>
        <v>Duke Energy Florida, LLC</v>
      </c>
      <c r="E16" s="5">
        <f>'[2]2020 data'!N27</f>
        <v>37982</v>
      </c>
      <c r="F16" s="12">
        <f>'[2]2020 data'!AC27</f>
        <v>1863814</v>
      </c>
      <c r="G16" s="4">
        <f t="shared" si="0"/>
        <v>20.378642933254071</v>
      </c>
    </row>
    <row r="17" spans="1:7" ht="15.4" x14ac:dyDescent="0.35">
      <c r="A17" s="15">
        <f t="shared" si="1"/>
        <v>8</v>
      </c>
      <c r="C17" s="1" t="str">
        <f>'[2]2020 data'!B95</f>
        <v>Rochester Gas and Electric Co</v>
      </c>
      <c r="E17" s="5">
        <f>'[2]2020 data'!N95</f>
        <v>8046</v>
      </c>
      <c r="F17" s="12">
        <f>'[2]2020 data'!AC95</f>
        <v>385873</v>
      </c>
      <c r="G17" s="4">
        <f t="shared" si="0"/>
        <v>20.851420026796379</v>
      </c>
    </row>
    <row r="18" spans="1:7" ht="15.4" x14ac:dyDescent="0.35">
      <c r="A18" s="15">
        <f t="shared" si="1"/>
        <v>9</v>
      </c>
      <c r="C18" s="1" t="str">
        <f>'[2]2020 data'!B61</f>
        <v>Metropolitan Edison Company</v>
      </c>
      <c r="E18" s="5">
        <f>'[2]2020 data'!N61</f>
        <v>12060</v>
      </c>
      <c r="F18" s="12">
        <f>'[2]2020 data'!AC61</f>
        <v>577500</v>
      </c>
      <c r="G18" s="4">
        <f t="shared" si="0"/>
        <v>20.88311688311688</v>
      </c>
    </row>
    <row r="19" spans="1:7" ht="15.4" x14ac:dyDescent="0.35">
      <c r="A19" s="15">
        <f t="shared" si="1"/>
        <v>10</v>
      </c>
      <c r="C19" s="1" t="str">
        <f>'[2]2020 data'!B31</f>
        <v>Duke Energy Progress, LLC</v>
      </c>
      <c r="E19" s="5">
        <f>'[2]2020 data'!N31</f>
        <v>41375</v>
      </c>
      <c r="F19" s="12">
        <f>'[2]2020 data'!AC31</f>
        <v>1619713</v>
      </c>
      <c r="G19" s="4">
        <f t="shared" si="0"/>
        <v>25.544648959414417</v>
      </c>
    </row>
    <row r="20" spans="1:7" ht="15.4" x14ac:dyDescent="0.35">
      <c r="A20" s="15">
        <f t="shared" si="1"/>
        <v>11</v>
      </c>
      <c r="C20" s="1" t="str">
        <f>'[2]2020 data'!B84</f>
        <v>Pennsylvania Power Company</v>
      </c>
      <c r="E20" s="5">
        <f>'[2]2020 data'!N84</f>
        <v>4647</v>
      </c>
      <c r="F20" s="12">
        <f>'[2]2020 data'!AC84</f>
        <v>168117</v>
      </c>
      <c r="G20" s="4">
        <f t="shared" si="0"/>
        <v>27.64146398044219</v>
      </c>
    </row>
    <row r="21" spans="1:7" ht="15.4" x14ac:dyDescent="0.35">
      <c r="A21" s="15">
        <f t="shared" si="1"/>
        <v>12</v>
      </c>
      <c r="C21" s="1" t="str">
        <f>'[2]2020 data'!B98</f>
        <v>SCANA Corporation</v>
      </c>
      <c r="E21" s="5">
        <f>'[2]2020 data'!N98</f>
        <v>21407</v>
      </c>
      <c r="F21" s="12">
        <f>'[2]2020 data'!AC98</f>
        <v>752675</v>
      </c>
      <c r="G21" s="4">
        <f t="shared" si="0"/>
        <v>28.441226292888697</v>
      </c>
    </row>
    <row r="22" spans="1:7" ht="15.4" x14ac:dyDescent="0.35">
      <c r="A22" s="15">
        <f t="shared" si="1"/>
        <v>13</v>
      </c>
      <c r="C22" s="1" t="str">
        <f>'[2]2020 data'!B87</f>
        <v>Potomac Electric Power Company</v>
      </c>
      <c r="E22" s="5">
        <f>'[2]2020 data'!N87</f>
        <v>28132</v>
      </c>
      <c r="F22" s="12">
        <f>'[2]2020 data'!AC87</f>
        <v>901712</v>
      </c>
      <c r="G22" s="4">
        <f t="shared" si="0"/>
        <v>31.198431428216548</v>
      </c>
    </row>
    <row r="23" spans="1:7" ht="15.4" x14ac:dyDescent="0.35">
      <c r="A23" s="15">
        <f t="shared" si="1"/>
        <v>14</v>
      </c>
      <c r="C23" s="1" t="str">
        <f>'[2]2020 data'!B53</f>
        <v>Jersey Central Power &amp; Light Company</v>
      </c>
      <c r="E23" s="5">
        <f>'[2]2020 data'!N53</f>
        <v>39048</v>
      </c>
      <c r="F23" s="12">
        <f>'[2]2020 data'!AC53</f>
        <v>1145080</v>
      </c>
      <c r="G23" s="4">
        <f t="shared" si="0"/>
        <v>34.100674188702975</v>
      </c>
    </row>
    <row r="24" spans="1:7" s="6" customFormat="1" ht="17.649999999999999" x14ac:dyDescent="0.35">
      <c r="A24" s="15">
        <f t="shared" si="1"/>
        <v>15</v>
      </c>
      <c r="C24" s="1" t="str">
        <f>'[2]2020 data'!B96</f>
        <v>Rockland Electric Company</v>
      </c>
      <c r="D24" s="1"/>
      <c r="E24" s="5">
        <f>'[2]2020 data'!N96</f>
        <v>2772</v>
      </c>
      <c r="F24" s="12">
        <f>'[2]2020 data'!AC96</f>
        <v>74052</v>
      </c>
      <c r="G24" s="4">
        <f t="shared" si="0"/>
        <v>37.433155080213901</v>
      </c>
    </row>
    <row r="25" spans="1:7" ht="15.4" x14ac:dyDescent="0.35">
      <c r="A25" s="15">
        <f t="shared" si="1"/>
        <v>16</v>
      </c>
      <c r="C25" s="1" t="str">
        <f>'[2]2020 data'!B12</f>
        <v>Baltimore Gas and Electric Company</v>
      </c>
      <c r="E25" s="5">
        <f>'[2]2020 data'!N12</f>
        <v>49190</v>
      </c>
      <c r="F25" s="12">
        <f>'[2]2020 data'!AC12</f>
        <v>1312219</v>
      </c>
      <c r="G25" s="4">
        <f t="shared" si="0"/>
        <v>37.486120838061325</v>
      </c>
    </row>
    <row r="26" spans="1:7" ht="15.4" x14ac:dyDescent="0.35">
      <c r="A26" s="15">
        <f t="shared" si="1"/>
        <v>17</v>
      </c>
      <c r="C26" s="1" t="str">
        <f>'[2]2020 data'!B46</f>
        <v>Georgia Power Company</v>
      </c>
      <c r="E26" s="5">
        <f>'[2]2020 data'!N46</f>
        <v>99898</v>
      </c>
      <c r="F26" s="12">
        <f>'[2]2020 data'!AC46</f>
        <v>2614431</v>
      </c>
      <c r="G26" s="4">
        <f t="shared" si="0"/>
        <v>38.210226240432434</v>
      </c>
    </row>
    <row r="27" spans="1:7" ht="15.4" x14ac:dyDescent="0.35">
      <c r="A27" s="15">
        <f t="shared" si="1"/>
        <v>18</v>
      </c>
      <c r="C27" s="1" t="str">
        <f>'[2]2020 data'!B89</f>
        <v>Public Service Company of Colorado</v>
      </c>
      <c r="E27" s="5">
        <f>'[2]2020 data'!N89</f>
        <v>59734</v>
      </c>
      <c r="F27" s="12">
        <f>'[2]2020 data'!AC89</f>
        <v>1517964</v>
      </c>
      <c r="G27" s="4">
        <f t="shared" si="0"/>
        <v>39.351394367718868</v>
      </c>
    </row>
    <row r="28" spans="1:7" ht="15.4" x14ac:dyDescent="0.35">
      <c r="A28" s="15">
        <f t="shared" si="1"/>
        <v>19</v>
      </c>
      <c r="C28" s="1" t="str">
        <f>'[2]2020 data'!B10</f>
        <v>Atlantic City Electric Company</v>
      </c>
      <c r="E28" s="5">
        <f>'[2]2020 data'!N10</f>
        <v>22134</v>
      </c>
      <c r="F28" s="12">
        <f>'[2]2020 data'!AC10</f>
        <v>562054</v>
      </c>
      <c r="G28" s="4">
        <f t="shared" si="0"/>
        <v>39.380557740003631</v>
      </c>
    </row>
    <row r="29" spans="1:7" ht="15.4" x14ac:dyDescent="0.35">
      <c r="A29" s="15">
        <f t="shared" si="1"/>
        <v>20</v>
      </c>
      <c r="C29" s="1" t="str">
        <f>'[2]2020 data'!B38</f>
        <v>Entergy New Orleans, LLC</v>
      </c>
      <c r="E29" s="5">
        <f>'[2]2020 data'!N38</f>
        <v>8460</v>
      </c>
      <c r="F29" s="12">
        <f>'[2]2020 data'!AC38</f>
        <v>206965</v>
      </c>
      <c r="G29" s="4">
        <f t="shared" si="0"/>
        <v>40.876476698958761</v>
      </c>
    </row>
    <row r="30" spans="1:7" ht="15.4" x14ac:dyDescent="0.35">
      <c r="A30" s="15">
        <f t="shared" si="1"/>
        <v>21</v>
      </c>
      <c r="C30" s="1" t="str">
        <f>'[2]2020 data'!B22</f>
        <v>Consolidated Edison Company of New York, Inc.</v>
      </c>
      <c r="E30" s="5">
        <f>'[2]2020 data'!N22</f>
        <v>146567</v>
      </c>
      <c r="F30" s="12">
        <f>'[2]2020 data'!AC22</f>
        <v>3517291</v>
      </c>
      <c r="G30" s="4">
        <f t="shared" si="0"/>
        <v>41.6704219241456</v>
      </c>
    </row>
    <row r="31" spans="1:7" x14ac:dyDescent="0.25">
      <c r="A31" s="15">
        <f t="shared" si="1"/>
        <v>22</v>
      </c>
      <c r="C31" s="1" t="str">
        <f>'[2]2020 data'!B50</f>
        <v>Idaho Power Company</v>
      </c>
      <c r="E31" s="5">
        <f>'[2]2020 data'!N50</f>
        <v>25239</v>
      </c>
      <c r="F31" s="12">
        <f>'[2]2020 data'!AC50</f>
        <v>579796</v>
      </c>
      <c r="G31" s="4">
        <f t="shared" si="0"/>
        <v>43.530828084360706</v>
      </c>
    </row>
    <row r="32" spans="1:7" x14ac:dyDescent="0.25">
      <c r="A32" s="15">
        <f t="shared" si="1"/>
        <v>23</v>
      </c>
      <c r="C32" s="1" t="str">
        <f>'[2]2020 data'!B24</f>
        <v>Delmarva Power &amp; Light Company</v>
      </c>
      <c r="E32" s="5">
        <f>'[2]2020 data'!N24</f>
        <v>23627</v>
      </c>
      <c r="F32" s="12">
        <f>'[2]2020 data'!AC24</f>
        <v>534749</v>
      </c>
      <c r="G32" s="4">
        <f t="shared" si="0"/>
        <v>44.183345831408751</v>
      </c>
    </row>
    <row r="33" spans="1:7" x14ac:dyDescent="0.25">
      <c r="A33" s="15">
        <f t="shared" si="1"/>
        <v>24</v>
      </c>
      <c r="C33" s="1" t="str">
        <f>'[2]2020 data'!B68</f>
        <v>New York State Electric &amp; Gas Corporation</v>
      </c>
      <c r="E33" s="5">
        <f>'[2]2020 data'!N68</f>
        <v>42032</v>
      </c>
      <c r="F33" s="12">
        <f>'[2]2020 data'!AC68</f>
        <v>907343</v>
      </c>
      <c r="G33" s="4">
        <f t="shared" si="0"/>
        <v>46.324267669448048</v>
      </c>
    </row>
    <row r="34" spans="1:7" x14ac:dyDescent="0.25">
      <c r="A34" s="15">
        <f t="shared" si="1"/>
        <v>25</v>
      </c>
      <c r="C34" s="1" t="str">
        <f>'[2]2020 data'!B49</f>
        <v>Gulf Power Company</v>
      </c>
      <c r="E34" s="5">
        <f>'[2]2020 data'!N49</f>
        <v>22510</v>
      </c>
      <c r="F34" s="12">
        <f>'[2]2020 data'!AC49</f>
        <v>470680</v>
      </c>
      <c r="G34" s="4">
        <f t="shared" si="0"/>
        <v>47.824424237273732</v>
      </c>
    </row>
    <row r="35" spans="1:7" x14ac:dyDescent="0.25">
      <c r="A35" s="15">
        <f t="shared" si="1"/>
        <v>26</v>
      </c>
      <c r="C35" s="1" t="str">
        <f>'[2]2020 data'!B7</f>
        <v>Ameren Illinois Company</v>
      </c>
      <c r="E35" s="5">
        <f>'[2]2020 data'!N7</f>
        <v>58909</v>
      </c>
      <c r="F35" s="12">
        <f>'[2]2020 data'!AC7</f>
        <v>1225204</v>
      </c>
      <c r="G35" s="4">
        <f t="shared" si="0"/>
        <v>48.08097263802599</v>
      </c>
    </row>
    <row r="36" spans="1:7" x14ac:dyDescent="0.25">
      <c r="A36" s="15">
        <f t="shared" si="1"/>
        <v>27</v>
      </c>
      <c r="C36" s="1" t="str">
        <f>'[2]2020 data'!B6</f>
        <v>Alabama Power Company</v>
      </c>
      <c r="E36" s="5">
        <f>'[2]2020 data'!N6</f>
        <v>73685</v>
      </c>
      <c r="F36" s="12">
        <f>'[2]2020 data'!AC6</f>
        <v>1504744</v>
      </c>
      <c r="G36" s="4">
        <f t="shared" si="0"/>
        <v>48.968462409552721</v>
      </c>
    </row>
    <row r="37" spans="1:7" ht="19.5" x14ac:dyDescent="0.35">
      <c r="A37" s="15">
        <f t="shared" si="1"/>
        <v>28</v>
      </c>
      <c r="B37" s="6"/>
      <c r="C37" s="1" t="str">
        <f>'[2]2020 data'!B108</f>
        <v>The Connecticut Light and Power Company</v>
      </c>
      <c r="E37" s="5">
        <f>'[2]2020 data'!N108</f>
        <v>65222</v>
      </c>
      <c r="F37" s="12">
        <f>'[2]2020 data'!AC108</f>
        <v>1264683</v>
      </c>
      <c r="G37" s="4">
        <f t="shared" si="0"/>
        <v>51.571816811011139</v>
      </c>
    </row>
    <row r="38" spans="1:7" x14ac:dyDescent="0.25">
      <c r="A38" s="15">
        <f t="shared" si="1"/>
        <v>29</v>
      </c>
      <c r="C38" s="1" t="str">
        <f>'[2]2020 data'!B16</f>
        <v>Central Hudson Gas &amp; Electric Corporation</v>
      </c>
      <c r="E38" s="5">
        <f>'[2]2020 data'!N16</f>
        <v>12990</v>
      </c>
      <c r="F38" s="12">
        <f>'[2]2020 data'!AC16</f>
        <v>244949</v>
      </c>
      <c r="G38" s="4">
        <f t="shared" si="0"/>
        <v>53.031447362512196</v>
      </c>
    </row>
    <row r="39" spans="1:7" x14ac:dyDescent="0.25">
      <c r="A39" s="15">
        <f t="shared" si="1"/>
        <v>30</v>
      </c>
      <c r="C39" s="1" t="str">
        <f>'[2]2020 data'!B67</f>
        <v>Nevada Power Company</v>
      </c>
      <c r="E39" s="5">
        <f>'[2]2020 data'!N67</f>
        <v>51657</v>
      </c>
      <c r="F39" s="12">
        <f>'[2]2020 data'!AC67</f>
        <v>967631</v>
      </c>
      <c r="G39" s="4">
        <f t="shared" si="0"/>
        <v>53.385019702758591</v>
      </c>
    </row>
    <row r="40" spans="1:7" ht="19.5" x14ac:dyDescent="0.35">
      <c r="A40" s="15">
        <f t="shared" si="1"/>
        <v>31</v>
      </c>
      <c r="B40" s="6"/>
      <c r="C40" s="1" t="str">
        <f>'[2]2020 data'!B37</f>
        <v>Entergy Mississippi, LLC</v>
      </c>
      <c r="E40" s="5">
        <f>'[2]2020 data'!N37</f>
        <v>24409</v>
      </c>
      <c r="F40" s="12">
        <f>'[2]2020 data'!AC37</f>
        <v>453497</v>
      </c>
      <c r="G40" s="4">
        <f t="shared" si="0"/>
        <v>53.823950323816916</v>
      </c>
    </row>
    <row r="41" spans="1:7" x14ac:dyDescent="0.25">
      <c r="A41" s="15">
        <f t="shared" si="1"/>
        <v>32</v>
      </c>
      <c r="C41" s="1" t="str">
        <f>'[2]2020 data'!B33</f>
        <v>El Paso Electric Company</v>
      </c>
      <c r="E41" s="5">
        <f>'[2]2020 data'!N33</f>
        <v>23717</v>
      </c>
      <c r="F41" s="12">
        <f>'[2]2020 data'!AC33</f>
        <v>437565</v>
      </c>
      <c r="G41" s="4">
        <f t="shared" si="0"/>
        <v>54.202232811125207</v>
      </c>
    </row>
    <row r="42" spans="1:7" x14ac:dyDescent="0.25">
      <c r="A42" s="15">
        <f t="shared" si="1"/>
        <v>33</v>
      </c>
      <c r="C42" s="1" t="str">
        <f>'[2]2020 data'!B93</f>
        <v>Public Service Electric and Gas Company</v>
      </c>
      <c r="E42" s="5">
        <f>'[2]2020 data'!N93</f>
        <v>127227</v>
      </c>
      <c r="F42" s="12">
        <f>'[2]2020 data'!AC93</f>
        <v>2299414</v>
      </c>
      <c r="G42" s="4">
        <f t="shared" ref="G42:G73" si="2">E42/F42*1000</f>
        <v>55.330184125172757</v>
      </c>
    </row>
    <row r="43" spans="1:7" x14ac:dyDescent="0.25">
      <c r="A43" s="15">
        <f t="shared" ref="A43:A74" si="3">1+A42</f>
        <v>34</v>
      </c>
      <c r="C43" s="1" t="str">
        <f>'[2]2020 data'!B30</f>
        <v>Duke Energy Ohio, Inc.</v>
      </c>
      <c r="E43" s="5">
        <f>'[2]2020 data'!N30</f>
        <v>41101</v>
      </c>
      <c r="F43" s="12">
        <f>'[2]2020 data'!AC30</f>
        <v>731414</v>
      </c>
      <c r="G43" s="4">
        <f t="shared" si="2"/>
        <v>56.193892925210619</v>
      </c>
    </row>
    <row r="44" spans="1:7" x14ac:dyDescent="0.25">
      <c r="A44" s="15">
        <f t="shared" si="3"/>
        <v>35</v>
      </c>
      <c r="C44" s="1" t="str">
        <f>'[2]2020 data'!B57</f>
        <v>Louisville Gas and Electric Company</v>
      </c>
      <c r="E44" s="5">
        <f>'[2]2020 data'!N57</f>
        <v>23977</v>
      </c>
      <c r="F44" s="12">
        <f>'[2]2020 data'!AC57</f>
        <v>421854</v>
      </c>
      <c r="G44" s="4">
        <f t="shared" si="2"/>
        <v>56.837199599861563</v>
      </c>
    </row>
    <row r="45" spans="1:7" x14ac:dyDescent="0.25">
      <c r="A45" s="15">
        <f t="shared" si="3"/>
        <v>36</v>
      </c>
      <c r="C45" s="1" t="str">
        <f>'[2]2020 data'!B83</f>
        <v>Pennsylvania Electric Company</v>
      </c>
      <c r="E45" s="5">
        <f>'[2]2020 data'!N83</f>
        <v>35166</v>
      </c>
      <c r="F45" s="12">
        <f>'[2]2020 data'!AC83</f>
        <v>587567</v>
      </c>
      <c r="G45" s="4">
        <f t="shared" si="2"/>
        <v>59.850195807456856</v>
      </c>
    </row>
    <row r="46" spans="1:7" ht="15.75" customHeight="1" x14ac:dyDescent="0.35">
      <c r="A46" s="16">
        <f t="shared" si="3"/>
        <v>37</v>
      </c>
      <c r="B46" s="6"/>
      <c r="C46" s="6" t="str">
        <f>'[2]2020 data'!B39</f>
        <v>Entergy Texas, Inc.</v>
      </c>
      <c r="D46" s="6"/>
      <c r="E46" s="7">
        <f>'[2]2020 data'!N39</f>
        <v>28842</v>
      </c>
      <c r="F46" s="13">
        <f>'[2]2020 data'!AC39</f>
        <v>468749</v>
      </c>
      <c r="G46" s="8">
        <f t="shared" si="2"/>
        <v>61.529731263426697</v>
      </c>
    </row>
    <row r="47" spans="1:7" x14ac:dyDescent="0.25">
      <c r="A47" s="15">
        <f t="shared" si="3"/>
        <v>38</v>
      </c>
      <c r="C47" s="1" t="str">
        <f>'[2]2020 data'!B79</f>
        <v>Orange and Rockland Utilities, Inc.</v>
      </c>
      <c r="E47" s="5">
        <f>'[2]2020 data'!N79</f>
        <v>14723</v>
      </c>
      <c r="F47" s="12">
        <f>'[2]2020 data'!AC79</f>
        <v>236637</v>
      </c>
      <c r="G47" s="4">
        <f t="shared" si="2"/>
        <v>62.217658269839461</v>
      </c>
    </row>
    <row r="48" spans="1:7" x14ac:dyDescent="0.25">
      <c r="A48" s="15">
        <f t="shared" si="3"/>
        <v>39</v>
      </c>
      <c r="C48" s="1" t="str">
        <f>'[2]2020 data'!B13</f>
        <v>Black Hills Colorado Electric, Inc.</v>
      </c>
      <c r="E48" s="5">
        <f>'[2]2020 data'!N13</f>
        <v>6160</v>
      </c>
      <c r="F48" s="12">
        <f>'[2]2020 data'!AC13</f>
        <v>98431</v>
      </c>
      <c r="G48" s="4">
        <f t="shared" si="2"/>
        <v>62.58191017057635</v>
      </c>
    </row>
    <row r="49" spans="1:7" x14ac:dyDescent="0.25">
      <c r="A49" s="15">
        <f t="shared" si="3"/>
        <v>40</v>
      </c>
      <c r="C49" s="1" t="str">
        <f>'[2]2020 data'!B35</f>
        <v>Entergy Arkansas, LLC</v>
      </c>
      <c r="E49" s="5">
        <f>'[2]2020 data'!N35</f>
        <v>45054</v>
      </c>
      <c r="F49" s="12">
        <f>'[2]2020 data'!AC35</f>
        <v>718287</v>
      </c>
      <c r="G49" s="4">
        <f t="shared" si="2"/>
        <v>62.724231400540454</v>
      </c>
    </row>
    <row r="50" spans="1:7" x14ac:dyDescent="0.25">
      <c r="A50" s="15">
        <f t="shared" si="3"/>
        <v>41</v>
      </c>
      <c r="C50" s="1" t="str">
        <f>'[2]2020 data'!B19</f>
        <v>Chugach Electric Association, Inc.</v>
      </c>
      <c r="E50" s="5">
        <f>'[2]2020 data'!N19</f>
        <v>7310</v>
      </c>
      <c r="F50" s="12">
        <f>'[2]2020 data'!AC19</f>
        <v>112606</v>
      </c>
      <c r="G50" s="4">
        <f t="shared" si="2"/>
        <v>64.916611903450971</v>
      </c>
    </row>
    <row r="51" spans="1:7" x14ac:dyDescent="0.25">
      <c r="A51" s="15">
        <f t="shared" si="3"/>
        <v>42</v>
      </c>
      <c r="C51" s="1" t="str">
        <f>'[2]2020 data'!B100</f>
        <v>Sierra Pacific Power Company</v>
      </c>
      <c r="E51" s="5">
        <f>'[2]2020 data'!N100</f>
        <v>24121</v>
      </c>
      <c r="F51" s="12">
        <f>'[2]2020 data'!AC100</f>
        <v>358707</v>
      </c>
      <c r="G51" s="4">
        <f t="shared" si="2"/>
        <v>67.244296877395769</v>
      </c>
    </row>
    <row r="52" spans="1:7" x14ac:dyDescent="0.25">
      <c r="A52" s="15">
        <f t="shared" si="3"/>
        <v>43</v>
      </c>
      <c r="C52" s="1" t="str">
        <f>'[2]2020 data'!B97</f>
        <v>San Diego Gas &amp; Electric Company</v>
      </c>
      <c r="E52" s="5">
        <f>'[2]2020 data'!N97</f>
        <v>99752</v>
      </c>
      <c r="F52" s="12">
        <f>'[2]2020 data'!AC97</f>
        <v>1464830</v>
      </c>
      <c r="G52" s="4">
        <f t="shared" si="2"/>
        <v>68.098004546602681</v>
      </c>
    </row>
    <row r="53" spans="1:7" x14ac:dyDescent="0.25">
      <c r="A53" s="15">
        <f t="shared" si="3"/>
        <v>44</v>
      </c>
      <c r="C53" s="1" t="str">
        <f>'[2]2020 data'!B9</f>
        <v>Arizona Public Service Company</v>
      </c>
      <c r="E53" s="5">
        <f>'[2]2020 data'!N9</f>
        <v>88816</v>
      </c>
      <c r="F53" s="12">
        <f>'[2]2020 data'!AC9</f>
        <v>1288752</v>
      </c>
      <c r="G53" s="4">
        <f t="shared" si="2"/>
        <v>68.916284901982692</v>
      </c>
    </row>
    <row r="54" spans="1:7" x14ac:dyDescent="0.25">
      <c r="A54" s="15">
        <f t="shared" si="3"/>
        <v>45</v>
      </c>
      <c r="C54" s="1" t="str">
        <f>'[2]2020 data'!B11</f>
        <v>Avista Corporation</v>
      </c>
      <c r="E54" s="5">
        <f>'[2]2020 data'!N11</f>
        <v>27916</v>
      </c>
      <c r="F54" s="12">
        <f>'[2]2020 data'!AC11</f>
        <v>395377</v>
      </c>
      <c r="G54" s="4">
        <f t="shared" si="2"/>
        <v>70.606029182274128</v>
      </c>
    </row>
    <row r="55" spans="1:7" x14ac:dyDescent="0.25">
      <c r="A55" s="15">
        <f t="shared" si="3"/>
        <v>46</v>
      </c>
      <c r="C55" s="1" t="str">
        <f>'[2]2020 data'!B64</f>
        <v>Mississippi Power Company</v>
      </c>
      <c r="E55" s="5">
        <f>'[2]2020 data'!N64</f>
        <v>13743</v>
      </c>
      <c r="F55" s="12">
        <f>'[2]2020 data'!AC64</f>
        <v>189564</v>
      </c>
      <c r="G55" s="4">
        <f t="shared" si="2"/>
        <v>72.497942647338093</v>
      </c>
    </row>
    <row r="56" spans="1:7" x14ac:dyDescent="0.25">
      <c r="A56" s="15">
        <f t="shared" si="3"/>
        <v>47</v>
      </c>
      <c r="C56" s="1" t="str">
        <f>'[2]2020 data'!B69</f>
        <v>Niagara Mohawk Power Corporation</v>
      </c>
      <c r="E56" s="5">
        <f>'[2]2020 data'!N69</f>
        <v>103989</v>
      </c>
      <c r="F56" s="12">
        <f>'[2]2020 data'!AC69</f>
        <v>1421566</v>
      </c>
      <c r="G56" s="4">
        <f t="shared" si="2"/>
        <v>73.151017961881479</v>
      </c>
    </row>
    <row r="57" spans="1:7" x14ac:dyDescent="0.25">
      <c r="A57" s="15">
        <f t="shared" si="3"/>
        <v>48</v>
      </c>
      <c r="C57" s="1" t="str">
        <f>'[2]2020 data'!B4</f>
        <v>AES Indiana</v>
      </c>
      <c r="E57" s="5">
        <f>'[2]2020 data'!N4</f>
        <v>42805</v>
      </c>
      <c r="F57" s="12">
        <f>'[2]2020 data'!AC4</f>
        <v>511501</v>
      </c>
      <c r="G57" s="4">
        <f t="shared" si="2"/>
        <v>83.685075884504613</v>
      </c>
    </row>
    <row r="58" spans="1:7" ht="19.5" x14ac:dyDescent="0.35">
      <c r="A58" s="15">
        <f t="shared" si="3"/>
        <v>49</v>
      </c>
      <c r="B58" s="6"/>
      <c r="C58" s="1" t="str">
        <f>'[2]2020 data'!B91</f>
        <v>Public Service Company of New Mexico</v>
      </c>
      <c r="E58" s="5">
        <f>'[2]2020 data'!N91</f>
        <v>45004</v>
      </c>
      <c r="F58" s="12">
        <f>'[2]2020 data'!AC91</f>
        <v>535206</v>
      </c>
      <c r="G58" s="4">
        <f t="shared" si="2"/>
        <v>84.087248648184072</v>
      </c>
    </row>
    <row r="59" spans="1:7" x14ac:dyDescent="0.25">
      <c r="A59" s="15">
        <f t="shared" si="3"/>
        <v>50</v>
      </c>
      <c r="C59" s="1" t="str">
        <f>'[2]2020 data'!B114</f>
        <v>Union Electric Company</v>
      </c>
      <c r="E59" s="5">
        <f>'[2]2020 data'!N114</f>
        <v>104373</v>
      </c>
      <c r="F59" s="12">
        <f>'[2]2020 data'!AC114</f>
        <v>1236972</v>
      </c>
      <c r="G59" s="4">
        <f t="shared" si="2"/>
        <v>84.377819384755682</v>
      </c>
    </row>
    <row r="60" spans="1:7" x14ac:dyDescent="0.25">
      <c r="A60" s="15">
        <f t="shared" si="3"/>
        <v>51</v>
      </c>
      <c r="C60" s="1" t="str">
        <f>'[2]2020 data'!B36</f>
        <v>Entergy Louisiana, LLC</v>
      </c>
      <c r="E60" s="5">
        <f>'[2]2020 data'!N36</f>
        <v>93671</v>
      </c>
      <c r="F60" s="12">
        <f>'[2]2020 data'!AC36</f>
        <v>1098253</v>
      </c>
      <c r="G60" s="4">
        <f t="shared" si="2"/>
        <v>85.290912021182734</v>
      </c>
    </row>
    <row r="61" spans="1:7" x14ac:dyDescent="0.25">
      <c r="A61" s="15">
        <f t="shared" si="3"/>
        <v>52</v>
      </c>
      <c r="C61" s="1" t="str">
        <f>'[2]2020 data'!B90</f>
        <v>Public Service Company of New Hampshire</v>
      </c>
      <c r="E61" s="5">
        <f>'[2]2020 data'!N90</f>
        <v>46174</v>
      </c>
      <c r="F61" s="12">
        <f>'[2]2020 data'!AC90</f>
        <v>525961</v>
      </c>
      <c r="G61" s="4">
        <f t="shared" si="2"/>
        <v>87.789779090084636</v>
      </c>
    </row>
    <row r="62" spans="1:7" x14ac:dyDescent="0.25">
      <c r="A62" s="15">
        <f t="shared" si="3"/>
        <v>53</v>
      </c>
      <c r="C62" s="1" t="str">
        <f>'[2]2020 data'!B55</f>
        <v>Kentucky Utilities Company</v>
      </c>
      <c r="E62" s="5">
        <f>'[2]2020 data'!N55</f>
        <v>49246</v>
      </c>
      <c r="F62" s="12">
        <f>'[2]2020 data'!AC55</f>
        <v>560937</v>
      </c>
      <c r="G62" s="4">
        <f t="shared" si="2"/>
        <v>87.79239023277124</v>
      </c>
    </row>
    <row r="63" spans="1:7" x14ac:dyDescent="0.25">
      <c r="A63" s="15">
        <f t="shared" si="3"/>
        <v>54</v>
      </c>
      <c r="C63" s="1" t="str">
        <f>'[2]2020 data'!B120</f>
        <v>West Penn Power Company</v>
      </c>
      <c r="E63" s="5">
        <f>'[2]2020 data'!N120</f>
        <v>68432</v>
      </c>
      <c r="F63" s="12">
        <f>'[2]2020 data'!AC120</f>
        <v>730531</v>
      </c>
      <c r="G63" s="4">
        <f t="shared" si="2"/>
        <v>93.674327304385429</v>
      </c>
    </row>
    <row r="64" spans="1:7" x14ac:dyDescent="0.25">
      <c r="A64" s="15">
        <f t="shared" si="3"/>
        <v>55</v>
      </c>
      <c r="C64" s="1" t="str">
        <f>'[2]2020 data'!B73</f>
        <v>NorthWestern Corporation</v>
      </c>
      <c r="E64" s="5">
        <f>'[2]2020 data'!N73</f>
        <v>42730</v>
      </c>
      <c r="F64" s="12">
        <f>'[2]2020 data'!AC73</f>
        <v>447394</v>
      </c>
      <c r="G64" s="4">
        <f t="shared" si="2"/>
        <v>95.508656799152419</v>
      </c>
    </row>
    <row r="65" spans="1:7" x14ac:dyDescent="0.25">
      <c r="A65" s="15">
        <f t="shared" si="3"/>
        <v>56</v>
      </c>
      <c r="C65" s="1" t="str">
        <f>'[2]2020 data'!B70</f>
        <v>Northern Indiana Public Service Company</v>
      </c>
      <c r="E65" s="5">
        <f>'[2]2020 data'!N70</f>
        <v>49465</v>
      </c>
      <c r="F65" s="12">
        <f>'[2]2020 data'!AC70</f>
        <v>477472</v>
      </c>
      <c r="G65" s="4">
        <f t="shared" si="2"/>
        <v>103.59769787547751</v>
      </c>
    </row>
    <row r="66" spans="1:7" x14ac:dyDescent="0.25">
      <c r="A66" s="15">
        <f t="shared" si="3"/>
        <v>57</v>
      </c>
      <c r="C66" s="1" t="str">
        <f>'[2]2020 data'!B101</f>
        <v>Southern California Edison Company</v>
      </c>
      <c r="E66" s="5">
        <f>'[2]2020 data'!N101</f>
        <v>535694</v>
      </c>
      <c r="F66" s="12">
        <f>'[2]2020 data'!AC101</f>
        <v>5167842</v>
      </c>
      <c r="G66" s="4">
        <f t="shared" si="2"/>
        <v>103.65912889751661</v>
      </c>
    </row>
    <row r="67" spans="1:7" x14ac:dyDescent="0.25">
      <c r="A67" s="15">
        <f t="shared" si="3"/>
        <v>58</v>
      </c>
      <c r="C67" s="1" t="str">
        <f>'[2]2020 data'!B112</f>
        <v>Tucson Electric Power Company</v>
      </c>
      <c r="E67" s="5">
        <f>'[2]2020 data'!N112</f>
        <v>45738</v>
      </c>
      <c r="F67" s="12">
        <f>'[2]2020 data'!AC112</f>
        <v>433460</v>
      </c>
      <c r="G67" s="4">
        <f t="shared" si="2"/>
        <v>105.51838693305034</v>
      </c>
    </row>
    <row r="68" spans="1:7" x14ac:dyDescent="0.25">
      <c r="A68" s="15">
        <f t="shared" si="3"/>
        <v>59</v>
      </c>
      <c r="C68" s="1" t="str">
        <f>'[2]2020 data'!B21</f>
        <v>Commonwealth Edison Company</v>
      </c>
      <c r="E68" s="5">
        <f>'[2]2020 data'!N21</f>
        <v>436622</v>
      </c>
      <c r="F68" s="12">
        <f>'[2]2020 data'!AC21</f>
        <v>4075080</v>
      </c>
      <c r="G68" s="4">
        <f t="shared" si="2"/>
        <v>107.14439961914859</v>
      </c>
    </row>
    <row r="69" spans="1:7" x14ac:dyDescent="0.25">
      <c r="A69" s="15">
        <f t="shared" si="3"/>
        <v>60</v>
      </c>
      <c r="C69" s="1" t="str">
        <f>'[2]2020 data'!B62</f>
        <v>MidAmerican Energy Company</v>
      </c>
      <c r="E69" s="5">
        <f>'[2]2020 data'!N62</f>
        <v>88220</v>
      </c>
      <c r="F69" s="12">
        <f>'[2]2020 data'!AC62</f>
        <v>795357</v>
      </c>
      <c r="G69" s="4">
        <f t="shared" si="2"/>
        <v>110.91874466434571</v>
      </c>
    </row>
    <row r="70" spans="1:7" x14ac:dyDescent="0.25">
      <c r="A70" s="15">
        <f t="shared" si="3"/>
        <v>61</v>
      </c>
      <c r="C70" s="1" t="str">
        <f>'[2]2020 data'!B86</f>
        <v>Portland General Electric Company</v>
      </c>
      <c r="E70" s="5">
        <f>'[2]2020 data'!N86</f>
        <v>101526</v>
      </c>
      <c r="F70" s="12">
        <f>'[2]2020 data'!AC86</f>
        <v>902277</v>
      </c>
      <c r="G70" s="4">
        <f t="shared" si="2"/>
        <v>112.52198604198045</v>
      </c>
    </row>
    <row r="71" spans="1:7" x14ac:dyDescent="0.25">
      <c r="A71" s="15">
        <f t="shared" si="3"/>
        <v>62</v>
      </c>
      <c r="C71" s="1" t="str">
        <f>'[2]2020 data'!B119</f>
        <v>Virginia Electric and Power Company</v>
      </c>
      <c r="E71" s="5">
        <f>'[2]2020 data'!N119</f>
        <v>318347</v>
      </c>
      <c r="F71" s="12">
        <f>'[2]2020 data'!AC119</f>
        <v>2662835</v>
      </c>
      <c r="G71" s="4">
        <f t="shared" si="2"/>
        <v>119.5519061451423</v>
      </c>
    </row>
    <row r="72" spans="1:7" x14ac:dyDescent="0.25">
      <c r="A72" s="15">
        <f t="shared" si="3"/>
        <v>63</v>
      </c>
      <c r="C72" s="1" t="str">
        <f>'[2]2020 data'!B42</f>
        <v>Evergy Metro, Inc.</v>
      </c>
      <c r="E72" s="5">
        <f>'[2]2020 data'!N42</f>
        <v>68003</v>
      </c>
      <c r="F72" s="12">
        <f>'[2]2020 data'!AC42</f>
        <v>562186</v>
      </c>
      <c r="G72" s="4">
        <f t="shared" si="2"/>
        <v>120.96174575674243</v>
      </c>
    </row>
    <row r="73" spans="1:7" x14ac:dyDescent="0.25">
      <c r="A73" s="15">
        <f t="shared" si="3"/>
        <v>64</v>
      </c>
      <c r="C73" s="1" t="str">
        <f>'[2]2020 data'!B82</f>
        <v>PECO Energy Company</v>
      </c>
      <c r="E73" s="5">
        <f>'[2]2020 data'!N82</f>
        <v>206205</v>
      </c>
      <c r="F73" s="12">
        <f>'[2]2020 data'!AC82</f>
        <v>1668979</v>
      </c>
      <c r="G73" s="4">
        <f t="shared" si="2"/>
        <v>123.55158453162082</v>
      </c>
    </row>
    <row r="74" spans="1:7" ht="19.5" x14ac:dyDescent="0.35">
      <c r="A74" s="15">
        <f t="shared" si="3"/>
        <v>65</v>
      </c>
      <c r="C74" s="1" t="str">
        <f>'[2]2020 data'!B28</f>
        <v>Duke Energy Indiana, LLC</v>
      </c>
      <c r="D74" s="6"/>
      <c r="E74" s="5">
        <f>'[2]2020 data'!N28</f>
        <v>105932</v>
      </c>
      <c r="F74" s="12">
        <f>'[2]2020 data'!AC28</f>
        <v>852004</v>
      </c>
      <c r="G74" s="4">
        <f t="shared" ref="G74:G105" si="4">E74/F74*1000</f>
        <v>124.33274961150417</v>
      </c>
    </row>
    <row r="75" spans="1:7" x14ac:dyDescent="0.25">
      <c r="A75" s="15">
        <f t="shared" ref="A75:A106" si="5">1+A74</f>
        <v>66</v>
      </c>
      <c r="C75" s="1" t="str">
        <f>'[2]2020 data'!B94</f>
        <v>Puget Sound Energy, Inc.</v>
      </c>
      <c r="E75" s="5">
        <f>'[2]2020 data'!N94</f>
        <v>147458</v>
      </c>
      <c r="F75" s="12">
        <f>'[2]2020 data'!AC94</f>
        <v>1181577</v>
      </c>
      <c r="G75" s="4">
        <f t="shared" si="4"/>
        <v>124.79762216089175</v>
      </c>
    </row>
    <row r="76" spans="1:7" x14ac:dyDescent="0.25">
      <c r="A76" s="15">
        <f t="shared" si="5"/>
        <v>67</v>
      </c>
      <c r="C76" s="1" t="str">
        <f>'[2]2020 data'!B81</f>
        <v>Pacific Gas and Electric Company</v>
      </c>
      <c r="E76" s="5">
        <f>'[2]2020 data'!N81</f>
        <v>698965</v>
      </c>
      <c r="F76" s="12">
        <f>'[2]2020 data'!AC81</f>
        <v>5590562</v>
      </c>
      <c r="G76" s="4">
        <f t="shared" si="4"/>
        <v>125.02589185130225</v>
      </c>
    </row>
    <row r="77" spans="1:7" x14ac:dyDescent="0.25">
      <c r="A77" s="15">
        <f t="shared" si="5"/>
        <v>68</v>
      </c>
      <c r="C77" s="1" t="str">
        <f>'[2]2020 data'!B20</f>
        <v>Cleco Power LLC</v>
      </c>
      <c r="E77" s="5">
        <f>'[2]2020 data'!N20</f>
        <v>36754</v>
      </c>
      <c r="F77" s="12">
        <f>'[2]2020 data'!AC20</f>
        <v>290028</v>
      </c>
      <c r="G77" s="4">
        <f t="shared" si="4"/>
        <v>126.72569545009446</v>
      </c>
    </row>
    <row r="78" spans="1:7" x14ac:dyDescent="0.25">
      <c r="A78" s="15">
        <f t="shared" si="5"/>
        <v>69</v>
      </c>
      <c r="C78" s="1" t="str">
        <f>'[2]2020 data'!B109</f>
        <v>The Potomac Edison Company</v>
      </c>
      <c r="E78" s="5">
        <f>'[2]2020 data'!N109</f>
        <v>53785</v>
      </c>
      <c r="F78" s="12">
        <f>'[2]2020 data'!AC109</f>
        <v>423090</v>
      </c>
      <c r="G78" s="4">
        <f t="shared" si="4"/>
        <v>127.12425252310383</v>
      </c>
    </row>
    <row r="79" spans="1:7" x14ac:dyDescent="0.25">
      <c r="A79" s="15">
        <f t="shared" si="5"/>
        <v>70</v>
      </c>
      <c r="C79" s="1" t="str">
        <f>'[2]2020 data'!B5</f>
        <v>AES Ohio</v>
      </c>
      <c r="E79" s="5">
        <f>'[2]2020 data'!N5</f>
        <v>36117</v>
      </c>
      <c r="F79" s="12">
        <f>'[2]2020 data'!AC5</f>
        <v>281990</v>
      </c>
      <c r="G79" s="4">
        <f t="shared" si="4"/>
        <v>128.07900989396788</v>
      </c>
    </row>
    <row r="80" spans="1:7" ht="19.5" x14ac:dyDescent="0.35">
      <c r="A80" s="15">
        <f t="shared" si="5"/>
        <v>71</v>
      </c>
      <c r="C80" s="1" t="str">
        <f>'[2]2020 data'!B43</f>
        <v>Evergy Missouri West, Inc.</v>
      </c>
      <c r="D80" s="6"/>
      <c r="E80" s="5">
        <f>'[2]2020 data'!N43</f>
        <v>45387</v>
      </c>
      <c r="F80" s="12">
        <f>'[2]2020 data'!AC43</f>
        <v>331953</v>
      </c>
      <c r="G80" s="4">
        <f t="shared" si="4"/>
        <v>136.72718728253699</v>
      </c>
    </row>
    <row r="81" spans="1:7" x14ac:dyDescent="0.25">
      <c r="A81" s="15">
        <f t="shared" si="5"/>
        <v>72</v>
      </c>
      <c r="C81" s="1" t="str">
        <f>'[2]2020 data'!B34</f>
        <v>Empire District Electric Company</v>
      </c>
      <c r="E81" s="5">
        <f>'[2]2020 data'!N34</f>
        <v>24238</v>
      </c>
      <c r="F81" s="12">
        <f>'[2]2020 data'!AC34</f>
        <v>176730</v>
      </c>
      <c r="G81" s="4">
        <f t="shared" si="4"/>
        <v>137.14706048774966</v>
      </c>
    </row>
    <row r="82" spans="1:7" x14ac:dyDescent="0.25">
      <c r="A82" s="15">
        <f t="shared" si="5"/>
        <v>73</v>
      </c>
      <c r="C82" s="1" t="str">
        <f>'[2]2020 data'!B102</f>
        <v>Southern Indiana Gas and Electric Company</v>
      </c>
      <c r="E82" s="5">
        <f>'[2]2020 data'!N102</f>
        <v>21783</v>
      </c>
      <c r="F82" s="12">
        <f>'[2]2020 data'!AC102</f>
        <v>148706</v>
      </c>
      <c r="G82" s="4">
        <f t="shared" si="4"/>
        <v>146.48366575659355</v>
      </c>
    </row>
    <row r="83" spans="1:7" x14ac:dyDescent="0.25">
      <c r="A83" s="15">
        <f t="shared" si="5"/>
        <v>74</v>
      </c>
      <c r="C83" s="1" t="str">
        <f>'[2]2020 data'!B66</f>
        <v>Narragansett Electric Company</v>
      </c>
      <c r="E83" s="5">
        <f>'[2]2020 data'!N66</f>
        <v>73819</v>
      </c>
      <c r="F83" s="12">
        <f>'[2]2020 data'!AC66</f>
        <v>496459</v>
      </c>
      <c r="G83" s="4">
        <f t="shared" si="4"/>
        <v>148.69102987356459</v>
      </c>
    </row>
    <row r="84" spans="1:7" x14ac:dyDescent="0.25">
      <c r="A84" s="15">
        <f t="shared" si="5"/>
        <v>75</v>
      </c>
      <c r="C84" s="1" t="str">
        <f>'[2]2020 data'!B113</f>
        <v>UGI Utilities, Inc.</v>
      </c>
      <c r="E84" s="5">
        <f>'[2]2020 data'!N113</f>
        <v>9715</v>
      </c>
      <c r="F84" s="12">
        <f>'[2]2020 data'!AC113</f>
        <v>62410</v>
      </c>
      <c r="G84" s="4">
        <f t="shared" si="4"/>
        <v>155.66415638519467</v>
      </c>
    </row>
    <row r="85" spans="1:7" ht="19.5" x14ac:dyDescent="0.35">
      <c r="A85" s="15">
        <f t="shared" si="5"/>
        <v>76</v>
      </c>
      <c r="C85" s="1" t="str">
        <f>'[2]2020 data'!B25</f>
        <v>DTE Electric Company</v>
      </c>
      <c r="D85" s="6"/>
      <c r="E85" s="5">
        <f>'[2]2020 data'!N25</f>
        <v>353948</v>
      </c>
      <c r="F85" s="12">
        <f>'[2]2020 data'!AC25</f>
        <v>2226501</v>
      </c>
      <c r="G85" s="4">
        <f t="shared" si="4"/>
        <v>158.97051023107559</v>
      </c>
    </row>
    <row r="86" spans="1:7" x14ac:dyDescent="0.25">
      <c r="A86" s="15">
        <f t="shared" si="5"/>
        <v>77</v>
      </c>
      <c r="C86" s="1" t="str">
        <f>'[2]2020 data'!B118</f>
        <v>Upper Peninsula Power Company</v>
      </c>
      <c r="E86" s="5">
        <f>'[2]2020 data'!N118</f>
        <v>8383</v>
      </c>
      <c r="F86" s="12">
        <f>'[2]2020 data'!AC118</f>
        <v>52723</v>
      </c>
      <c r="G86" s="4">
        <f t="shared" si="4"/>
        <v>159.00081558333176</v>
      </c>
    </row>
    <row r="87" spans="1:7" x14ac:dyDescent="0.25">
      <c r="A87" s="15">
        <f t="shared" si="5"/>
        <v>78</v>
      </c>
      <c r="C87" s="1" t="str">
        <f>'[2]2020 data'!B88</f>
        <v>PPL Electric Utilities Corporation</v>
      </c>
      <c r="E87" s="5">
        <f>'[2]2020 data'!N88</f>
        <v>256421</v>
      </c>
      <c r="F87" s="12">
        <f>'[2]2020 data'!AC88</f>
        <v>1457418</v>
      </c>
      <c r="G87" s="4">
        <f t="shared" si="4"/>
        <v>175.94197409391128</v>
      </c>
    </row>
    <row r="88" spans="1:7" x14ac:dyDescent="0.25">
      <c r="A88" s="15">
        <f t="shared" si="5"/>
        <v>79</v>
      </c>
      <c r="C88" s="1" t="str">
        <f>'[2]2020 data'!B29</f>
        <v>Duke Energy Kentucky, Inc.</v>
      </c>
      <c r="E88" s="5">
        <f>'[2]2020 data'!N29</f>
        <v>25813</v>
      </c>
      <c r="F88" s="12">
        <f>'[2]2020 data'!AC29</f>
        <v>145958</v>
      </c>
      <c r="G88" s="4">
        <f t="shared" si="4"/>
        <v>176.85224516641773</v>
      </c>
    </row>
    <row r="89" spans="1:7" x14ac:dyDescent="0.25">
      <c r="A89" s="15">
        <f t="shared" si="5"/>
        <v>80</v>
      </c>
      <c r="C89" s="1" t="str">
        <f>'[2]2020 data'!B85</f>
        <v>PNM Resources, Inc.</v>
      </c>
      <c r="E89" s="5">
        <f>'[2]2020 data'!N85</f>
        <v>150110</v>
      </c>
      <c r="F89" s="12">
        <f>'[2]2020 data'!AC85</f>
        <v>794000</v>
      </c>
      <c r="G89" s="4">
        <f t="shared" si="4"/>
        <v>189.05541561712846</v>
      </c>
    </row>
    <row r="90" spans="1:7" x14ac:dyDescent="0.25">
      <c r="A90" s="15">
        <f t="shared" si="5"/>
        <v>81</v>
      </c>
      <c r="C90" s="1" t="str">
        <f>'[2]2020 data'!B77</f>
        <v>Oklahoma Gas and Electric Company</v>
      </c>
      <c r="E90" s="5">
        <f>'[2]2020 data'!N77</f>
        <v>172949</v>
      </c>
      <c r="F90" s="12">
        <f>'[2]2020 data'!AC77</f>
        <v>863014</v>
      </c>
      <c r="G90" s="4">
        <f t="shared" si="4"/>
        <v>200.40115224086748</v>
      </c>
    </row>
    <row r="91" spans="1:7" x14ac:dyDescent="0.25">
      <c r="A91" s="15">
        <f t="shared" si="5"/>
        <v>82</v>
      </c>
      <c r="C91" s="1" t="str">
        <f>'[2]2020 data'!B23</f>
        <v>Consumers Energy Company</v>
      </c>
      <c r="E91" s="5">
        <f>'[2]2020 data'!N23</f>
        <v>379130</v>
      </c>
      <c r="F91" s="12">
        <f>'[2]2020 data'!AC23</f>
        <v>1855673</v>
      </c>
      <c r="G91" s="4">
        <f t="shared" si="4"/>
        <v>204.30862549597907</v>
      </c>
    </row>
    <row r="92" spans="1:7" x14ac:dyDescent="0.25">
      <c r="A92" s="15">
        <f t="shared" si="5"/>
        <v>83</v>
      </c>
      <c r="C92" s="1" t="str">
        <f>'[2]2020 data'!B80</f>
        <v>Otter Tail Power Company</v>
      </c>
      <c r="E92" s="5">
        <f>'[2]2020 data'!N80</f>
        <v>28263</v>
      </c>
      <c r="F92" s="12">
        <f>'[2]2020 data'!AC80</f>
        <v>132806</v>
      </c>
      <c r="G92" s="4">
        <f t="shared" si="4"/>
        <v>212.81418008222519</v>
      </c>
    </row>
    <row r="93" spans="1:7" x14ac:dyDescent="0.25">
      <c r="A93" s="15">
        <f t="shared" si="5"/>
        <v>84</v>
      </c>
      <c r="C93" s="1" t="str">
        <f>'[2]2020 data'!B116</f>
        <v>UNS Electric, Inc.</v>
      </c>
      <c r="E93" s="5">
        <f>'[2]2020 data'!N116</f>
        <v>23074</v>
      </c>
      <c r="F93" s="12">
        <f>'[2]2020 data'!AC116</f>
        <v>98331</v>
      </c>
      <c r="G93" s="4">
        <f t="shared" si="4"/>
        <v>234.65641557596282</v>
      </c>
    </row>
    <row r="94" spans="1:7" x14ac:dyDescent="0.25">
      <c r="A94" s="15">
        <f t="shared" si="5"/>
        <v>85</v>
      </c>
      <c r="C94" s="1" t="str">
        <f>'[2]2020 data'!B58</f>
        <v>Madison Gas and Electric Company</v>
      </c>
      <c r="E94" s="5">
        <f>'[2]2020 data'!N58</f>
        <v>38566</v>
      </c>
      <c r="F94" s="12">
        <f>'[2]2020 data'!AC58</f>
        <v>159250</v>
      </c>
      <c r="G94" s="4">
        <f t="shared" si="4"/>
        <v>242.17268445839875</v>
      </c>
    </row>
    <row r="95" spans="1:7" x14ac:dyDescent="0.25">
      <c r="A95" s="15">
        <f t="shared" si="5"/>
        <v>86</v>
      </c>
      <c r="C95" s="1" t="str">
        <f>'[2]2020 data'!B72</f>
        <v>Northern States Power Company-MN</v>
      </c>
      <c r="E95" s="5">
        <f>'[2]2020 data'!N72</f>
        <v>364753</v>
      </c>
      <c r="F95" s="12">
        <f>'[2]2020 data'!AC72</f>
        <v>1504894</v>
      </c>
      <c r="G95" s="4">
        <f t="shared" si="4"/>
        <v>242.37786847445733</v>
      </c>
    </row>
    <row r="96" spans="1:7" x14ac:dyDescent="0.25">
      <c r="A96" s="15">
        <f t="shared" si="5"/>
        <v>87</v>
      </c>
      <c r="C96" s="1" t="str">
        <f>'[2]2020 data'!B99</f>
        <v>Sempra</v>
      </c>
      <c r="E96" s="5">
        <f>'[2]2020 data'!N99</f>
        <v>1260100</v>
      </c>
      <c r="F96" s="12">
        <f>'[2]2020 data'!AC99</f>
        <v>5191302</v>
      </c>
      <c r="G96" s="4">
        <f t="shared" si="4"/>
        <v>242.73294059948739</v>
      </c>
    </row>
    <row r="97" spans="1:7" x14ac:dyDescent="0.25">
      <c r="A97" s="15">
        <f t="shared" si="5"/>
        <v>88</v>
      </c>
      <c r="C97" s="1" t="str">
        <f>'[2]2020 data'!B103</f>
        <v>Southwestern Electric Power Company</v>
      </c>
      <c r="E97" s="5">
        <f>'[2]2020 data'!N103</f>
        <v>134713</v>
      </c>
      <c r="F97" s="12">
        <f>'[2]2020 data'!AC103</f>
        <v>543101</v>
      </c>
      <c r="G97" s="4">
        <f t="shared" si="4"/>
        <v>248.04410229404843</v>
      </c>
    </row>
    <row r="98" spans="1:7" x14ac:dyDescent="0.25">
      <c r="A98" s="15">
        <f t="shared" si="5"/>
        <v>89</v>
      </c>
      <c r="C98" s="1" t="str">
        <f>'[2]2020 data'!B60</f>
        <v>MDU Resources Group, Inc.</v>
      </c>
      <c r="E98" s="5">
        <f>'[2]2020 data'!N60</f>
        <v>36549</v>
      </c>
      <c r="F98" s="12">
        <f>'[2]2020 data'!AC60</f>
        <v>143705</v>
      </c>
      <c r="G98" s="4">
        <f t="shared" si="4"/>
        <v>254.33353049650324</v>
      </c>
    </row>
    <row r="99" spans="1:7" x14ac:dyDescent="0.25">
      <c r="A99" s="15">
        <f t="shared" si="5"/>
        <v>90</v>
      </c>
      <c r="C99" s="1" t="str">
        <f>'[2]2020 data'!B71</f>
        <v>Northern States Power Company</v>
      </c>
      <c r="E99" s="5">
        <f>'[2]2020 data'!N71</f>
        <v>67748</v>
      </c>
      <c r="F99" s="12">
        <f>'[2]2020 data'!AC71</f>
        <v>263133</v>
      </c>
      <c r="G99" s="4">
        <f t="shared" si="4"/>
        <v>257.46675635515123</v>
      </c>
    </row>
    <row r="100" spans="1:7" x14ac:dyDescent="0.25">
      <c r="A100" s="15">
        <f t="shared" si="5"/>
        <v>91</v>
      </c>
      <c r="C100" s="1" t="str">
        <f>'[2]2020 data'!B54</f>
        <v>Kentucky Power Company</v>
      </c>
      <c r="E100" s="5">
        <f>'[2]2020 data'!N54</f>
        <v>43346</v>
      </c>
      <c r="F100" s="12">
        <f>'[2]2020 data'!AC54</f>
        <v>165762</v>
      </c>
      <c r="G100" s="4">
        <f t="shared" si="4"/>
        <v>261.49539701499742</v>
      </c>
    </row>
    <row r="101" spans="1:7" x14ac:dyDescent="0.25">
      <c r="A101" s="15">
        <f t="shared" si="5"/>
        <v>92</v>
      </c>
      <c r="C101" s="1" t="str">
        <f>'[2]2020 data'!B8</f>
        <v>Appalachian Power Company</v>
      </c>
      <c r="E101" s="5">
        <f>'[2]2020 data'!N8</f>
        <v>256814</v>
      </c>
      <c r="F101" s="12">
        <f>'[2]2020 data'!AC8</f>
        <v>960162</v>
      </c>
      <c r="G101" s="4">
        <f t="shared" si="4"/>
        <v>267.46944786400627</v>
      </c>
    </row>
    <row r="102" spans="1:7" x14ac:dyDescent="0.25">
      <c r="A102" s="15">
        <f t="shared" si="5"/>
        <v>93</v>
      </c>
      <c r="C102" s="1" t="str">
        <f>'[2]2020 data'!B92</f>
        <v>Public Service Company of Oklahoma</v>
      </c>
      <c r="E102" s="5">
        <f>'[2]2020 data'!N92</f>
        <v>154817</v>
      </c>
      <c r="F102" s="12">
        <f>'[2]2020 data'!AC92</f>
        <v>562619</v>
      </c>
      <c r="G102" s="4">
        <f t="shared" si="4"/>
        <v>275.17200805518479</v>
      </c>
    </row>
    <row r="103" spans="1:7" x14ac:dyDescent="0.25">
      <c r="A103" s="15">
        <f t="shared" si="5"/>
        <v>94</v>
      </c>
      <c r="C103" s="1" t="str">
        <f>'[2]2020 data'!B65</f>
        <v>Monongahela Power Company</v>
      </c>
      <c r="E103" s="5">
        <f>'[2]2020 data'!N65</f>
        <v>109445</v>
      </c>
      <c r="F103" s="12">
        <f>'[2]2020 data'!AC65</f>
        <v>393761</v>
      </c>
      <c r="G103" s="4">
        <f t="shared" si="4"/>
        <v>277.94779066489571</v>
      </c>
    </row>
    <row r="104" spans="1:7" x14ac:dyDescent="0.25">
      <c r="A104" s="15">
        <f t="shared" si="5"/>
        <v>95</v>
      </c>
      <c r="C104" s="1" t="str">
        <f>'[2]2020 data'!B74</f>
        <v>NSTAR Electric Company</v>
      </c>
      <c r="E104" s="5">
        <f>'[2]2020 data'!N74</f>
        <v>408353</v>
      </c>
      <c r="F104" s="12">
        <f>'[2]2020 data'!AC74</f>
        <v>1444502</v>
      </c>
      <c r="G104" s="4">
        <f t="shared" si="4"/>
        <v>282.69465878205773</v>
      </c>
    </row>
    <row r="105" spans="1:7" x14ac:dyDescent="0.25">
      <c r="A105" s="15">
        <f t="shared" si="5"/>
        <v>96</v>
      </c>
      <c r="C105" s="1" t="str">
        <f>'[2]2020 data'!B76</f>
        <v>Ohio Power Company</v>
      </c>
      <c r="E105" s="5">
        <f>'[2]2020 data'!N76</f>
        <v>432681</v>
      </c>
      <c r="F105" s="12">
        <f>'[2]2020 data'!AC76</f>
        <v>1501571</v>
      </c>
      <c r="G105" s="4">
        <f t="shared" si="4"/>
        <v>288.15220858687337</v>
      </c>
    </row>
    <row r="106" spans="1:7" ht="19.5" x14ac:dyDescent="0.35">
      <c r="A106" s="15">
        <f t="shared" si="5"/>
        <v>97</v>
      </c>
      <c r="C106" s="1" t="str">
        <f>'[2]2020 data'!B123</f>
        <v>Wisconsin Electric Power Company</v>
      </c>
      <c r="D106" s="6"/>
      <c r="E106" s="5">
        <f>'[2]2020 data'!N123</f>
        <v>336331</v>
      </c>
      <c r="F106" s="12">
        <f>'[2]2020 data'!AC123</f>
        <v>1144988</v>
      </c>
      <c r="G106" s="4">
        <f t="shared" ref="G106:G131" si="6">E106/F106*1000</f>
        <v>293.74194314700242</v>
      </c>
    </row>
    <row r="107" spans="1:7" x14ac:dyDescent="0.25">
      <c r="A107" s="15">
        <f t="shared" ref="A107:A131" si="7">1+A106</f>
        <v>98</v>
      </c>
      <c r="C107" s="1" t="str">
        <f>'[2]2020 data'!B75</f>
        <v>Ohio Edison Company</v>
      </c>
      <c r="E107" s="5">
        <f>'[2]2020 data'!N75</f>
        <v>315868</v>
      </c>
      <c r="F107" s="12">
        <f>'[2]2020 data'!AC75</f>
        <v>1058301</v>
      </c>
      <c r="G107" s="4">
        <f t="shared" si="6"/>
        <v>298.46707127745321</v>
      </c>
    </row>
    <row r="108" spans="1:7" x14ac:dyDescent="0.25">
      <c r="A108" s="15">
        <f t="shared" si="7"/>
        <v>99</v>
      </c>
      <c r="C108" s="1" t="str">
        <f>'[2]2020 data'!B51</f>
        <v>Indiana Michigan Power Company</v>
      </c>
      <c r="E108" s="5">
        <f>'[2]2020 data'!N51</f>
        <v>180960</v>
      </c>
      <c r="F108" s="12">
        <f>'[2]2020 data'!AC51</f>
        <v>600946</v>
      </c>
      <c r="G108" s="4">
        <f t="shared" si="6"/>
        <v>301.12522589384071</v>
      </c>
    </row>
    <row r="109" spans="1:7" x14ac:dyDescent="0.25">
      <c r="A109" s="15">
        <f t="shared" si="7"/>
        <v>100</v>
      </c>
      <c r="C109" s="1" t="str">
        <f>'[2]2020 data'!B78</f>
        <v>Oncor Electric Delivery Company LLC</v>
      </c>
      <c r="E109" s="5">
        <f>'[2]2020 data'!N78</f>
        <v>1160348</v>
      </c>
      <c r="F109" s="12">
        <f>'[2]2020 data'!AC78</f>
        <v>3726472</v>
      </c>
      <c r="G109" s="4">
        <f t="shared" si="6"/>
        <v>311.37977153726098</v>
      </c>
    </row>
    <row r="110" spans="1:7" x14ac:dyDescent="0.25">
      <c r="A110" s="15">
        <f t="shared" si="7"/>
        <v>101</v>
      </c>
      <c r="C110" s="1" t="str">
        <f>'[2]2020 data'!B124</f>
        <v>Wisconsin Power and Light Company</v>
      </c>
      <c r="E110" s="5">
        <f>'[2]2020 data'!N124</f>
        <v>153953</v>
      </c>
      <c r="F110" s="12">
        <f>'[2]2020 data'!AC124</f>
        <v>480850</v>
      </c>
      <c r="G110" s="4">
        <f t="shared" si="6"/>
        <v>320.16845170011436</v>
      </c>
    </row>
    <row r="111" spans="1:7" x14ac:dyDescent="0.25">
      <c r="A111" s="15">
        <f t="shared" si="7"/>
        <v>102</v>
      </c>
      <c r="C111" s="1" t="str">
        <f>'[2]2020 data'!B107</f>
        <v>The Cleveland Electric Illuminating Company</v>
      </c>
      <c r="E111" s="5">
        <f>'[2]2020 data'!N107</f>
        <v>241743</v>
      </c>
      <c r="F111" s="12">
        <f>'[2]2020 data'!AC107</f>
        <v>754024</v>
      </c>
      <c r="G111" s="4">
        <f t="shared" si="6"/>
        <v>320.6038534582454</v>
      </c>
    </row>
    <row r="112" spans="1:7" x14ac:dyDescent="0.25">
      <c r="A112" s="15">
        <f t="shared" si="7"/>
        <v>103</v>
      </c>
      <c r="C112" s="1" t="str">
        <f>'[2]2020 data'!B125</f>
        <v>Wisconsin Public Service Corporation</v>
      </c>
      <c r="E112" s="5">
        <f>'[2]2020 data'!N125</f>
        <v>145574</v>
      </c>
      <c r="F112" s="12">
        <f>'[2]2020 data'!AC125</f>
        <v>451075</v>
      </c>
      <c r="G112" s="4">
        <f t="shared" si="6"/>
        <v>322.72681926508892</v>
      </c>
    </row>
    <row r="113" spans="1:7" x14ac:dyDescent="0.25">
      <c r="A113" s="15">
        <f t="shared" si="7"/>
        <v>104</v>
      </c>
      <c r="C113" s="1" t="str">
        <f>'[2]2020 data'!B17</f>
        <v>Central Maine Power Company</v>
      </c>
      <c r="E113" s="5">
        <f>'[2]2020 data'!N17</f>
        <v>208828</v>
      </c>
      <c r="F113" s="12">
        <f>'[2]2020 data'!AC17</f>
        <v>646804</v>
      </c>
      <c r="G113" s="4">
        <f t="shared" si="6"/>
        <v>322.86133048033099</v>
      </c>
    </row>
    <row r="114" spans="1:7" x14ac:dyDescent="0.25">
      <c r="A114" s="15">
        <f t="shared" si="7"/>
        <v>105</v>
      </c>
      <c r="C114" s="1" t="str">
        <f>'[2]2020 data'!B44</f>
        <v>Fitchburg Gas and Electric Light Company</v>
      </c>
      <c r="E114" s="5">
        <f>'[2]2020 data'!N44</f>
        <v>10063</v>
      </c>
      <c r="F114" s="12">
        <f>'[2]2020 data'!AC44</f>
        <v>30150</v>
      </c>
      <c r="G114" s="4">
        <f t="shared" si="6"/>
        <v>333.76451077943614</v>
      </c>
    </row>
    <row r="115" spans="1:7" x14ac:dyDescent="0.25">
      <c r="A115" s="15">
        <f t="shared" si="7"/>
        <v>106</v>
      </c>
      <c r="C115" s="1" t="str">
        <f>'[2]2020 data'!B121</f>
        <v>Westar Energy (KPL)</v>
      </c>
      <c r="E115" s="5">
        <f>'[2]2020 data'!N121</f>
        <v>141790</v>
      </c>
      <c r="F115" s="12">
        <f>'[2]2020 data'!AC121</f>
        <v>385988</v>
      </c>
      <c r="G115" s="4">
        <f t="shared" si="6"/>
        <v>367.34302620806864</v>
      </c>
    </row>
    <row r="116" spans="1:7" x14ac:dyDescent="0.25">
      <c r="A116" s="15">
        <f t="shared" si="7"/>
        <v>107</v>
      </c>
      <c r="C116" s="1" t="str">
        <f>'[2]2020 data'!B15</f>
        <v>CenterPoint Energy Houston Electric, LLC</v>
      </c>
      <c r="E116" s="5">
        <f>'[2]2020 data'!N15</f>
        <v>962376</v>
      </c>
      <c r="F116" s="12">
        <f>'[2]2020 data'!AC15</f>
        <v>2588471</v>
      </c>
      <c r="G116" s="4">
        <f t="shared" si="6"/>
        <v>371.79323237540621</v>
      </c>
    </row>
    <row r="117" spans="1:7" x14ac:dyDescent="0.25">
      <c r="A117" s="15">
        <f t="shared" si="7"/>
        <v>108</v>
      </c>
      <c r="C117" s="1" t="str">
        <f>'[2]2020 data'!B40</f>
        <v>Evergy Kansas Central, Inc.</v>
      </c>
      <c r="E117" s="5">
        <f>'[2]2020 data'!N40</f>
        <v>269750</v>
      </c>
      <c r="F117" s="12">
        <f>'[2]2020 data'!AC40</f>
        <v>720496</v>
      </c>
      <c r="G117" s="4">
        <f t="shared" si="6"/>
        <v>374.39486131775891</v>
      </c>
    </row>
    <row r="118" spans="1:7" x14ac:dyDescent="0.25">
      <c r="A118" s="15">
        <f t="shared" si="7"/>
        <v>109</v>
      </c>
      <c r="C118" s="1" t="str">
        <f>'[2]2020 data'!B14</f>
        <v>Black Hills Power, Inc.</v>
      </c>
      <c r="E118" s="5">
        <f>'[2]2020 data'!N14</f>
        <v>27933</v>
      </c>
      <c r="F118" s="12">
        <f>'[2]2020 data'!AC14</f>
        <v>73507</v>
      </c>
      <c r="G118" s="4">
        <f t="shared" si="6"/>
        <v>380.00462540982494</v>
      </c>
    </row>
    <row r="119" spans="1:7" x14ac:dyDescent="0.25">
      <c r="A119" s="15">
        <f t="shared" si="7"/>
        <v>110</v>
      </c>
      <c r="C119" s="1" t="str">
        <f>'[2]2020 data'!B110</f>
        <v>The Toledo Edison Company</v>
      </c>
      <c r="E119" s="5">
        <f>'[2]2020 data'!N110</f>
        <v>119411</v>
      </c>
      <c r="F119" s="12">
        <f>'[2]2020 data'!AC110</f>
        <v>313654</v>
      </c>
      <c r="G119" s="4">
        <f t="shared" si="6"/>
        <v>380.7093166355283</v>
      </c>
    </row>
    <row r="120" spans="1:7" x14ac:dyDescent="0.25">
      <c r="A120" s="15">
        <f t="shared" si="7"/>
        <v>111</v>
      </c>
      <c r="C120" s="1" t="str">
        <f>'[2]2020 data'!B41</f>
        <v>Evergy Kansas South, Inc.</v>
      </c>
      <c r="E120" s="5">
        <f>'[2]2020 data'!N41</f>
        <v>127956</v>
      </c>
      <c r="F120" s="12">
        <f>'[2]2020 data'!AC41</f>
        <v>334508</v>
      </c>
      <c r="G120" s="4">
        <f t="shared" si="6"/>
        <v>382.51999952168558</v>
      </c>
    </row>
    <row r="121" spans="1:7" x14ac:dyDescent="0.25">
      <c r="A121" s="15">
        <f t="shared" si="7"/>
        <v>112</v>
      </c>
      <c r="C121" s="1" t="str">
        <f>'[2]2020 data'!B59</f>
        <v>Massachusetts Electric Company</v>
      </c>
      <c r="E121" s="5">
        <f>'[2]2020 data'!N59</f>
        <v>532723</v>
      </c>
      <c r="F121" s="12">
        <f>'[2]2020 data'!AC59</f>
        <v>1332096</v>
      </c>
      <c r="G121" s="4">
        <f t="shared" si="6"/>
        <v>399.91336960699533</v>
      </c>
    </row>
    <row r="122" spans="1:7" x14ac:dyDescent="0.25">
      <c r="A122" s="15">
        <f t="shared" si="7"/>
        <v>113</v>
      </c>
      <c r="C122" s="1" t="str">
        <f>'[2]2020 data'!B106</f>
        <v>Texas-New Mexico Power Company</v>
      </c>
      <c r="E122" s="5">
        <f>'[2]2020 data'!N106</f>
        <v>105107</v>
      </c>
      <c r="F122" s="12">
        <f>'[2]2020 data'!AC106</f>
        <v>258794</v>
      </c>
      <c r="G122" s="4">
        <f t="shared" si="6"/>
        <v>406.14156433302162</v>
      </c>
    </row>
    <row r="123" spans="1:7" x14ac:dyDescent="0.25">
      <c r="A123" s="15">
        <f t="shared" si="7"/>
        <v>114</v>
      </c>
      <c r="C123" s="1" t="str">
        <f>'[2]2020 data'!B48</f>
        <v>Green Mountain Power Corporation</v>
      </c>
      <c r="E123" s="5">
        <f>'[2]2020 data'!N48</f>
        <v>110571</v>
      </c>
      <c r="F123" s="12">
        <f>'[2]2020 data'!AC48</f>
        <v>267603</v>
      </c>
      <c r="G123" s="4">
        <f t="shared" si="6"/>
        <v>413.19043508480848</v>
      </c>
    </row>
    <row r="124" spans="1:7" x14ac:dyDescent="0.25">
      <c r="A124" s="15">
        <f t="shared" si="7"/>
        <v>115</v>
      </c>
      <c r="C124" s="1" t="str">
        <f>'[2]2020 data'!B111</f>
        <v>The United Illuminating Company</v>
      </c>
      <c r="E124" s="5">
        <f>'[2]2020 data'!N111</f>
        <v>146772</v>
      </c>
      <c r="F124" s="12">
        <f>'[2]2020 data'!AC111</f>
        <v>340353</v>
      </c>
      <c r="G124" s="4">
        <f t="shared" si="6"/>
        <v>431.23462992833913</v>
      </c>
    </row>
    <row r="125" spans="1:7" x14ac:dyDescent="0.25">
      <c r="A125" s="15">
        <f t="shared" si="7"/>
        <v>116</v>
      </c>
      <c r="C125" s="1" t="str">
        <f>'[2]2020 data'!B115</f>
        <v>Unitil Energy Systems, Inc.</v>
      </c>
      <c r="E125" s="5">
        <f>'[2]2020 data'!N115</f>
        <v>35384</v>
      </c>
      <c r="F125" s="12">
        <f>'[2]2020 data'!AC115</f>
        <v>79737</v>
      </c>
      <c r="G125" s="4">
        <f t="shared" si="6"/>
        <v>443.75885724318698</v>
      </c>
    </row>
    <row r="126" spans="1:7" x14ac:dyDescent="0.25">
      <c r="A126" s="15">
        <f t="shared" si="7"/>
        <v>117</v>
      </c>
      <c r="C126" s="1" t="str">
        <f>'[2]2020 data'!B104</f>
        <v>Southwestern Public Service Company</v>
      </c>
      <c r="E126" s="5">
        <f>'[2]2020 data'!N104</f>
        <v>206855</v>
      </c>
      <c r="F126" s="12">
        <f>'[2]2020 data'!AC104</f>
        <v>396997</v>
      </c>
      <c r="G126" s="4">
        <f t="shared" si="6"/>
        <v>521.04927745045939</v>
      </c>
    </row>
    <row r="127" spans="1:7" x14ac:dyDescent="0.25">
      <c r="A127" s="15">
        <f t="shared" si="7"/>
        <v>118</v>
      </c>
      <c r="C127" s="1" t="str">
        <f>'[2]2020 data'!B117</f>
        <v>Upper Michigan Energy Resources Corporation</v>
      </c>
      <c r="E127" s="5">
        <f>'[2]2020 data'!N117</f>
        <v>19776</v>
      </c>
      <c r="F127" s="12">
        <f>'[2]2020 data'!AC117</f>
        <v>36896</v>
      </c>
      <c r="G127" s="4">
        <f t="shared" si="6"/>
        <v>535.99306157849094</v>
      </c>
    </row>
    <row r="128" spans="1:7" x14ac:dyDescent="0.25">
      <c r="A128" s="15">
        <f t="shared" si="7"/>
        <v>119</v>
      </c>
      <c r="C128" s="1" t="str">
        <f>'[2]2020 data'!B18</f>
        <v>Cheyenne Light, Fuel and Power Company</v>
      </c>
      <c r="E128" s="5">
        <f>'[2]2020 data'!N18</f>
        <v>23373</v>
      </c>
      <c r="F128" s="12">
        <f>'[2]2020 data'!AC18</f>
        <v>43486</v>
      </c>
      <c r="G128" s="4">
        <f t="shared" si="6"/>
        <v>537.48332796762179</v>
      </c>
    </row>
    <row r="129" spans="1:7" x14ac:dyDescent="0.25">
      <c r="A129" s="15">
        <f t="shared" si="7"/>
        <v>120</v>
      </c>
      <c r="C129" s="1" t="str">
        <f>'[2]2020 data'!B63</f>
        <v>Minnesota Power Enterprises, Inc.</v>
      </c>
      <c r="E129" s="5">
        <f>'[2]2020 data'!N63</f>
        <v>86985</v>
      </c>
      <c r="F129" s="12">
        <f>'[2]2020 data'!AC63</f>
        <v>148348</v>
      </c>
      <c r="G129" s="4">
        <f t="shared" si="6"/>
        <v>586.35775339067595</v>
      </c>
    </row>
    <row r="130" spans="1:7" x14ac:dyDescent="0.25">
      <c r="A130" s="15">
        <f t="shared" si="7"/>
        <v>121</v>
      </c>
      <c r="C130" s="1" t="str">
        <f>'[2]2020 data'!B52</f>
        <v>Interstate Power and Light Company</v>
      </c>
      <c r="E130" s="5">
        <f>'[2]2020 data'!N52</f>
        <v>301020</v>
      </c>
      <c r="F130" s="12">
        <f>'[2]2020 data'!AC52</f>
        <v>494774</v>
      </c>
      <c r="G130" s="4">
        <f t="shared" si="6"/>
        <v>608.39898620380222</v>
      </c>
    </row>
    <row r="131" spans="1:7" x14ac:dyDescent="0.25">
      <c r="A131" s="15">
        <f t="shared" si="7"/>
        <v>122</v>
      </c>
      <c r="C131" s="1" t="str">
        <f>'[2]2020 data'!B122</f>
        <v>Wheeling Power Company</v>
      </c>
      <c r="E131" s="5">
        <f>'[2]2020 data'!N122</f>
        <v>44232</v>
      </c>
      <c r="F131" s="12">
        <f>'[2]2020 data'!AC122</f>
        <v>41715</v>
      </c>
      <c r="G131" s="4">
        <f t="shared" si="6"/>
        <v>1060.3380079108235</v>
      </c>
    </row>
    <row r="132" spans="1:7" x14ac:dyDescent="0.25">
      <c r="E132" s="5"/>
      <c r="G132" s="4"/>
    </row>
    <row r="133" spans="1:7" x14ac:dyDescent="0.25">
      <c r="E133" s="5"/>
      <c r="G133" s="4"/>
    </row>
    <row r="134" spans="1:7" x14ac:dyDescent="0.25">
      <c r="E134" s="5"/>
      <c r="G134" s="4"/>
    </row>
    <row r="135" spans="1:7" x14ac:dyDescent="0.25">
      <c r="C135" s="21" t="s">
        <v>10</v>
      </c>
      <c r="D135" s="21"/>
      <c r="E135" s="9">
        <f>SUM(E10:E131)</f>
        <v>16163100</v>
      </c>
      <c r="F135" s="14">
        <f>SUM(F10:F131)</f>
        <v>115344916</v>
      </c>
      <c r="G135" s="10">
        <f>E135/F135*1000</f>
        <v>140.12841276853501</v>
      </c>
    </row>
    <row r="136" spans="1:7" x14ac:dyDescent="0.25">
      <c r="C136" s="21"/>
      <c r="D136" s="21"/>
      <c r="E136" s="21"/>
      <c r="F136" s="45"/>
      <c r="G136" s="21"/>
    </row>
    <row r="137" spans="1:7" x14ac:dyDescent="0.25">
      <c r="C137" s="21" t="s">
        <v>11</v>
      </c>
      <c r="D137" s="21"/>
      <c r="E137" s="9">
        <f>AVERAGE(E10:E131)</f>
        <v>132484.42622950819</v>
      </c>
      <c r="F137" s="14">
        <f>AVERAGE(F10:F131)</f>
        <v>945450.13114754099</v>
      </c>
      <c r="G137" s="10">
        <f>AVERAGE(G10:G131)</f>
        <v>173.32104875972323</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BRS-35
2022 Rate Case
Page &amp;P of &amp;N</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25"/>
  <sheetViews>
    <sheetView view="pageLayout" zoomScaleNormal="100" workbookViewId="0">
      <selection activeCell="E144" sqref="E14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6.7109375" style="12" bestFit="1"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29</v>
      </c>
      <c r="B4" s="72"/>
      <c r="C4" s="72"/>
      <c r="D4" s="72"/>
      <c r="E4" s="72"/>
      <c r="F4" s="72"/>
      <c r="G4" s="72"/>
    </row>
    <row r="5" spans="1:7" ht="15.4" x14ac:dyDescent="0.35">
      <c r="A5" s="72"/>
      <c r="B5" s="73"/>
      <c r="C5" s="73"/>
      <c r="D5" s="73"/>
      <c r="E5" s="73"/>
      <c r="F5" s="73"/>
      <c r="G5" s="73"/>
    </row>
    <row r="6" spans="1:7" ht="15.4" x14ac:dyDescent="0.35">
      <c r="A6" s="72">
        <v>2021</v>
      </c>
      <c r="B6" s="72"/>
      <c r="C6" s="72"/>
      <c r="D6" s="72"/>
      <c r="E6" s="72"/>
      <c r="F6" s="72"/>
      <c r="G6" s="72"/>
    </row>
    <row r="9" spans="1:7" ht="33.75" customHeight="1" thickBot="1" x14ac:dyDescent="0.4">
      <c r="A9" s="3" t="s">
        <v>5</v>
      </c>
      <c r="B9" s="2"/>
      <c r="C9" s="3" t="s">
        <v>6</v>
      </c>
      <c r="D9" s="2"/>
      <c r="E9" s="3" t="s">
        <v>15</v>
      </c>
      <c r="F9" s="11" t="s">
        <v>26</v>
      </c>
      <c r="G9" s="3" t="s">
        <v>27</v>
      </c>
    </row>
    <row r="10" spans="1:7" ht="15.4" x14ac:dyDescent="0.35">
      <c r="A10" s="15">
        <v>1</v>
      </c>
      <c r="C10" s="1" t="str">
        <f>'2021 data'!B71</f>
        <v>Northwestern Wisconsin Electric Company</v>
      </c>
      <c r="E10" s="5">
        <f>'2021 data'!N71</f>
        <v>186</v>
      </c>
      <c r="F10" s="12">
        <f>'2021 data'!AC71</f>
        <v>14863</v>
      </c>
      <c r="G10" s="4">
        <f t="shared" ref="G10:G41" si="0">E10/F10*1000</f>
        <v>12.514297248200227</v>
      </c>
    </row>
    <row r="11" spans="1:7" ht="15.4" x14ac:dyDescent="0.35">
      <c r="A11" s="15">
        <f>1+A10</f>
        <v>2</v>
      </c>
      <c r="C11" s="1" t="str">
        <f>'2021 data'!B55</f>
        <v>Kingsport Power Company</v>
      </c>
      <c r="E11" s="5">
        <f>'2021 data'!N55</f>
        <v>696</v>
      </c>
      <c r="F11" s="12">
        <f>'2021 data'!AC55</f>
        <v>48597</v>
      </c>
      <c r="G11" s="4">
        <f t="shared" si="0"/>
        <v>14.321871720476572</v>
      </c>
    </row>
    <row r="12" spans="1:7" ht="15.4" x14ac:dyDescent="0.35">
      <c r="A12" s="15">
        <f t="shared" ref="A12:A75" si="1">1+A11</f>
        <v>3</v>
      </c>
      <c r="C12" s="1" t="str">
        <f>'2021 data'!B46</f>
        <v>Florida Power &amp; Light Company</v>
      </c>
      <c r="E12" s="5">
        <f>'2021 data'!N46</f>
        <v>75483</v>
      </c>
      <c r="F12" s="12">
        <f>'2021 data'!AC46</f>
        <v>5214263</v>
      </c>
      <c r="G12" s="4">
        <f t="shared" si="0"/>
        <v>14.476254841767666</v>
      </c>
    </row>
    <row r="13" spans="1:7" ht="15.4" x14ac:dyDescent="0.35">
      <c r="A13" s="15">
        <f t="shared" si="1"/>
        <v>4</v>
      </c>
      <c r="C13" s="1" t="str">
        <f>'2021 data'!B97</f>
        <v>Superior Water, Light and Power Company</v>
      </c>
      <c r="E13" s="5">
        <f>'2021 data'!N97</f>
        <v>229</v>
      </c>
      <c r="F13" s="12">
        <f>'2021 data'!AC97</f>
        <v>15198</v>
      </c>
      <c r="G13" s="4">
        <f t="shared" si="0"/>
        <v>15.067772075273062</v>
      </c>
    </row>
    <row r="14" spans="1:7" ht="15.4" x14ac:dyDescent="0.35">
      <c r="A14" s="15">
        <f t="shared" si="1"/>
        <v>5</v>
      </c>
      <c r="C14" s="1" t="str">
        <f>'2021 data'!B28</f>
        <v>Duke Energy Carolinas, LLC</v>
      </c>
      <c r="E14" s="5">
        <f>'2021 data'!N28</f>
        <v>54948</v>
      </c>
      <c r="F14" s="12">
        <f>'2021 data'!AC28</f>
        <v>2764839</v>
      </c>
      <c r="G14" s="4">
        <f t="shared" si="0"/>
        <v>19.873851605825873</v>
      </c>
    </row>
    <row r="15" spans="1:7" ht="15.4" x14ac:dyDescent="0.35">
      <c r="A15" s="15">
        <f t="shared" si="1"/>
        <v>6</v>
      </c>
      <c r="C15" s="1" t="str">
        <f>'2021 data'!B98</f>
        <v>Tampa Electric Company</v>
      </c>
      <c r="E15" s="5">
        <f>'2021 data'!N98</f>
        <v>16337</v>
      </c>
      <c r="F15" s="12">
        <f>'2021 data'!AC98</f>
        <v>802049</v>
      </c>
      <c r="G15" s="4">
        <f t="shared" si="0"/>
        <v>20.369079694632124</v>
      </c>
    </row>
    <row r="16" spans="1:7" ht="15.4" x14ac:dyDescent="0.35">
      <c r="A16" s="15">
        <f t="shared" si="1"/>
        <v>7</v>
      </c>
      <c r="C16" s="1" t="str">
        <f>'2021 data'!B34</f>
        <v>Duquesne Light Company</v>
      </c>
      <c r="E16" s="5">
        <f>'2021 data'!N34</f>
        <v>12871</v>
      </c>
      <c r="F16" s="12">
        <f>'2021 data'!AC34</f>
        <v>606085</v>
      </c>
      <c r="G16" s="4">
        <f t="shared" si="0"/>
        <v>21.236295239116625</v>
      </c>
    </row>
    <row r="17" spans="1:7" ht="15.4" x14ac:dyDescent="0.35">
      <c r="A17" s="15">
        <f t="shared" si="1"/>
        <v>8</v>
      </c>
      <c r="C17" s="1" t="str">
        <f>'2021 data'!B29</f>
        <v>Duke Energy Florida, LLC</v>
      </c>
      <c r="E17" s="5">
        <f>'2021 data'!N29</f>
        <v>44390</v>
      </c>
      <c r="F17" s="12">
        <f>'2021 data'!AC29</f>
        <v>1943025</v>
      </c>
      <c r="G17" s="4">
        <f t="shared" si="0"/>
        <v>22.845820305966214</v>
      </c>
    </row>
    <row r="18" spans="1:7" ht="15.4" x14ac:dyDescent="0.35">
      <c r="A18" s="15">
        <f t="shared" si="1"/>
        <v>9</v>
      </c>
      <c r="C18" s="1" t="str">
        <f>'2021 data'!B89</f>
        <v>Rochester Gas and Electric Co</v>
      </c>
      <c r="E18" s="5">
        <f>'2021 data'!N89</f>
        <v>9423</v>
      </c>
      <c r="F18" s="12">
        <f>'2021 data'!AC89</f>
        <v>388685</v>
      </c>
      <c r="G18" s="4">
        <f t="shared" si="0"/>
        <v>24.243281834904874</v>
      </c>
    </row>
    <row r="19" spans="1:7" ht="15.4" x14ac:dyDescent="0.35">
      <c r="A19" s="15">
        <f t="shared" si="1"/>
        <v>10</v>
      </c>
      <c r="C19" s="1" t="str">
        <f>'2021 data'!B33</f>
        <v>Duke Energy Progress, LLC</v>
      </c>
      <c r="E19" s="5">
        <f>'2021 data'!N33</f>
        <v>47000</v>
      </c>
      <c r="F19" s="12">
        <f>'2021 data'!AC33</f>
        <v>1644186</v>
      </c>
      <c r="G19" s="4">
        <f t="shared" si="0"/>
        <v>28.585573651642818</v>
      </c>
    </row>
    <row r="20" spans="1:7" ht="15.4" x14ac:dyDescent="0.35">
      <c r="A20" s="15">
        <f t="shared" si="1"/>
        <v>11</v>
      </c>
      <c r="C20" s="1" t="str">
        <f>'2021 data'!B26</f>
        <v>Dominion Energy South Carolina, Inc.</v>
      </c>
      <c r="E20" s="5">
        <f>'2021 data'!N26</f>
        <v>23733</v>
      </c>
      <c r="F20" s="12">
        <f>'2021 data'!AC26</f>
        <v>765969</v>
      </c>
      <c r="G20" s="4">
        <f t="shared" si="0"/>
        <v>30.984282653736638</v>
      </c>
    </row>
    <row r="21" spans="1:7" ht="15.4" x14ac:dyDescent="0.35">
      <c r="A21" s="15">
        <f t="shared" si="1"/>
        <v>12</v>
      </c>
      <c r="C21" s="1" t="str">
        <f>'2021 data'!B83</f>
        <v>Public Service Company of Colorado</v>
      </c>
      <c r="E21" s="5">
        <f>'2021 data'!N83</f>
        <v>56467</v>
      </c>
      <c r="F21" s="12">
        <f>'2021 data'!AC83</f>
        <v>1535807</v>
      </c>
      <c r="G21" s="4">
        <f t="shared" si="0"/>
        <v>36.766989602209129</v>
      </c>
    </row>
    <row r="22" spans="1:7" ht="15.4" x14ac:dyDescent="0.35">
      <c r="A22" s="15">
        <f t="shared" si="1"/>
        <v>13</v>
      </c>
      <c r="C22" s="1" t="str">
        <f>'2021 data'!B90</f>
        <v>Rockland Electric Company</v>
      </c>
      <c r="E22" s="5">
        <f>'2021 data'!N90</f>
        <v>2751</v>
      </c>
      <c r="F22" s="12">
        <f>'2021 data'!AC90</f>
        <v>74275</v>
      </c>
      <c r="G22" s="4">
        <f t="shared" si="0"/>
        <v>37.03803433187479</v>
      </c>
    </row>
    <row r="23" spans="1:7" ht="15.4" x14ac:dyDescent="0.35">
      <c r="A23" s="15">
        <f t="shared" si="1"/>
        <v>14</v>
      </c>
      <c r="C23" s="1" t="str">
        <f>'2021 data'!B13</f>
        <v>Baltimore Gas and Electric Company</v>
      </c>
      <c r="E23" s="5">
        <f>'2021 data'!N13</f>
        <v>48962</v>
      </c>
      <c r="F23" s="12">
        <f>'2021 data'!AC13</f>
        <v>1320806</v>
      </c>
      <c r="G23" s="4">
        <f t="shared" si="0"/>
        <v>37.069789204470609</v>
      </c>
    </row>
    <row r="24" spans="1:7" s="6" customFormat="1" ht="17.649999999999999" x14ac:dyDescent="0.35">
      <c r="A24" s="15">
        <f t="shared" si="1"/>
        <v>15</v>
      </c>
      <c r="C24" s="1" t="str">
        <f>'2021 data'!B81</f>
        <v>Potomac Electric Power Company</v>
      </c>
      <c r="D24" s="1"/>
      <c r="E24" s="5">
        <f>'2021 data'!N81</f>
        <v>34857</v>
      </c>
      <c r="F24" s="12">
        <f>'2021 data'!AC81</f>
        <v>914279</v>
      </c>
      <c r="G24" s="4">
        <f t="shared" si="0"/>
        <v>38.1251237313774</v>
      </c>
    </row>
    <row r="25" spans="1:7" ht="17.649999999999999" x14ac:dyDescent="0.35">
      <c r="A25" s="15">
        <f t="shared" si="1"/>
        <v>16</v>
      </c>
      <c r="C25" s="1" t="str">
        <f>'2021 data'!B40</f>
        <v>Entergy New Orleans, LLC</v>
      </c>
      <c r="D25" s="6"/>
      <c r="E25" s="5">
        <f>'2021 data'!N40</f>
        <v>8570</v>
      </c>
      <c r="F25" s="12">
        <f>'2021 data'!AC40</f>
        <v>209159</v>
      </c>
      <c r="G25" s="4">
        <f t="shared" si="0"/>
        <v>40.973613375470336</v>
      </c>
    </row>
    <row r="26" spans="1:7" ht="15.4" x14ac:dyDescent="0.35">
      <c r="A26" s="15">
        <f t="shared" si="1"/>
        <v>17</v>
      </c>
      <c r="C26" s="1" t="str">
        <f>'2021 data'!B23</f>
        <v>Consolidated Edison Company of New York, Inc.</v>
      </c>
      <c r="E26" s="5">
        <f>'2021 data'!N23</f>
        <v>163227</v>
      </c>
      <c r="F26" s="12">
        <f>'2021 data'!AC23</f>
        <v>3530570</v>
      </c>
      <c r="G26" s="4">
        <f t="shared" si="0"/>
        <v>46.232478041789285</v>
      </c>
    </row>
    <row r="27" spans="1:7" ht="15.4" x14ac:dyDescent="0.35">
      <c r="A27" s="15">
        <f t="shared" si="1"/>
        <v>18</v>
      </c>
      <c r="C27" s="1" t="str">
        <f>'2021 data'!B50</f>
        <v>Idaho Power Company</v>
      </c>
      <c r="E27" s="5">
        <f>'2021 data'!N50</f>
        <v>28492</v>
      </c>
      <c r="F27" s="12">
        <f>'2021 data'!AC50</f>
        <v>596393</v>
      </c>
      <c r="G27" s="4">
        <f t="shared" si="0"/>
        <v>47.77386723184209</v>
      </c>
    </row>
    <row r="28" spans="1:7" ht="15.4" x14ac:dyDescent="0.35">
      <c r="A28" s="15">
        <f t="shared" si="1"/>
        <v>19</v>
      </c>
      <c r="C28" s="1" t="str">
        <f>'2021 data'!B47</f>
        <v>Georgia Power Company</v>
      </c>
      <c r="E28" s="5">
        <f>'2021 data'!N47</f>
        <v>127700</v>
      </c>
      <c r="F28" s="12">
        <f>'2021 data'!AC47</f>
        <v>2657945</v>
      </c>
      <c r="G28" s="4">
        <f t="shared" si="0"/>
        <v>48.044635987576868</v>
      </c>
    </row>
    <row r="29" spans="1:7" ht="15.4" x14ac:dyDescent="0.35">
      <c r="A29" s="15">
        <f t="shared" si="1"/>
        <v>20</v>
      </c>
      <c r="C29" s="1" t="str">
        <f>'2021 data'!B25</f>
        <v>Delmarva Power &amp; Light Company</v>
      </c>
      <c r="E29" s="5">
        <f>'2021 data'!N25</f>
        <v>26517</v>
      </c>
      <c r="F29" s="12">
        <f>'2021 data'!AC25</f>
        <v>539708</v>
      </c>
      <c r="G29" s="4">
        <f t="shared" si="0"/>
        <v>49.132123296300961</v>
      </c>
    </row>
    <row r="30" spans="1:7" ht="15.4" x14ac:dyDescent="0.35">
      <c r="A30" s="15">
        <f t="shared" si="1"/>
        <v>21</v>
      </c>
      <c r="C30" s="1" t="str">
        <f>'2021 data'!B11</f>
        <v>Atlantic City Electric Company</v>
      </c>
      <c r="E30" s="5">
        <f>'2021 data'!N11</f>
        <v>28169</v>
      </c>
      <c r="F30" s="12">
        <f>'2021 data'!AC11</f>
        <v>564929</v>
      </c>
      <c r="G30" s="4">
        <f t="shared" si="0"/>
        <v>49.862903125879534</v>
      </c>
    </row>
    <row r="31" spans="1:7" x14ac:dyDescent="0.25">
      <c r="A31" s="15">
        <f t="shared" si="1"/>
        <v>22</v>
      </c>
      <c r="C31" s="1" t="str">
        <f>'2021 data'!B49</f>
        <v>Gulf Power Company</v>
      </c>
      <c r="E31" s="5">
        <f>'2021 data'!N49</f>
        <v>24046</v>
      </c>
      <c r="F31" s="12">
        <f>'2021 data'!AC49</f>
        <v>477674</v>
      </c>
      <c r="G31" s="4">
        <f t="shared" si="0"/>
        <v>50.339771475943849</v>
      </c>
    </row>
    <row r="32" spans="1:7" x14ac:dyDescent="0.25">
      <c r="A32" s="15">
        <f t="shared" si="1"/>
        <v>23</v>
      </c>
      <c r="C32" s="1" t="str">
        <f>'2021 data'!B8</f>
        <v>Ameren Illinois Company</v>
      </c>
      <c r="E32" s="5">
        <f>'2021 data'!N8</f>
        <v>62174</v>
      </c>
      <c r="F32" s="12">
        <f>'2021 data'!AC8</f>
        <v>1228564</v>
      </c>
      <c r="G32" s="4">
        <f t="shared" si="0"/>
        <v>50.607050182163889</v>
      </c>
    </row>
    <row r="33" spans="1:7" x14ac:dyDescent="0.25">
      <c r="A33" s="15">
        <f t="shared" si="1"/>
        <v>24</v>
      </c>
      <c r="C33" s="1" t="str">
        <f>'2021 data'!B65</f>
        <v>New York State Electric &amp; Gas Corporation</v>
      </c>
      <c r="E33" s="5">
        <f>'2021 data'!N65</f>
        <v>47425</v>
      </c>
      <c r="F33" s="12">
        <f>'2021 data'!AC65</f>
        <v>913611</v>
      </c>
      <c r="G33" s="4">
        <f t="shared" si="0"/>
        <v>51.909401265965492</v>
      </c>
    </row>
    <row r="34" spans="1:7" x14ac:dyDescent="0.25">
      <c r="A34" s="15">
        <f t="shared" si="1"/>
        <v>25</v>
      </c>
      <c r="C34" s="1" t="str">
        <f>'2021 data'!B64</f>
        <v>Nevada Power Company</v>
      </c>
      <c r="E34" s="5">
        <f>'2021 data'!N64</f>
        <v>53835</v>
      </c>
      <c r="F34" s="12">
        <f>'2021 data'!AC64</f>
        <v>984990</v>
      </c>
      <c r="G34" s="4">
        <f t="shared" si="0"/>
        <v>54.655377211951389</v>
      </c>
    </row>
    <row r="35" spans="1:7" x14ac:dyDescent="0.25">
      <c r="A35" s="15">
        <f t="shared" si="1"/>
        <v>26</v>
      </c>
      <c r="C35" s="1" t="str">
        <f>'2021 data'!B17</f>
        <v>Central Hudson Gas &amp; Electric Corporation</v>
      </c>
      <c r="E35" s="5">
        <f>'2021 data'!N17</f>
        <v>13967</v>
      </c>
      <c r="F35" s="12">
        <f>'2021 data'!AC17</f>
        <v>249492</v>
      </c>
      <c r="G35" s="4">
        <f t="shared" si="0"/>
        <v>55.98175492600965</v>
      </c>
    </row>
    <row r="36" spans="1:7" x14ac:dyDescent="0.25">
      <c r="A36" s="15">
        <f t="shared" si="1"/>
        <v>27</v>
      </c>
      <c r="C36" s="1" t="str">
        <f>'2021 data'!B35</f>
        <v>El Paso Electric Company</v>
      </c>
      <c r="E36" s="5">
        <f>'2021 data'!N35</f>
        <v>25086</v>
      </c>
      <c r="F36" s="12">
        <f>'2021 data'!AC35</f>
        <v>445670</v>
      </c>
      <c r="G36" s="4">
        <f t="shared" si="0"/>
        <v>56.288285053963698</v>
      </c>
    </row>
    <row r="37" spans="1:7" ht="19.5" x14ac:dyDescent="0.35">
      <c r="A37" s="15">
        <f t="shared" si="1"/>
        <v>28</v>
      </c>
      <c r="B37" s="6"/>
      <c r="C37" s="1" t="str">
        <f>'2021 data'!B87</f>
        <v>Public Service Electric and Gas Company</v>
      </c>
      <c r="E37" s="5">
        <f>'2021 data'!N87</f>
        <v>136133</v>
      </c>
      <c r="F37" s="12">
        <f>'2021 data'!AC87</f>
        <v>2323747</v>
      </c>
      <c r="G37" s="4">
        <f t="shared" si="0"/>
        <v>58.583400000086073</v>
      </c>
    </row>
    <row r="38" spans="1:7" x14ac:dyDescent="0.25">
      <c r="A38" s="15">
        <f t="shared" si="1"/>
        <v>29</v>
      </c>
      <c r="C38" s="1" t="str">
        <f>'2021 data'!B76</f>
        <v>Orange and Rockland Utilities, Inc.</v>
      </c>
      <c r="E38" s="5">
        <f>'2021 data'!N76</f>
        <v>14021</v>
      </c>
      <c r="F38" s="12">
        <f>'2021 data'!AC76</f>
        <v>238801</v>
      </c>
      <c r="G38" s="4">
        <f t="shared" si="0"/>
        <v>58.714159488444359</v>
      </c>
    </row>
    <row r="39" spans="1:7" x14ac:dyDescent="0.25">
      <c r="A39" s="15">
        <f t="shared" si="1"/>
        <v>30</v>
      </c>
      <c r="C39" s="1" t="str">
        <f>'2021 data'!B6</f>
        <v>Alabama Power Company</v>
      </c>
      <c r="E39" s="5">
        <f>'2021 data'!N6</f>
        <v>91742</v>
      </c>
      <c r="F39" s="12">
        <f>'2021 data'!AC6</f>
        <v>1510098</v>
      </c>
      <c r="G39" s="4">
        <f t="shared" si="0"/>
        <v>60.75234852307598</v>
      </c>
    </row>
    <row r="40" spans="1:7" ht="19.5" x14ac:dyDescent="0.35">
      <c r="A40" s="15">
        <f t="shared" si="1"/>
        <v>31</v>
      </c>
      <c r="B40" s="6"/>
      <c r="C40" s="1" t="str">
        <f>'2021 data'!B39</f>
        <v>Entergy Mississippi, LLC</v>
      </c>
      <c r="E40" s="5">
        <f>'2021 data'!N39</f>
        <v>28710</v>
      </c>
      <c r="F40" s="12">
        <f>'2021 data'!AC39</f>
        <v>458987</v>
      </c>
      <c r="G40" s="4">
        <f t="shared" si="0"/>
        <v>62.550791198879267</v>
      </c>
    </row>
    <row r="41" spans="1:7" x14ac:dyDescent="0.25">
      <c r="A41" s="15">
        <f t="shared" si="1"/>
        <v>32</v>
      </c>
      <c r="C41" s="1" t="str">
        <f>'2021 data'!B99</f>
        <v>The Connecticut Light and Power Company</v>
      </c>
      <c r="E41" s="5">
        <f>'2021 data'!N99</f>
        <v>80113</v>
      </c>
      <c r="F41" s="12">
        <f>'2021 data'!AC99</f>
        <v>1272140</v>
      </c>
      <c r="G41" s="4">
        <f t="shared" si="0"/>
        <v>62.974987029729441</v>
      </c>
    </row>
    <row r="42" spans="1:7" x14ac:dyDescent="0.25">
      <c r="A42" s="15">
        <f t="shared" si="1"/>
        <v>33</v>
      </c>
      <c r="C42" s="1" t="str">
        <f>'2021 data'!B92</f>
        <v>Sierra Pacific Power Company</v>
      </c>
      <c r="E42" s="5">
        <f>'2021 data'!N92</f>
        <v>23582</v>
      </c>
      <c r="F42" s="12">
        <f>'2021 data'!AC92</f>
        <v>365465</v>
      </c>
      <c r="G42" s="4">
        <f t="shared" ref="G42:G73" si="2">E42/F42*1000</f>
        <v>64.526014803059113</v>
      </c>
    </row>
    <row r="43" spans="1:7" x14ac:dyDescent="0.25">
      <c r="A43" s="15">
        <f t="shared" si="1"/>
        <v>34</v>
      </c>
      <c r="C43" s="1" t="str">
        <f>'2021 data'!B37</f>
        <v>Entergy Arkansas, LLC</v>
      </c>
      <c r="E43" s="5">
        <f>'2021 data'!N37</f>
        <v>47132</v>
      </c>
      <c r="F43" s="12">
        <f>'2021 data'!AC37</f>
        <v>727744</v>
      </c>
      <c r="G43" s="4">
        <f t="shared" si="2"/>
        <v>64.764532582886289</v>
      </c>
    </row>
    <row r="44" spans="1:7" x14ac:dyDescent="0.25">
      <c r="A44" s="15">
        <f t="shared" si="1"/>
        <v>35</v>
      </c>
      <c r="C44" s="1" t="str">
        <f>'2021 data'!B32</f>
        <v>Duke Energy Ohio, Inc.</v>
      </c>
      <c r="E44" s="5">
        <f>'2021 data'!N32</f>
        <v>48096</v>
      </c>
      <c r="F44" s="12">
        <f>'2021 data'!AC32</f>
        <v>735922</v>
      </c>
      <c r="G44" s="4">
        <f t="shared" si="2"/>
        <v>65.354752269941656</v>
      </c>
    </row>
    <row r="45" spans="1:7" ht="19.5" x14ac:dyDescent="0.35">
      <c r="A45" s="16">
        <f t="shared" si="1"/>
        <v>36</v>
      </c>
      <c r="C45" s="6" t="str">
        <f>'2021 data'!B41</f>
        <v>Entergy Texas, Inc.</v>
      </c>
      <c r="D45" s="6"/>
      <c r="E45" s="7">
        <f>'2021 data'!N41</f>
        <v>31571</v>
      </c>
      <c r="F45" s="13">
        <f>'2021 data'!AC41</f>
        <v>481816</v>
      </c>
      <c r="G45" s="8">
        <f t="shared" si="2"/>
        <v>65.525013698175229</v>
      </c>
    </row>
    <row r="46" spans="1:7" ht="15.75" customHeight="1" x14ac:dyDescent="0.35">
      <c r="A46" s="15">
        <f t="shared" si="1"/>
        <v>37</v>
      </c>
      <c r="B46" s="6"/>
      <c r="C46" s="1" t="str">
        <f>'2021 data'!B10</f>
        <v>Arizona Public Service Company</v>
      </c>
      <c r="E46" s="5">
        <f>'2021 data'!N10</f>
        <v>88190</v>
      </c>
      <c r="F46" s="12">
        <f>'2021 data'!AC10</f>
        <v>1317311</v>
      </c>
      <c r="G46" s="4">
        <f t="shared" si="2"/>
        <v>66.94698518421238</v>
      </c>
    </row>
    <row r="47" spans="1:7" x14ac:dyDescent="0.25">
      <c r="A47" s="15">
        <f t="shared" si="1"/>
        <v>38</v>
      </c>
      <c r="C47" s="1" t="str">
        <f>'2021 data'!B66</f>
        <v>Niagara Mohawk Power Corporation</v>
      </c>
      <c r="E47" s="5">
        <f>'2021 data'!N66</f>
        <v>99286</v>
      </c>
      <c r="F47" s="12">
        <f>'2021 data'!AC66</f>
        <v>1459967</v>
      </c>
      <c r="G47" s="4">
        <f t="shared" si="2"/>
        <v>68.005646702973422</v>
      </c>
    </row>
    <row r="48" spans="1:7" x14ac:dyDescent="0.25">
      <c r="A48" s="15">
        <f t="shared" si="1"/>
        <v>39</v>
      </c>
      <c r="C48" s="1" t="str">
        <f>'2021 data'!B7</f>
        <v>Alaska Electric Light and Power Company</v>
      </c>
      <c r="E48" s="5">
        <f>'2021 data'!N7</f>
        <v>1273</v>
      </c>
      <c r="F48" s="12">
        <f>'2021 data'!AC7</f>
        <v>17533</v>
      </c>
      <c r="G48" s="4">
        <f t="shared" si="2"/>
        <v>72.605943078765748</v>
      </c>
    </row>
    <row r="49" spans="1:7" x14ac:dyDescent="0.25">
      <c r="A49" s="15">
        <f t="shared" si="1"/>
        <v>40</v>
      </c>
      <c r="C49" s="1" t="str">
        <f>'2021 data'!B14</f>
        <v>Black Hills Colorado Electric, Inc.</v>
      </c>
      <c r="E49" s="5">
        <f>'2021 data'!N14</f>
        <v>7281</v>
      </c>
      <c r="F49" s="12">
        <f>'2021 data'!AC14</f>
        <v>99567</v>
      </c>
      <c r="G49" s="4">
        <f t="shared" si="2"/>
        <v>73.126638344029644</v>
      </c>
    </row>
    <row r="50" spans="1:7" x14ac:dyDescent="0.25">
      <c r="A50" s="15">
        <f t="shared" si="1"/>
        <v>41</v>
      </c>
      <c r="C50" s="1" t="str">
        <f>'2021 data'!B12</f>
        <v>Avista Corporation</v>
      </c>
      <c r="E50" s="5">
        <f>'2021 data'!N12</f>
        <v>31047</v>
      </c>
      <c r="F50" s="12">
        <f>'2021 data'!AC12</f>
        <v>402518</v>
      </c>
      <c r="G50" s="4">
        <f t="shared" si="2"/>
        <v>77.131954347383228</v>
      </c>
    </row>
    <row r="51" spans="1:7" x14ac:dyDescent="0.25">
      <c r="A51" s="15">
        <f t="shared" si="1"/>
        <v>42</v>
      </c>
      <c r="C51" s="1" t="str">
        <f>'2021 data'!B91</f>
        <v>San Diego Gas &amp; Electric Company</v>
      </c>
      <c r="E51" s="5">
        <f>'2021 data'!N91</f>
        <v>109756</v>
      </c>
      <c r="F51" s="12">
        <f>'2021 data'!AC91</f>
        <v>1387773</v>
      </c>
      <c r="G51" s="4">
        <f t="shared" si="2"/>
        <v>79.087862352128198</v>
      </c>
    </row>
    <row r="52" spans="1:7" x14ac:dyDescent="0.25">
      <c r="A52" s="15">
        <f t="shared" si="1"/>
        <v>43</v>
      </c>
      <c r="C52" s="1" t="str">
        <f>'2021 data'!B61</f>
        <v>Mississippi Power Company</v>
      </c>
      <c r="E52" s="5">
        <f>'2021 data'!N61</f>
        <v>15209</v>
      </c>
      <c r="F52" s="12">
        <f>'2021 data'!AC61</f>
        <v>190741</v>
      </c>
      <c r="G52" s="4">
        <f t="shared" si="2"/>
        <v>79.736396474800912</v>
      </c>
    </row>
    <row r="53" spans="1:7" x14ac:dyDescent="0.25">
      <c r="A53" s="15">
        <f t="shared" si="1"/>
        <v>44</v>
      </c>
      <c r="C53" s="1" t="str">
        <f>'2021 data'!B20</f>
        <v>Chugach Electric Association, Inc.</v>
      </c>
      <c r="E53" s="5">
        <f>'2021 data'!N20</f>
        <v>9233</v>
      </c>
      <c r="F53" s="12">
        <f>'2021 data'!AC20</f>
        <v>112802</v>
      </c>
      <c r="G53" s="4">
        <f t="shared" si="2"/>
        <v>81.851385613730258</v>
      </c>
    </row>
    <row r="54" spans="1:7" x14ac:dyDescent="0.25">
      <c r="A54" s="15">
        <f t="shared" si="1"/>
        <v>45</v>
      </c>
      <c r="C54" s="1" t="str">
        <f>'2021 data'!B85</f>
        <v>Public Service Company of New Mexico</v>
      </c>
      <c r="E54" s="5">
        <f>'2021 data'!N85</f>
        <v>44215</v>
      </c>
      <c r="F54" s="12">
        <f>'2021 data'!AC85</f>
        <v>540035</v>
      </c>
      <c r="G54" s="4">
        <f t="shared" si="2"/>
        <v>81.874322960548852</v>
      </c>
    </row>
    <row r="55" spans="1:7" x14ac:dyDescent="0.25">
      <c r="A55" s="15">
        <f t="shared" si="1"/>
        <v>46</v>
      </c>
      <c r="C55" s="1" t="str">
        <f>'2021 data'!B4</f>
        <v>AES Indiana</v>
      </c>
      <c r="E55" s="5">
        <f>'2021 data'!N4</f>
        <v>44660</v>
      </c>
      <c r="F55" s="12">
        <f>'2021 data'!AC4</f>
        <v>516323</v>
      </c>
      <c r="G55" s="4">
        <f t="shared" si="2"/>
        <v>86.496243630440631</v>
      </c>
    </row>
    <row r="56" spans="1:7" x14ac:dyDescent="0.25">
      <c r="A56" s="15">
        <f t="shared" si="1"/>
        <v>47</v>
      </c>
      <c r="C56" s="1" t="str">
        <f>'2021 data'!B38</f>
        <v>Entergy Louisiana, LLC</v>
      </c>
      <c r="E56" s="5">
        <f>'2021 data'!N38</f>
        <v>98714</v>
      </c>
      <c r="F56" s="12">
        <f>'2021 data'!AC38</f>
        <v>1106519</v>
      </c>
      <c r="G56" s="4">
        <f t="shared" si="2"/>
        <v>89.211301387504406</v>
      </c>
    </row>
    <row r="57" spans="1:7" x14ac:dyDescent="0.25">
      <c r="A57" s="15">
        <f t="shared" si="1"/>
        <v>48</v>
      </c>
      <c r="C57" s="1" t="str">
        <f>'2021 data'!B103</f>
        <v>Union Electric Company</v>
      </c>
      <c r="E57" s="5">
        <f>'2021 data'!N103</f>
        <v>111928</v>
      </c>
      <c r="F57" s="12">
        <f>'2021 data'!AC103</f>
        <v>1244270</v>
      </c>
      <c r="G57" s="4">
        <f t="shared" si="2"/>
        <v>89.954752585853555</v>
      </c>
    </row>
    <row r="58" spans="1:7" ht="19.5" x14ac:dyDescent="0.35">
      <c r="A58" s="15">
        <f t="shared" si="1"/>
        <v>49</v>
      </c>
      <c r="B58" s="6"/>
      <c r="C58" s="1" t="str">
        <f>'2021 data'!B54</f>
        <v>Kentucky Utilities Company</v>
      </c>
      <c r="E58" s="5">
        <f>'2021 data'!N54</f>
        <v>55127</v>
      </c>
      <c r="F58" s="12">
        <f>'2021 data'!AC54</f>
        <v>565168</v>
      </c>
      <c r="G58" s="4">
        <f t="shared" si="2"/>
        <v>97.540908190131077</v>
      </c>
    </row>
    <row r="59" spans="1:7" x14ac:dyDescent="0.25">
      <c r="A59" s="15">
        <f t="shared" si="1"/>
        <v>50</v>
      </c>
      <c r="C59" s="1" t="str">
        <f>'2021 data'!B70</f>
        <v>NorthWestern Corporation</v>
      </c>
      <c r="E59" s="5">
        <f>'2021 data'!N70</f>
        <v>44265</v>
      </c>
      <c r="F59" s="12">
        <f>'2021 data'!AC70</f>
        <v>453536</v>
      </c>
      <c r="G59" s="4">
        <f t="shared" si="2"/>
        <v>97.599749523742332</v>
      </c>
    </row>
    <row r="60" spans="1:7" x14ac:dyDescent="0.25">
      <c r="A60" s="15">
        <f t="shared" si="1"/>
        <v>51</v>
      </c>
      <c r="C60" s="1" t="str">
        <f>'2021 data'!B101</f>
        <v>Tucson Electric Power Company</v>
      </c>
      <c r="E60" s="5">
        <f>'2021 data'!N101</f>
        <v>44204</v>
      </c>
      <c r="F60" s="12">
        <f>'2021 data'!AC101</f>
        <v>438395</v>
      </c>
      <c r="G60" s="4">
        <f t="shared" si="2"/>
        <v>100.83144196443847</v>
      </c>
    </row>
    <row r="61" spans="1:7" x14ac:dyDescent="0.25">
      <c r="A61" s="15">
        <f t="shared" si="1"/>
        <v>52</v>
      </c>
      <c r="C61" s="1" t="str">
        <f>'2021 data'!B93</f>
        <v>Southern California Edison Company</v>
      </c>
      <c r="E61" s="5">
        <f>'2021 data'!N93</f>
        <v>551420</v>
      </c>
      <c r="F61" s="12">
        <f>'2021 data'!AC93</f>
        <v>5192940</v>
      </c>
      <c r="G61" s="4">
        <f t="shared" si="2"/>
        <v>106.18647625429911</v>
      </c>
    </row>
    <row r="62" spans="1:7" x14ac:dyDescent="0.25">
      <c r="A62" s="15">
        <f t="shared" si="1"/>
        <v>53</v>
      </c>
      <c r="C62" s="1" t="str">
        <f>'2021 data'!B84</f>
        <v>Public Service Company of New Hampshire</v>
      </c>
      <c r="E62" s="5">
        <f>'2021 data'!N84</f>
        <v>57487</v>
      </c>
      <c r="F62" s="12">
        <f>'2021 data'!AC84</f>
        <v>530021</v>
      </c>
      <c r="G62" s="4">
        <f t="shared" si="2"/>
        <v>108.46174019519981</v>
      </c>
    </row>
    <row r="63" spans="1:7" x14ac:dyDescent="0.25">
      <c r="A63" s="15">
        <f t="shared" si="1"/>
        <v>54</v>
      </c>
      <c r="C63" s="1" t="str">
        <f>'2021 data'!B67</f>
        <v>Northern Indiana Public Service Company</v>
      </c>
      <c r="E63" s="5">
        <f>'2021 data'!N67</f>
        <v>53127</v>
      </c>
      <c r="F63" s="12">
        <f>'2021 data'!AC67</f>
        <v>481135</v>
      </c>
      <c r="G63" s="4">
        <f t="shared" si="2"/>
        <v>110.42015234809358</v>
      </c>
    </row>
    <row r="64" spans="1:7" x14ac:dyDescent="0.25">
      <c r="A64" s="15">
        <f t="shared" si="1"/>
        <v>55</v>
      </c>
      <c r="C64" s="1" t="str">
        <f>'2021 data'!B43</f>
        <v>Evergy Metro, Inc.</v>
      </c>
      <c r="E64" s="5">
        <f>'2021 data'!N43</f>
        <v>63489</v>
      </c>
      <c r="F64" s="12">
        <f>'2021 data'!AC43</f>
        <v>570019</v>
      </c>
      <c r="G64" s="4">
        <f t="shared" si="2"/>
        <v>111.38049784305436</v>
      </c>
    </row>
    <row r="65" spans="1:7" x14ac:dyDescent="0.25">
      <c r="A65" s="15">
        <f t="shared" si="1"/>
        <v>56</v>
      </c>
      <c r="C65" s="1" t="str">
        <f>'2021 data'!B59</f>
        <v>MidAmerican Energy Company</v>
      </c>
      <c r="E65" s="5">
        <f>'2021 data'!N59</f>
        <v>90237</v>
      </c>
      <c r="F65" s="12">
        <f>'2021 data'!AC59</f>
        <v>804317</v>
      </c>
      <c r="G65" s="4">
        <f t="shared" si="2"/>
        <v>112.19084017868576</v>
      </c>
    </row>
    <row r="66" spans="1:7" ht="19.5" x14ac:dyDescent="0.35">
      <c r="A66" s="15">
        <f t="shared" si="1"/>
        <v>57</v>
      </c>
      <c r="C66" s="1" t="str">
        <f>'2021 data'!B100</f>
        <v>The United Illuminating Company</v>
      </c>
      <c r="D66" s="6"/>
      <c r="E66" s="5">
        <f>'2021 data'!N100</f>
        <v>38810</v>
      </c>
      <c r="F66" s="12">
        <f>'2021 data'!AC100</f>
        <v>342161</v>
      </c>
      <c r="G66" s="4">
        <f t="shared" si="2"/>
        <v>113.42613564959187</v>
      </c>
    </row>
    <row r="67" spans="1:7" x14ac:dyDescent="0.25">
      <c r="A67" s="15">
        <f t="shared" si="1"/>
        <v>58</v>
      </c>
      <c r="C67" s="1" t="str">
        <f>'2021 data'!B22</f>
        <v>Commonwealth Edison Company</v>
      </c>
      <c r="E67" s="5">
        <f>'2021 data'!N22</f>
        <v>476221</v>
      </c>
      <c r="F67" s="12">
        <f>'2021 data'!AC22</f>
        <v>4095261</v>
      </c>
      <c r="G67" s="4">
        <f t="shared" si="2"/>
        <v>116.28587286622269</v>
      </c>
    </row>
    <row r="68" spans="1:7" x14ac:dyDescent="0.25">
      <c r="A68" s="15">
        <f t="shared" si="1"/>
        <v>59</v>
      </c>
      <c r="C68" s="1" t="str">
        <f>'2021 data'!B80</f>
        <v>Portland General Electric Company</v>
      </c>
      <c r="E68" s="5">
        <f>'2021 data'!N80</f>
        <v>111908</v>
      </c>
      <c r="F68" s="12">
        <f>'2021 data'!AC80</f>
        <v>912249</v>
      </c>
      <c r="G68" s="4">
        <f t="shared" si="2"/>
        <v>122.67264748988489</v>
      </c>
    </row>
    <row r="69" spans="1:7" x14ac:dyDescent="0.25">
      <c r="A69" s="15">
        <f t="shared" si="1"/>
        <v>60</v>
      </c>
      <c r="C69" s="1" t="str">
        <f>'2021 data'!B30</f>
        <v>Duke Energy Indiana, LLC</v>
      </c>
      <c r="E69" s="5">
        <f>'2021 data'!N30</f>
        <v>105804</v>
      </c>
      <c r="F69" s="12">
        <f>'2021 data'!AC30</f>
        <v>860972</v>
      </c>
      <c r="G69" s="4">
        <f t="shared" si="2"/>
        <v>122.88901381229587</v>
      </c>
    </row>
    <row r="70" spans="1:7" ht="19.5" x14ac:dyDescent="0.35">
      <c r="A70" s="15">
        <f t="shared" si="1"/>
        <v>61</v>
      </c>
      <c r="C70" s="1" t="str">
        <f>'2021 data'!B79</f>
        <v>PECO Energy Company</v>
      </c>
      <c r="D70" s="6"/>
      <c r="E70" s="5">
        <f>'2021 data'!N79</f>
        <v>209297</v>
      </c>
      <c r="F70" s="12">
        <f>'2021 data'!AC79</f>
        <v>1681439</v>
      </c>
      <c r="G70" s="4">
        <f t="shared" si="2"/>
        <v>124.47492891505431</v>
      </c>
    </row>
    <row r="71" spans="1:7" x14ac:dyDescent="0.25">
      <c r="A71" s="15">
        <f t="shared" si="1"/>
        <v>62</v>
      </c>
      <c r="C71" s="1" t="str">
        <f>'2021 data'!B36</f>
        <v>Empire District Electric Company</v>
      </c>
      <c r="E71" s="5">
        <f>'2021 data'!N36</f>
        <v>22590</v>
      </c>
      <c r="F71" s="12">
        <f>'2021 data'!AC36</f>
        <v>178985</v>
      </c>
      <c r="G71" s="4">
        <f t="shared" si="2"/>
        <v>126.21169371735061</v>
      </c>
    </row>
    <row r="72" spans="1:7" x14ac:dyDescent="0.25">
      <c r="A72" s="15">
        <f t="shared" si="1"/>
        <v>63</v>
      </c>
      <c r="C72" s="1" t="str">
        <f>'2021 data'!B88</f>
        <v>Puget Sound Energy, Inc.</v>
      </c>
      <c r="E72" s="5">
        <f>'2021 data'!N88</f>
        <v>151440</v>
      </c>
      <c r="F72" s="12">
        <f>'2021 data'!AC88</f>
        <v>1196859</v>
      </c>
      <c r="G72" s="4">
        <f t="shared" si="2"/>
        <v>126.5311954039699</v>
      </c>
    </row>
    <row r="73" spans="1:7" x14ac:dyDescent="0.25">
      <c r="A73" s="15">
        <f t="shared" si="1"/>
        <v>64</v>
      </c>
      <c r="C73" s="1" t="str">
        <f>'2021 data'!B78</f>
        <v>Pacific Gas and Electric Company</v>
      </c>
      <c r="E73" s="5">
        <f>'2021 data'!N78</f>
        <v>734417</v>
      </c>
      <c r="F73" s="12">
        <f>'2021 data'!AC78</f>
        <v>5623301</v>
      </c>
      <c r="G73" s="4">
        <f t="shared" si="2"/>
        <v>130.60246997270818</v>
      </c>
    </row>
    <row r="74" spans="1:7" x14ac:dyDescent="0.25">
      <c r="A74" s="15">
        <f t="shared" si="1"/>
        <v>65</v>
      </c>
      <c r="C74" s="1" t="str">
        <f>'2021 data'!B108</f>
        <v>West Penn Power Company</v>
      </c>
      <c r="E74" s="5">
        <f>'2021 data'!N108</f>
        <v>97336</v>
      </c>
      <c r="F74" s="12">
        <f>'2021 data'!AC108</f>
        <v>733766</v>
      </c>
      <c r="G74" s="4">
        <f t="shared" ref="G74:G105" si="3">E74/F74*1000</f>
        <v>132.65264403093084</v>
      </c>
    </row>
    <row r="75" spans="1:7" x14ac:dyDescent="0.25">
      <c r="A75" s="15">
        <f t="shared" si="1"/>
        <v>66</v>
      </c>
      <c r="C75" s="1" t="str">
        <f>'2021 data'!B102</f>
        <v>UGI Utilities, Inc.</v>
      </c>
      <c r="E75" s="5">
        <f>'2021 data'!N102</f>
        <v>8405</v>
      </c>
      <c r="F75" s="12">
        <f>'2021 data'!AC102</f>
        <v>62630</v>
      </c>
      <c r="G75" s="4">
        <f t="shared" si="3"/>
        <v>134.20086220661025</v>
      </c>
    </row>
    <row r="76" spans="1:7" x14ac:dyDescent="0.25">
      <c r="A76" s="15">
        <f t="shared" ref="A76:A119" si="4">1+A75</f>
        <v>67</v>
      </c>
      <c r="C76" s="1" t="str">
        <f>'2021 data'!B5</f>
        <v>AES Ohio</v>
      </c>
      <c r="E76" s="5">
        <f>'2021 data'!N5</f>
        <v>75404</v>
      </c>
      <c r="F76" s="12">
        <f>'2021 data'!AC5</f>
        <v>534193</v>
      </c>
      <c r="G76" s="4">
        <f t="shared" si="3"/>
        <v>141.15497582334473</v>
      </c>
    </row>
    <row r="77" spans="1:7" x14ac:dyDescent="0.25">
      <c r="A77" s="15">
        <f t="shared" si="4"/>
        <v>68</v>
      </c>
      <c r="C77" s="1" t="str">
        <f>'2021 data'!B44</f>
        <v>Evergy Missouri West, Inc.</v>
      </c>
      <c r="E77" s="5">
        <f>'2021 data'!N44</f>
        <v>49861</v>
      </c>
      <c r="F77" s="12">
        <f>'2021 data'!AC44</f>
        <v>336650</v>
      </c>
      <c r="G77" s="4">
        <f t="shared" si="3"/>
        <v>148.10931234219515</v>
      </c>
    </row>
    <row r="78" spans="1:7" x14ac:dyDescent="0.25">
      <c r="A78" s="15">
        <f t="shared" si="4"/>
        <v>69</v>
      </c>
      <c r="C78" s="1" t="str">
        <f>'2021 data'!B21</f>
        <v>Cleco Power LLC</v>
      </c>
      <c r="E78" s="5">
        <f>'2021 data'!N21</f>
        <v>43322</v>
      </c>
      <c r="F78" s="12">
        <f>'2021 data'!AC21</f>
        <v>291377</v>
      </c>
      <c r="G78" s="4">
        <f t="shared" si="3"/>
        <v>148.68023213911874</v>
      </c>
    </row>
    <row r="79" spans="1:7" x14ac:dyDescent="0.25">
      <c r="A79" s="15">
        <f t="shared" si="4"/>
        <v>70</v>
      </c>
      <c r="C79" s="1" t="str">
        <f>'2021 data'!B94</f>
        <v>Southern Indiana Gas and Electric Company</v>
      </c>
      <c r="E79" s="5">
        <f>'2021 data'!N94</f>
        <v>23103</v>
      </c>
      <c r="F79" s="12">
        <f>'2021 data'!AC94</f>
        <v>153433</v>
      </c>
      <c r="G79" s="4">
        <f t="shared" si="3"/>
        <v>150.57386611745844</v>
      </c>
    </row>
    <row r="80" spans="1:7" x14ac:dyDescent="0.25">
      <c r="A80" s="15">
        <f t="shared" si="4"/>
        <v>71</v>
      </c>
      <c r="C80" s="1" t="str">
        <f>'2021 data'!B105</f>
        <v>UNS Electric, Inc.</v>
      </c>
      <c r="E80" s="5">
        <f>'2021 data'!N105</f>
        <v>17429</v>
      </c>
      <c r="F80" s="12">
        <f>'2021 data'!AC105</f>
        <v>100088</v>
      </c>
      <c r="G80" s="4">
        <f t="shared" si="3"/>
        <v>174.13675965150668</v>
      </c>
    </row>
    <row r="81" spans="1:7" x14ac:dyDescent="0.25">
      <c r="A81" s="15">
        <f t="shared" si="4"/>
        <v>72</v>
      </c>
      <c r="C81" s="1" t="str">
        <f>'2021 data'!B31</f>
        <v>Duke Energy Kentucky, Inc.</v>
      </c>
      <c r="E81" s="5">
        <f>'2021 data'!N31</f>
        <v>25679</v>
      </c>
      <c r="F81" s="12">
        <f>'2021 data'!AC31</f>
        <v>146515</v>
      </c>
      <c r="G81" s="4">
        <f t="shared" si="3"/>
        <v>175.2653311947582</v>
      </c>
    </row>
    <row r="82" spans="1:7" x14ac:dyDescent="0.25">
      <c r="A82" s="15">
        <f t="shared" si="4"/>
        <v>73</v>
      </c>
      <c r="C82" s="1" t="str">
        <f>'2021 data'!B107</f>
        <v>Upper Peninsula Power Company</v>
      </c>
      <c r="E82" s="5">
        <f>'2021 data'!N107</f>
        <v>9438</v>
      </c>
      <c r="F82" s="12">
        <f>'2021 data'!AC107</f>
        <v>53018</v>
      </c>
      <c r="G82" s="4">
        <f t="shared" si="3"/>
        <v>178.01501376890866</v>
      </c>
    </row>
    <row r="83" spans="1:7" x14ac:dyDescent="0.25">
      <c r="A83" s="15">
        <f t="shared" si="4"/>
        <v>74</v>
      </c>
      <c r="C83" s="1" t="str">
        <f>'2021 data'!B27</f>
        <v>DTE Electric Company</v>
      </c>
      <c r="E83" s="5">
        <f>'2021 data'!N27</f>
        <v>400779</v>
      </c>
      <c r="F83" s="12">
        <f>'2021 data'!AC27</f>
        <v>2244945</v>
      </c>
      <c r="G83" s="4">
        <f t="shared" si="3"/>
        <v>178.52508636069035</v>
      </c>
    </row>
    <row r="84" spans="1:7" x14ac:dyDescent="0.25">
      <c r="A84" s="15">
        <f t="shared" si="4"/>
        <v>75</v>
      </c>
      <c r="C84" s="1" t="str">
        <f>'2021 data'!B82</f>
        <v>PPL Electric Utilities Corporation</v>
      </c>
      <c r="E84" s="5">
        <f>'2021 data'!N82</f>
        <v>276826</v>
      </c>
      <c r="F84" s="12">
        <f>'2021 data'!AC82</f>
        <v>1466295</v>
      </c>
      <c r="G84" s="4">
        <f t="shared" si="3"/>
        <v>188.79284182241636</v>
      </c>
    </row>
    <row r="85" spans="1:7" x14ac:dyDescent="0.25">
      <c r="A85" s="15">
        <f t="shared" si="4"/>
        <v>76</v>
      </c>
      <c r="C85" s="1" t="str">
        <f>'2021 data'!B63</f>
        <v>Narragansett Electric Company</v>
      </c>
      <c r="E85" s="5">
        <f>'2021 data'!N63</f>
        <v>90927</v>
      </c>
      <c r="F85" s="12">
        <f>'2021 data'!AC63</f>
        <v>444908</v>
      </c>
      <c r="G85" s="4">
        <f t="shared" si="3"/>
        <v>204.37258938926701</v>
      </c>
    </row>
    <row r="86" spans="1:7" ht="19.5" x14ac:dyDescent="0.35">
      <c r="A86" s="15">
        <f t="shared" si="4"/>
        <v>77</v>
      </c>
      <c r="C86" s="1" t="str">
        <f>'2021 data'!B74</f>
        <v>Oklahoma Gas and Electric Company</v>
      </c>
      <c r="D86" s="6"/>
      <c r="E86" s="5">
        <f>'2021 data'!N74</f>
        <v>179686</v>
      </c>
      <c r="F86" s="12">
        <f>'2021 data'!AC74</f>
        <v>874592</v>
      </c>
      <c r="G86" s="4">
        <f t="shared" si="3"/>
        <v>205.45122754381472</v>
      </c>
    </row>
    <row r="87" spans="1:7" x14ac:dyDescent="0.25">
      <c r="A87" s="15">
        <f t="shared" si="4"/>
        <v>78</v>
      </c>
      <c r="C87" s="1" t="str">
        <f>'2021 data'!B24</f>
        <v>Consumers Energy Company</v>
      </c>
      <c r="E87" s="5">
        <f>'2021 data'!N24</f>
        <v>435000</v>
      </c>
      <c r="F87" s="12">
        <f>'2021 data'!AC24</f>
        <v>1870124</v>
      </c>
      <c r="G87" s="4">
        <f t="shared" si="3"/>
        <v>232.60489678759268</v>
      </c>
    </row>
    <row r="88" spans="1:7" x14ac:dyDescent="0.25">
      <c r="A88" s="15">
        <f t="shared" si="4"/>
        <v>79</v>
      </c>
      <c r="C88" s="1" t="str">
        <f>'2021 data'!B77</f>
        <v>Otter Tail Power Company</v>
      </c>
      <c r="E88" s="5">
        <f>'2021 data'!N77</f>
        <v>31323</v>
      </c>
      <c r="F88" s="12">
        <f>'2021 data'!AC77</f>
        <v>134424</v>
      </c>
      <c r="G88" s="4">
        <f t="shared" si="3"/>
        <v>233.01642563827886</v>
      </c>
    </row>
    <row r="89" spans="1:7" x14ac:dyDescent="0.25">
      <c r="A89" s="15">
        <f t="shared" si="4"/>
        <v>80</v>
      </c>
      <c r="C89" s="1" t="str">
        <f>'2021 data'!B58</f>
        <v>MDU Resources Group, Inc.</v>
      </c>
      <c r="E89" s="5">
        <f>'2021 data'!N58</f>
        <v>36792</v>
      </c>
      <c r="F89" s="12">
        <f>'2021 data'!AC58</f>
        <v>144044</v>
      </c>
      <c r="G89" s="4">
        <f t="shared" si="3"/>
        <v>255.42195440282134</v>
      </c>
    </row>
    <row r="90" spans="1:7" x14ac:dyDescent="0.25">
      <c r="A90" s="15">
        <f t="shared" si="4"/>
        <v>81</v>
      </c>
      <c r="C90" s="1" t="str">
        <f>'2021 data'!B69</f>
        <v>Northern States Power Company</v>
      </c>
      <c r="E90" s="5">
        <f>'2021 data'!N69</f>
        <v>400593</v>
      </c>
      <c r="F90" s="12">
        <f>'2021 data'!AC69</f>
        <v>1522746</v>
      </c>
      <c r="G90" s="4">
        <f t="shared" si="3"/>
        <v>263.07276459764137</v>
      </c>
    </row>
    <row r="91" spans="1:7" x14ac:dyDescent="0.25">
      <c r="A91" s="15">
        <f t="shared" si="4"/>
        <v>82</v>
      </c>
      <c r="C91" s="1" t="str">
        <f>'2021 data'!B56</f>
        <v>Madison Gas and Electric Company</v>
      </c>
      <c r="E91" s="5">
        <f>'2021 data'!N56</f>
        <v>42689</v>
      </c>
      <c r="F91" s="12">
        <f>'2021 data'!AC56</f>
        <v>160976</v>
      </c>
      <c r="G91" s="4">
        <f t="shared" si="3"/>
        <v>265.18859954278901</v>
      </c>
    </row>
    <row r="92" spans="1:7" ht="19.5" x14ac:dyDescent="0.35">
      <c r="A92" s="15">
        <f t="shared" si="4"/>
        <v>83</v>
      </c>
      <c r="C92" s="1" t="str">
        <f>'2021 data'!B68</f>
        <v>Northern States Power Company</v>
      </c>
      <c r="D92" s="6"/>
      <c r="E92" s="5">
        <f>'2021 data'!N68</f>
        <v>76471</v>
      </c>
      <c r="F92" s="12">
        <f>'2021 data'!AC68</f>
        <v>265235</v>
      </c>
      <c r="G92" s="4">
        <f t="shared" si="3"/>
        <v>288.31413652044415</v>
      </c>
    </row>
    <row r="93" spans="1:7" x14ac:dyDescent="0.25">
      <c r="A93" s="15">
        <f t="shared" si="4"/>
        <v>84</v>
      </c>
      <c r="C93" s="1" t="str">
        <f>'2021 data'!B95</f>
        <v>Southwestern Electric Power Company</v>
      </c>
      <c r="E93" s="5">
        <f>'2021 data'!N95</f>
        <v>158427</v>
      </c>
      <c r="F93" s="12">
        <f>'2021 data'!AC95</f>
        <v>546238</v>
      </c>
      <c r="G93" s="4">
        <f t="shared" si="3"/>
        <v>290.03291605490642</v>
      </c>
    </row>
    <row r="94" spans="1:7" x14ac:dyDescent="0.25">
      <c r="A94" s="15">
        <f t="shared" si="4"/>
        <v>85</v>
      </c>
      <c r="C94" s="1" t="str">
        <f>'2021 data'!B111</f>
        <v>Wisconsin Electric Power Company</v>
      </c>
      <c r="E94" s="5">
        <f>'2021 data'!N111</f>
        <v>336194</v>
      </c>
      <c r="F94" s="12">
        <f>'2021 data'!AC111</f>
        <v>1144828</v>
      </c>
      <c r="G94" s="4">
        <f t="shared" si="3"/>
        <v>293.6633275915683</v>
      </c>
    </row>
    <row r="95" spans="1:7" x14ac:dyDescent="0.25">
      <c r="A95" s="15">
        <f t="shared" si="4"/>
        <v>86</v>
      </c>
      <c r="C95" s="1" t="str">
        <f>'2021 data'!B86</f>
        <v>Public Service Company of Oklahoma</v>
      </c>
      <c r="E95" s="5">
        <f>'2021 data'!N86</f>
        <v>182613</v>
      </c>
      <c r="F95" s="12">
        <f>'2021 data'!AC86</f>
        <v>568227</v>
      </c>
      <c r="G95" s="4">
        <f t="shared" si="3"/>
        <v>321.37332439324422</v>
      </c>
    </row>
    <row r="96" spans="1:7" x14ac:dyDescent="0.25">
      <c r="A96" s="15">
        <f t="shared" si="4"/>
        <v>87</v>
      </c>
      <c r="C96" s="1" t="str">
        <f>'2021 data'!B75</f>
        <v>Oncor Electric Delivery Company LLC</v>
      </c>
      <c r="E96" s="5">
        <f>'2021 data'!N75</f>
        <v>1229857</v>
      </c>
      <c r="F96" s="12">
        <f>'2021 data'!AC75</f>
        <v>3802319</v>
      </c>
      <c r="G96" s="4">
        <f t="shared" si="3"/>
        <v>323.44918982336833</v>
      </c>
    </row>
    <row r="97" spans="1:7" x14ac:dyDescent="0.25">
      <c r="A97" s="15">
        <f t="shared" si="4"/>
        <v>88</v>
      </c>
      <c r="C97" s="1" t="str">
        <f>'2021 data'!B62</f>
        <v>Monongahela Power Company</v>
      </c>
      <c r="E97" s="5">
        <f>'2021 data'!N62</f>
        <v>129910</v>
      </c>
      <c r="F97" s="12">
        <f>'2021 data'!AC62</f>
        <v>395034</v>
      </c>
      <c r="G97" s="4">
        <f t="shared" si="3"/>
        <v>328.85776920467606</v>
      </c>
    </row>
    <row r="98" spans="1:7" x14ac:dyDescent="0.25">
      <c r="A98" s="15">
        <f t="shared" si="4"/>
        <v>89</v>
      </c>
      <c r="C98" s="1" t="str">
        <f>'2021 data'!B113</f>
        <v>Wisconsin Public Service Corporation</v>
      </c>
      <c r="E98" s="5">
        <f>'2021 data'!N113</f>
        <v>150270</v>
      </c>
      <c r="F98" s="12">
        <f>'2021 data'!AC113</f>
        <v>454904</v>
      </c>
      <c r="G98" s="4">
        <f t="shared" si="3"/>
        <v>330.33343298805903</v>
      </c>
    </row>
    <row r="99" spans="1:7" x14ac:dyDescent="0.25">
      <c r="A99" s="15">
        <f t="shared" si="4"/>
        <v>90</v>
      </c>
      <c r="C99" s="1" t="str">
        <f>'2021 data'!B112</f>
        <v>Wisconsin Power and Light Company</v>
      </c>
      <c r="E99" s="5">
        <f>'2021 data'!N112</f>
        <v>173293</v>
      </c>
      <c r="F99" s="12">
        <f>'2021 data'!AC112</f>
        <v>485273</v>
      </c>
      <c r="G99" s="4">
        <f t="shared" si="3"/>
        <v>357.10414550160425</v>
      </c>
    </row>
    <row r="100" spans="1:7" x14ac:dyDescent="0.25">
      <c r="A100" s="15">
        <f t="shared" si="4"/>
        <v>91</v>
      </c>
      <c r="C100" s="1" t="str">
        <f>'2021 data'!B45</f>
        <v>Fitchburg Gas and Electric Light Company</v>
      </c>
      <c r="E100" s="5">
        <f>'2021 data'!N45</f>
        <v>11201</v>
      </c>
      <c r="F100" s="12">
        <f>'2021 data'!AC45</f>
        <v>30544</v>
      </c>
      <c r="G100" s="4">
        <f t="shared" si="3"/>
        <v>366.7168674698795</v>
      </c>
    </row>
    <row r="101" spans="1:7" x14ac:dyDescent="0.25">
      <c r="A101" s="15">
        <f t="shared" si="4"/>
        <v>92</v>
      </c>
      <c r="C101" s="1" t="str">
        <f>'2021 data'!B18</f>
        <v>Central Maine Power Company</v>
      </c>
      <c r="E101" s="5">
        <f>'2021 data'!N18</f>
        <v>240527</v>
      </c>
      <c r="F101" s="12">
        <f>'2021 data'!AC18</f>
        <v>653222</v>
      </c>
      <c r="G101" s="4">
        <f t="shared" si="3"/>
        <v>368.21631849509049</v>
      </c>
    </row>
    <row r="102" spans="1:7" x14ac:dyDescent="0.25">
      <c r="A102" s="15">
        <f t="shared" si="4"/>
        <v>93</v>
      </c>
      <c r="C102" s="1" t="str">
        <f>'2021 data'!B9</f>
        <v>Appalachian Power Company</v>
      </c>
      <c r="E102" s="5">
        <f>'2021 data'!N9</f>
        <v>357729</v>
      </c>
      <c r="F102" s="12">
        <f>'2021 data'!AC9</f>
        <v>964457</v>
      </c>
      <c r="G102" s="4">
        <f t="shared" si="3"/>
        <v>370.91233720114013</v>
      </c>
    </row>
    <row r="103" spans="1:7" x14ac:dyDescent="0.25">
      <c r="A103" s="15">
        <f t="shared" si="4"/>
        <v>94</v>
      </c>
      <c r="C103" s="1" t="str">
        <f>'2021 data'!B72</f>
        <v>NSTAR Electric Company</v>
      </c>
      <c r="E103" s="5">
        <f>'2021 data'!N72</f>
        <v>555668</v>
      </c>
      <c r="F103" s="12">
        <f>'2021 data'!AC72</f>
        <v>1455019</v>
      </c>
      <c r="G103" s="4">
        <f t="shared" si="3"/>
        <v>381.89741852168254</v>
      </c>
    </row>
    <row r="104" spans="1:7" x14ac:dyDescent="0.25">
      <c r="A104" s="15">
        <f t="shared" si="4"/>
        <v>95</v>
      </c>
      <c r="C104" s="1" t="str">
        <f>'2021 data'!B51</f>
        <v>Indiana Michigan Power Company</v>
      </c>
      <c r="E104" s="5">
        <f>'2021 data'!N51</f>
        <v>232980</v>
      </c>
      <c r="F104" s="12">
        <f>'2021 data'!AC51</f>
        <v>604564</v>
      </c>
      <c r="G104" s="4">
        <f t="shared" si="3"/>
        <v>385.36862929317658</v>
      </c>
    </row>
    <row r="105" spans="1:7" x14ac:dyDescent="0.25">
      <c r="A105" s="15">
        <f t="shared" si="4"/>
        <v>96</v>
      </c>
      <c r="C105" s="1" t="str">
        <f>'2021 data'!B73</f>
        <v>Ohio Power Company</v>
      </c>
      <c r="E105" s="5">
        <f>'2021 data'!N73</f>
        <v>585143</v>
      </c>
      <c r="F105" s="12">
        <f>'2021 data'!AC73</f>
        <v>1511447</v>
      </c>
      <c r="G105" s="4">
        <f t="shared" si="3"/>
        <v>387.14093183551921</v>
      </c>
    </row>
    <row r="106" spans="1:7" x14ac:dyDescent="0.25">
      <c r="A106" s="15">
        <f t="shared" si="4"/>
        <v>97</v>
      </c>
      <c r="C106" s="1" t="str">
        <f>'2021 data'!B16</f>
        <v>CenterPoint Energy Houston Electric, LLC</v>
      </c>
      <c r="E106" s="5">
        <f>'2021 data'!N16</f>
        <v>1055460</v>
      </c>
      <c r="F106" s="12">
        <f>'2021 data'!AC16</f>
        <v>2651537</v>
      </c>
      <c r="G106" s="4">
        <f t="shared" ref="G106:G119" si="5">E106/F106*1000</f>
        <v>398.055920019219</v>
      </c>
    </row>
    <row r="107" spans="1:7" x14ac:dyDescent="0.25">
      <c r="A107" s="15">
        <f t="shared" si="4"/>
        <v>98</v>
      </c>
      <c r="C107" s="1" t="str">
        <f>'2021 data'!B48</f>
        <v>Green Mountain Power Corporation</v>
      </c>
      <c r="E107" s="5">
        <f>'2021 data'!N48</f>
        <v>109662</v>
      </c>
      <c r="F107" s="12">
        <f>'2021 data'!AC48</f>
        <v>269872</v>
      </c>
      <c r="G107" s="4">
        <f t="shared" si="5"/>
        <v>406.3481946997095</v>
      </c>
    </row>
    <row r="108" spans="1:7" x14ac:dyDescent="0.25">
      <c r="A108" s="15">
        <f t="shared" si="4"/>
        <v>99</v>
      </c>
      <c r="C108" s="1" t="str">
        <f>'2021 data'!B109</f>
        <v>Westar Energy (KPL)</v>
      </c>
      <c r="E108" s="5">
        <f>'2021 data'!N109</f>
        <v>160166</v>
      </c>
      <c r="F108" s="12">
        <f>'2021 data'!AC109</f>
        <v>391918</v>
      </c>
      <c r="G108" s="4">
        <f t="shared" si="5"/>
        <v>408.67222225057282</v>
      </c>
    </row>
    <row r="109" spans="1:7" x14ac:dyDescent="0.25">
      <c r="A109" s="15">
        <f t="shared" si="4"/>
        <v>100</v>
      </c>
      <c r="C109" s="1" t="str">
        <f>'2021 data'!B15</f>
        <v>Black Hills Power, Inc.</v>
      </c>
      <c r="E109" s="5">
        <f>'2021 data'!N15</f>
        <v>30708</v>
      </c>
      <c r="F109" s="12">
        <f>'2021 data'!AC15</f>
        <v>74191</v>
      </c>
      <c r="G109" s="4">
        <f t="shared" si="5"/>
        <v>413.90465150759525</v>
      </c>
    </row>
    <row r="110" spans="1:7" x14ac:dyDescent="0.25">
      <c r="A110" s="15">
        <f t="shared" si="4"/>
        <v>101</v>
      </c>
      <c r="C110" s="1" t="str">
        <f>'2021 data'!B42</f>
        <v>Evergy Kansas South, Inc.</v>
      </c>
      <c r="E110" s="5">
        <f>'2021 data'!N42</f>
        <v>146284</v>
      </c>
      <c r="F110" s="12">
        <f>'2021 data'!AC42</f>
        <v>337835</v>
      </c>
      <c r="G110" s="4">
        <f t="shared" si="5"/>
        <v>433.00427723592878</v>
      </c>
    </row>
    <row r="111" spans="1:7" x14ac:dyDescent="0.25">
      <c r="A111" s="15">
        <f t="shared" si="4"/>
        <v>102</v>
      </c>
      <c r="C111" s="1" t="str">
        <f>'2021 data'!B104</f>
        <v>Unitil Energy Systems, Inc.</v>
      </c>
      <c r="E111" s="5">
        <f>'2021 data'!N104</f>
        <v>36702</v>
      </c>
      <c r="F111" s="12">
        <f>'2021 data'!AC104</f>
        <v>80339</v>
      </c>
      <c r="G111" s="4">
        <f t="shared" si="5"/>
        <v>456.83914412676285</v>
      </c>
    </row>
    <row r="112" spans="1:7" x14ac:dyDescent="0.25">
      <c r="A112" s="15">
        <f t="shared" si="4"/>
        <v>103</v>
      </c>
      <c r="C112" s="1" t="str">
        <f>'2021 data'!B53</f>
        <v>Kentucky Power Company</v>
      </c>
      <c r="E112" s="5">
        <f>'2021 data'!N53</f>
        <v>77092</v>
      </c>
      <c r="F112" s="12">
        <f>'2021 data'!AC53</f>
        <v>165428</v>
      </c>
      <c r="G112" s="4">
        <f t="shared" si="5"/>
        <v>466.01542665086924</v>
      </c>
    </row>
    <row r="113" spans="1:7" x14ac:dyDescent="0.25">
      <c r="A113" s="15">
        <f t="shared" si="4"/>
        <v>104</v>
      </c>
      <c r="C113" s="1" t="str">
        <f>'2021 data'!B96</f>
        <v>Southwestern Public Service Company</v>
      </c>
      <c r="E113" s="5">
        <f>'2021 data'!N96</f>
        <v>204332</v>
      </c>
      <c r="F113" s="12">
        <f>'2021 data'!AC96</f>
        <v>400214</v>
      </c>
      <c r="G113" s="4">
        <f t="shared" si="5"/>
        <v>510.55685208413502</v>
      </c>
    </row>
    <row r="114" spans="1:7" x14ac:dyDescent="0.25">
      <c r="A114" s="15">
        <f t="shared" si="4"/>
        <v>105</v>
      </c>
      <c r="C114" s="1" t="str">
        <f>'2021 data'!B19</f>
        <v>Cheyenne Light, Fuel and Power Company</v>
      </c>
      <c r="E114" s="5">
        <f>'2021 data'!N19</f>
        <v>23306</v>
      </c>
      <c r="F114" s="12">
        <f>'2021 data'!AC19</f>
        <v>43782</v>
      </c>
      <c r="G114" s="4">
        <f t="shared" si="5"/>
        <v>532.31921794344703</v>
      </c>
    </row>
    <row r="115" spans="1:7" x14ac:dyDescent="0.25">
      <c r="A115" s="15">
        <f t="shared" si="4"/>
        <v>106</v>
      </c>
      <c r="C115" s="1" t="str">
        <f>'2021 data'!B106</f>
        <v>Upper Michigan Energy Resources Corporation</v>
      </c>
      <c r="E115" s="5">
        <f>'2021 data'!N106</f>
        <v>20725</v>
      </c>
      <c r="F115" s="12">
        <f>'2021 data'!AC106</f>
        <v>36922</v>
      </c>
      <c r="G115" s="4">
        <f t="shared" si="5"/>
        <v>561.31845512160771</v>
      </c>
    </row>
    <row r="116" spans="1:7" x14ac:dyDescent="0.25">
      <c r="A116" s="15">
        <f t="shared" si="4"/>
        <v>107</v>
      </c>
      <c r="C116" s="1" t="str">
        <f>'2021 data'!B60</f>
        <v>Minnesota Power Enterprises, Inc.</v>
      </c>
      <c r="E116" s="5">
        <f>'2021 data'!N60</f>
        <v>99698</v>
      </c>
      <c r="F116" s="12">
        <f>'2021 data'!AC60</f>
        <v>149676</v>
      </c>
      <c r="G116" s="4">
        <f t="shared" si="5"/>
        <v>666.09209225259895</v>
      </c>
    </row>
    <row r="117" spans="1:7" x14ac:dyDescent="0.25">
      <c r="A117" s="15">
        <f t="shared" si="4"/>
        <v>108</v>
      </c>
      <c r="C117" s="1" t="str">
        <f>'2021 data'!B52</f>
        <v>Interstate Power and Light Company</v>
      </c>
      <c r="E117" s="5">
        <f>'2021 data'!N52</f>
        <v>370073</v>
      </c>
      <c r="F117" s="12">
        <f>'2021 data'!AC52</f>
        <v>496007</v>
      </c>
      <c r="G117" s="4">
        <f t="shared" si="5"/>
        <v>746.10438965579112</v>
      </c>
    </row>
    <row r="118" spans="1:7" x14ac:dyDescent="0.25">
      <c r="A118" s="15">
        <f t="shared" si="4"/>
        <v>109</v>
      </c>
      <c r="C118" s="1" t="str">
        <f>'2021 data'!B57</f>
        <v>Massachusetts Electric Company</v>
      </c>
      <c r="E118" s="5">
        <f>'2021 data'!N57</f>
        <v>583788</v>
      </c>
      <c r="F118" s="12">
        <f>'2021 data'!AC57</f>
        <v>664105</v>
      </c>
      <c r="G118" s="4">
        <f t="shared" si="5"/>
        <v>879.05978723244061</v>
      </c>
    </row>
    <row r="119" spans="1:7" x14ac:dyDescent="0.25">
      <c r="A119" s="15">
        <f t="shared" si="4"/>
        <v>110</v>
      </c>
      <c r="C119" s="1" t="str">
        <f>'2021 data'!B110</f>
        <v>Wheeling Power Company</v>
      </c>
      <c r="E119" s="5">
        <f>'2021 data'!N110</f>
        <v>60872</v>
      </c>
      <c r="F119" s="12">
        <f>'2021 data'!AC110</f>
        <v>41695</v>
      </c>
      <c r="G119" s="4">
        <f t="shared" si="5"/>
        <v>1459.935244034057</v>
      </c>
    </row>
    <row r="120" spans="1:7" x14ac:dyDescent="0.25">
      <c r="E120" s="5"/>
      <c r="G120" s="4"/>
    </row>
    <row r="121" spans="1:7" x14ac:dyDescent="0.25">
      <c r="E121" s="5"/>
      <c r="G121" s="4"/>
    </row>
    <row r="122" spans="1:7" x14ac:dyDescent="0.25">
      <c r="E122" s="5"/>
      <c r="G122" s="4"/>
    </row>
    <row r="123" spans="1:7" x14ac:dyDescent="0.25">
      <c r="C123" s="21" t="s">
        <v>10</v>
      </c>
      <c r="D123" s="21"/>
      <c r="E123" s="9">
        <f>SUM(E10:E119)</f>
        <v>14653019</v>
      </c>
      <c r="F123" s="14">
        <f>SUM(F10:F119)</f>
        <v>100848024</v>
      </c>
      <c r="G123" s="10">
        <f>E123/F123*1000</f>
        <v>145.29802785228594</v>
      </c>
    </row>
    <row r="124" spans="1:7" x14ac:dyDescent="0.25">
      <c r="C124" s="21"/>
      <c r="D124" s="21"/>
      <c r="E124" s="21"/>
      <c r="F124" s="45"/>
      <c r="G124" s="21"/>
    </row>
    <row r="125" spans="1:7" x14ac:dyDescent="0.25">
      <c r="C125" s="21" t="s">
        <v>11</v>
      </c>
      <c r="D125" s="21"/>
      <c r="E125" s="9">
        <f>AVERAGE(E10:E119)</f>
        <v>133209.26363636364</v>
      </c>
      <c r="F125" s="14">
        <f>AVERAGE(F10:F119)</f>
        <v>916800.21818181814</v>
      </c>
      <c r="G125" s="10">
        <f>AVERAGE(G10:G119)</f>
        <v>189.57857071424485</v>
      </c>
    </row>
  </sheetData>
  <sortState ref="C10:G119">
    <sortCondition ref="G10:G119"/>
  </sortState>
  <mergeCells count="5">
    <mergeCell ref="A2:G2"/>
    <mergeCell ref="A3:G3"/>
    <mergeCell ref="A4:G4"/>
    <mergeCell ref="A5:G5"/>
    <mergeCell ref="A6:G6"/>
  </mergeCells>
  <pageMargins left="0.7" right="0.7" top="0.75" bottom="0.75" header="0.3" footer="0.3"/>
  <pageSetup scale="75" orientation="portrait" r:id="rId1"/>
  <headerFooter>
    <oddHeader>&amp;RExhibit BRS-36
2022 Rate Case
Page &amp;P of &amp;N</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8"/>
  <sheetViews>
    <sheetView view="pageLayout" zoomScaleNormal="100" workbookViewId="0">
      <selection activeCell="A4" sqref="A4:G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6.7109375" style="12" bestFit="1"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16</v>
      </c>
      <c r="B4" s="72"/>
      <c r="C4" s="72"/>
      <c r="D4" s="72"/>
      <c r="E4" s="72"/>
      <c r="F4" s="72"/>
      <c r="G4" s="72"/>
    </row>
    <row r="5" spans="1:7" ht="15.4" x14ac:dyDescent="0.35">
      <c r="A5" s="72" t="s">
        <v>30</v>
      </c>
      <c r="B5" s="72"/>
      <c r="C5" s="72"/>
      <c r="D5" s="72"/>
      <c r="E5" s="72"/>
      <c r="F5" s="72"/>
      <c r="G5" s="72"/>
    </row>
    <row r="6" spans="1:7" ht="15.4" x14ac:dyDescent="0.35">
      <c r="A6" s="72"/>
      <c r="B6" s="73"/>
      <c r="C6" s="73"/>
      <c r="D6" s="73"/>
      <c r="E6" s="73"/>
      <c r="F6" s="73"/>
      <c r="G6" s="73"/>
    </row>
    <row r="7" spans="1:7" ht="15.4" x14ac:dyDescent="0.35">
      <c r="A7" s="72">
        <v>2018</v>
      </c>
      <c r="B7" s="72"/>
      <c r="C7" s="72"/>
      <c r="D7" s="72"/>
      <c r="E7" s="72"/>
      <c r="F7" s="72"/>
      <c r="G7" s="72"/>
    </row>
    <row r="10" spans="1:7" ht="33.75" customHeight="1" thickBot="1" x14ac:dyDescent="0.4">
      <c r="A10" s="3" t="s">
        <v>5</v>
      </c>
      <c r="B10" s="2"/>
      <c r="C10" s="3" t="s">
        <v>6</v>
      </c>
      <c r="D10" s="2"/>
      <c r="E10" s="3" t="s">
        <v>19</v>
      </c>
      <c r="F10" s="11" t="s">
        <v>26</v>
      </c>
      <c r="G10" s="3" t="s">
        <v>27</v>
      </c>
    </row>
    <row r="11" spans="1:7" ht="15.4" x14ac:dyDescent="0.35">
      <c r="A11" s="15">
        <v>1</v>
      </c>
      <c r="C11" s="1" t="str">
        <f>'2018 data'!B107</f>
        <v>Texas-New Mexico Power Company</v>
      </c>
      <c r="E11" s="5">
        <f>'2018 data'!P107+'2018 data'!Q107+'2018 data'!R107</f>
        <v>3965</v>
      </c>
      <c r="F11" s="12">
        <f>'2018 data'!AC107</f>
        <v>251579</v>
      </c>
      <c r="G11" s="4">
        <f t="shared" ref="G11:G42" si="0">E11/F11*1000</f>
        <v>15.760456953879297</v>
      </c>
    </row>
    <row r="12" spans="1:7" ht="15.4" x14ac:dyDescent="0.35">
      <c r="A12" s="15">
        <f t="shared" ref="A12:A43" si="1">1+A11</f>
        <v>2</v>
      </c>
      <c r="C12" s="1" t="str">
        <f>'2018 data'!B18</f>
        <v>Cheyenne Light, Fuel and Power Company</v>
      </c>
      <c r="E12" s="5">
        <f>'2018 data'!P18+'2018 data'!Q18+'2018 data'!R18</f>
        <v>809</v>
      </c>
      <c r="F12" s="12">
        <f>'2018 data'!AC18</f>
        <v>42429</v>
      </c>
      <c r="G12" s="4">
        <f t="shared" si="0"/>
        <v>19.067147469890877</v>
      </c>
    </row>
    <row r="13" spans="1:7" ht="15.4" x14ac:dyDescent="0.35">
      <c r="A13" s="15">
        <f t="shared" si="1"/>
        <v>3</v>
      </c>
      <c r="C13" s="1" t="str">
        <f>'2018 data'!B80</f>
        <v>Oncor Electric Delivery Company LLC</v>
      </c>
      <c r="E13" s="5">
        <f>'2018 data'!P80+'2018 data'!Q80+'2018 data'!R80</f>
        <v>70238</v>
      </c>
      <c r="F13" s="12">
        <f>'2018 data'!AC80</f>
        <v>3592113</v>
      </c>
      <c r="G13" s="4">
        <f t="shared" si="0"/>
        <v>19.553393782433904</v>
      </c>
    </row>
    <row r="14" spans="1:7" ht="15.4" x14ac:dyDescent="0.35">
      <c r="A14" s="15">
        <f t="shared" si="1"/>
        <v>4</v>
      </c>
      <c r="C14" s="1" t="str">
        <f>'2018 data'!B15</f>
        <v>CenterPoint Energy Houston Electric, LLC</v>
      </c>
      <c r="E14" s="5">
        <f>'2018 data'!P15+'2018 data'!Q15+'2018 data'!R15</f>
        <v>71313</v>
      </c>
      <c r="F14" s="12">
        <f>'2018 data'!AC15</f>
        <v>2484085</v>
      </c>
      <c r="G14" s="4">
        <f t="shared" si="0"/>
        <v>28.707954840514716</v>
      </c>
    </row>
    <row r="15" spans="1:7" ht="15.4" x14ac:dyDescent="0.35">
      <c r="A15" s="15">
        <f t="shared" si="1"/>
        <v>5</v>
      </c>
      <c r="C15" s="1" t="str">
        <f>'2018 data'!B45</f>
        <v>Florida Power &amp; Light Company</v>
      </c>
      <c r="E15" s="5">
        <f>'2018 data'!P45+'2018 data'!Q45+'2018 data'!R45</f>
        <v>146340</v>
      </c>
      <c r="F15" s="12">
        <f>'2018 data'!AC45</f>
        <v>4961329</v>
      </c>
      <c r="G15" s="4">
        <f t="shared" si="0"/>
        <v>29.496128960607127</v>
      </c>
    </row>
    <row r="16" spans="1:7" ht="15.4" x14ac:dyDescent="0.35">
      <c r="A16" s="15">
        <f t="shared" si="1"/>
        <v>6</v>
      </c>
      <c r="C16" s="1" t="str">
        <f>'2018 data'!B86</f>
        <v>PNM Resources, Inc.</v>
      </c>
      <c r="E16" s="5">
        <f>'2018 data'!P86+'2018 data'!Q86+'2018 data'!R86</f>
        <v>24829</v>
      </c>
      <c r="F16" s="12">
        <f>'2018 data'!AC86</f>
        <v>777924</v>
      </c>
      <c r="G16" s="4">
        <f t="shared" si="0"/>
        <v>31.91699960407443</v>
      </c>
    </row>
    <row r="17" spans="1:7" ht="15.4" x14ac:dyDescent="0.35">
      <c r="A17" s="15">
        <f t="shared" si="1"/>
        <v>7</v>
      </c>
      <c r="C17" s="1" t="str">
        <f>'2018 data'!B13</f>
        <v>Black Hills Colorado Electric, Inc.</v>
      </c>
      <c r="E17" s="5">
        <f>'2018 data'!P13+'2018 data'!Q13+'2018 data'!R13</f>
        <v>3190</v>
      </c>
      <c r="F17" s="12">
        <f>'2018 data'!AC13</f>
        <v>96734</v>
      </c>
      <c r="G17" s="4">
        <f t="shared" si="0"/>
        <v>32.977029793040707</v>
      </c>
    </row>
    <row r="18" spans="1:7" ht="15.4" x14ac:dyDescent="0.35">
      <c r="A18" s="15">
        <f t="shared" si="1"/>
        <v>8</v>
      </c>
      <c r="C18" s="1" t="str">
        <f>'2018 data'!B63</f>
        <v>MDU Resources Group, Inc.</v>
      </c>
      <c r="E18" s="5">
        <f>'2018 data'!P63+'2018 data'!Q63+'2018 data'!R63</f>
        <v>5002</v>
      </c>
      <c r="F18" s="12">
        <f>'2018 data'!AC63</f>
        <v>143022</v>
      </c>
      <c r="G18" s="4">
        <f t="shared" si="0"/>
        <v>34.973640418956521</v>
      </c>
    </row>
    <row r="19" spans="1:7" ht="15.4" x14ac:dyDescent="0.35">
      <c r="A19" s="15">
        <f t="shared" si="1"/>
        <v>9</v>
      </c>
      <c r="C19" s="1" t="str">
        <f>'2018 data'!B47</f>
        <v>Green Mountain Power Corporation</v>
      </c>
      <c r="E19" s="5">
        <f>'2018 data'!P47+'2018 data'!Q47+'2018 data'!R47</f>
        <v>9591</v>
      </c>
      <c r="F19" s="12">
        <f>'2018 data'!AC47</f>
        <v>264811</v>
      </c>
      <c r="G19" s="4">
        <f t="shared" si="0"/>
        <v>36.21828398367137</v>
      </c>
    </row>
    <row r="20" spans="1:7" ht="15.4" x14ac:dyDescent="0.35">
      <c r="A20" s="15">
        <f t="shared" si="1"/>
        <v>10</v>
      </c>
      <c r="C20" s="1" t="str">
        <f>'2018 data'!B57</f>
        <v>Kingsport Power Company</v>
      </c>
      <c r="E20" s="5">
        <f>'2018 data'!P57+'2018 data'!Q57+'2018 data'!R57</f>
        <v>1788</v>
      </c>
      <c r="F20" s="12">
        <f>'2018 data'!AC57</f>
        <v>48032</v>
      </c>
      <c r="G20" s="4">
        <f t="shared" si="0"/>
        <v>37.225183211192537</v>
      </c>
    </row>
    <row r="21" spans="1:7" ht="15.4" x14ac:dyDescent="0.35">
      <c r="A21" s="15">
        <f t="shared" si="1"/>
        <v>11</v>
      </c>
      <c r="C21" s="1" t="str">
        <f>'2018 data'!B72</f>
        <v>Northern Indiana Public Service Company</v>
      </c>
      <c r="E21" s="5">
        <f>'2018 data'!P72+'2018 data'!Q72+'2018 data'!R72</f>
        <v>17697</v>
      </c>
      <c r="F21" s="12">
        <f>'2018 data'!AC72</f>
        <v>469917</v>
      </c>
      <c r="G21" s="4">
        <f t="shared" si="0"/>
        <v>37.659842057214355</v>
      </c>
    </row>
    <row r="22" spans="1:7" ht="15.4" x14ac:dyDescent="0.35">
      <c r="A22" s="15">
        <f t="shared" si="1"/>
        <v>12</v>
      </c>
      <c r="C22" s="1" t="str">
        <f>'2018 data'!B14</f>
        <v>Black Hills Power, Inc.</v>
      </c>
      <c r="E22" s="5">
        <f>'2018 data'!P14+'2018 data'!Q14+'2018 data'!R14</f>
        <v>2848</v>
      </c>
      <c r="F22" s="12">
        <f>'2018 data'!AC14</f>
        <v>72523</v>
      </c>
      <c r="G22" s="4">
        <f t="shared" si="0"/>
        <v>39.270300456406936</v>
      </c>
    </row>
    <row r="23" spans="1:7" ht="15.4" x14ac:dyDescent="0.35">
      <c r="A23" s="15">
        <f t="shared" si="1"/>
        <v>13</v>
      </c>
      <c r="C23" s="1" t="str">
        <f>'2018 data'!B92</f>
        <v>Public Service Company of New Mexico</v>
      </c>
      <c r="E23" s="5">
        <f>'2018 data'!P92+'2018 data'!Q92+'2018 data'!R92</f>
        <v>20864</v>
      </c>
      <c r="F23" s="12">
        <f>'2018 data'!AC92</f>
        <v>526345</v>
      </c>
      <c r="G23" s="4">
        <f t="shared" si="0"/>
        <v>39.639400013299266</v>
      </c>
    </row>
    <row r="24" spans="1:7" ht="15.4" x14ac:dyDescent="0.35">
      <c r="A24" s="15">
        <f t="shared" si="1"/>
        <v>14</v>
      </c>
      <c r="C24" s="1" t="str">
        <f>'2018 data'!B30</f>
        <v>Duke Energy Ohio, Inc.</v>
      </c>
      <c r="E24" s="5">
        <f>'2018 data'!P30+'2018 data'!Q30+'2018 data'!R30</f>
        <v>29105</v>
      </c>
      <c r="F24" s="12">
        <f>'2018 data'!AC30</f>
        <v>718099</v>
      </c>
      <c r="G24" s="4">
        <f t="shared" si="0"/>
        <v>40.530623214904907</v>
      </c>
    </row>
    <row r="25" spans="1:7" s="6" customFormat="1" ht="17.649999999999999" x14ac:dyDescent="0.35">
      <c r="A25" s="15">
        <f t="shared" si="1"/>
        <v>15</v>
      </c>
      <c r="C25" s="1" t="str">
        <f>'2018 data'!B31</f>
        <v>Duke Energy Progress, LLC</v>
      </c>
      <c r="D25" s="1"/>
      <c r="E25" s="5">
        <f>'2018 data'!P31+'2018 data'!Q31+'2018 data'!R31</f>
        <v>67544</v>
      </c>
      <c r="F25" s="12">
        <f>'2018 data'!AC31</f>
        <v>1571020</v>
      </c>
      <c r="G25" s="4">
        <f t="shared" si="0"/>
        <v>42.993723822739369</v>
      </c>
    </row>
    <row r="26" spans="1:7" ht="15.4" x14ac:dyDescent="0.35">
      <c r="A26" s="15">
        <f t="shared" si="1"/>
        <v>16</v>
      </c>
      <c r="C26" s="1" t="str">
        <f>'2018 data'!B12</f>
        <v>Baltimore Gas and Electric Company</v>
      </c>
      <c r="E26" s="5">
        <f>'2018 data'!P12+'2018 data'!Q12+'2018 data'!R12</f>
        <v>55249</v>
      </c>
      <c r="F26" s="12">
        <f>'2018 data'!AC12</f>
        <v>1282599</v>
      </c>
      <c r="G26" s="4">
        <f t="shared" si="0"/>
        <v>43.075817149397437</v>
      </c>
    </row>
    <row r="27" spans="1:7" ht="15.4" x14ac:dyDescent="0.35">
      <c r="A27" s="15">
        <f t="shared" si="1"/>
        <v>17</v>
      </c>
      <c r="C27" s="1" t="str">
        <f>'2018 data'!B41</f>
        <v>Evergy Kansas South, Inc.</v>
      </c>
      <c r="E27" s="5">
        <f>'2018 data'!P41+'2018 data'!Q41+'2018 data'!R41</f>
        <v>14417</v>
      </c>
      <c r="F27" s="12">
        <f>'2018 data'!AC41</f>
        <v>330093</v>
      </c>
      <c r="G27" s="4">
        <f t="shared" si="0"/>
        <v>43.675570218090058</v>
      </c>
    </row>
    <row r="28" spans="1:7" ht="15.4" x14ac:dyDescent="0.35">
      <c r="A28" s="15">
        <f t="shared" si="1"/>
        <v>18</v>
      </c>
      <c r="C28" s="1" t="str">
        <f>'2018 data'!B40</f>
        <v>Evergy Kansas Central, Inc.</v>
      </c>
      <c r="E28" s="5">
        <f>'2018 data'!P40+'2018 data'!Q40+'2018 data'!R40</f>
        <v>31704</v>
      </c>
      <c r="F28" s="12">
        <f>'2018 data'!AC40</f>
        <v>712208</v>
      </c>
      <c r="G28" s="4">
        <f t="shared" si="0"/>
        <v>44.5150854806461</v>
      </c>
    </row>
    <row r="29" spans="1:7" ht="15.4" x14ac:dyDescent="0.35">
      <c r="A29" s="15">
        <f t="shared" si="1"/>
        <v>19</v>
      </c>
      <c r="C29" s="1" t="str">
        <f>'2018 data'!B4</f>
        <v>AES Indiana</v>
      </c>
      <c r="E29" s="5">
        <f>'2018 data'!P4+'2018 data'!Q4+'2018 data'!R4</f>
        <v>22488</v>
      </c>
      <c r="F29" s="12">
        <f>'2018 data'!AC4</f>
        <v>498193</v>
      </c>
      <c r="G29" s="4">
        <f t="shared" si="0"/>
        <v>45.139132826033283</v>
      </c>
    </row>
    <row r="30" spans="1:7" ht="15.4" x14ac:dyDescent="0.35">
      <c r="A30" s="15">
        <f t="shared" si="1"/>
        <v>20</v>
      </c>
      <c r="C30" s="1" t="str">
        <f>'2018 data'!B122</f>
        <v>Westar Energy (KPL)</v>
      </c>
      <c r="E30" s="5">
        <f>'2018 data'!P122+'2018 data'!Q122+'2018 data'!R122</f>
        <v>17288</v>
      </c>
      <c r="F30" s="12">
        <f>'2018 data'!AC122</f>
        <v>382115</v>
      </c>
      <c r="G30" s="4">
        <f t="shared" si="0"/>
        <v>45.242924250552846</v>
      </c>
    </row>
    <row r="31" spans="1:7" x14ac:dyDescent="0.25">
      <c r="A31" s="15">
        <f t="shared" si="1"/>
        <v>21</v>
      </c>
      <c r="C31" s="1" t="str">
        <f>'2018 data'!B120</f>
        <v>Virginia Electric and Power Company</v>
      </c>
      <c r="E31" s="5">
        <f>'2018 data'!P120+'2018 data'!Q120+'2018 data'!R120</f>
        <v>119831</v>
      </c>
      <c r="F31" s="12">
        <f>'2018 data'!AC120</f>
        <v>2601179</v>
      </c>
      <c r="G31" s="4">
        <f t="shared" si="0"/>
        <v>46.067956107595826</v>
      </c>
    </row>
    <row r="32" spans="1:7" x14ac:dyDescent="0.25">
      <c r="A32" s="15">
        <f t="shared" si="1"/>
        <v>22</v>
      </c>
      <c r="C32" s="1" t="str">
        <f>'2018 data'!B26</f>
        <v>Duke Energy Carolinas, LLC</v>
      </c>
      <c r="E32" s="5">
        <f>'2018 data'!P26+'2018 data'!Q26+'2018 data'!R26</f>
        <v>120073</v>
      </c>
      <c r="F32" s="12">
        <f>'2018 data'!AC26</f>
        <v>2596470</v>
      </c>
      <c r="G32" s="4">
        <f t="shared" si="0"/>
        <v>46.244709162824918</v>
      </c>
    </row>
    <row r="33" spans="1:7" x14ac:dyDescent="0.25">
      <c r="A33" s="15">
        <f t="shared" si="1"/>
        <v>23</v>
      </c>
      <c r="C33" s="1" t="str">
        <f>'2018 data'!B75</f>
        <v>NorthWestern Corporation</v>
      </c>
      <c r="E33" s="5">
        <f>'2018 data'!P75+'2018 data'!Q75+'2018 data'!R75</f>
        <v>20229</v>
      </c>
      <c r="F33" s="12">
        <f>'2018 data'!AC75</f>
        <v>436535</v>
      </c>
      <c r="G33" s="4">
        <f t="shared" si="0"/>
        <v>46.33992692453068</v>
      </c>
    </row>
    <row r="34" spans="1:7" x14ac:dyDescent="0.25">
      <c r="A34" s="15">
        <f t="shared" si="1"/>
        <v>24</v>
      </c>
      <c r="C34" s="1" t="str">
        <f>'2018 data'!B33</f>
        <v>El Paso Electric Company</v>
      </c>
      <c r="E34" s="5">
        <f>'2018 data'!P33+'2018 data'!Q33+'2018 data'!R33</f>
        <v>20022</v>
      </c>
      <c r="F34" s="12">
        <f>'2018 data'!AC33</f>
        <v>422305</v>
      </c>
      <c r="G34" s="4">
        <f t="shared" si="0"/>
        <v>47.411231219142564</v>
      </c>
    </row>
    <row r="35" spans="1:7" x14ac:dyDescent="0.25">
      <c r="A35" s="15">
        <f t="shared" si="1"/>
        <v>25</v>
      </c>
      <c r="C35" s="1" t="str">
        <f>'2018 data'!B28</f>
        <v>Duke Energy Indiana, LLC</v>
      </c>
      <c r="E35" s="5">
        <f>'2018 data'!P28+'2018 data'!Q28+'2018 data'!R28</f>
        <v>39637</v>
      </c>
      <c r="F35" s="12">
        <f>'2018 data'!AC28</f>
        <v>830270</v>
      </c>
      <c r="G35" s="4">
        <f t="shared" si="0"/>
        <v>47.73989184241271</v>
      </c>
    </row>
    <row r="36" spans="1:7" x14ac:dyDescent="0.25">
      <c r="A36" s="15">
        <f t="shared" si="1"/>
        <v>26</v>
      </c>
      <c r="C36" s="1" t="str">
        <f>'2018 data'!B29</f>
        <v>Duke Energy Kentucky, Inc.</v>
      </c>
      <c r="E36" s="5">
        <f>'2018 data'!P29+'2018 data'!Q29+'2018 data'!R29</f>
        <v>6800</v>
      </c>
      <c r="F36" s="12">
        <f>'2018 data'!AC29</f>
        <v>142394</v>
      </c>
      <c r="G36" s="4">
        <f t="shared" si="0"/>
        <v>47.754821130103799</v>
      </c>
    </row>
    <row r="37" spans="1:7" x14ac:dyDescent="0.25">
      <c r="A37" s="15">
        <f t="shared" si="1"/>
        <v>27</v>
      </c>
      <c r="C37" s="1" t="str">
        <f>'2018 data'!B58</f>
        <v>Liberty Utilities (Granite State Electric) Corp.</v>
      </c>
      <c r="E37" s="5">
        <f>'2018 data'!P58+'2018 data'!Q58+'2018 data'!R58</f>
        <v>2196</v>
      </c>
      <c r="F37" s="12">
        <f>'2018 data'!AC58</f>
        <v>44145</v>
      </c>
      <c r="G37" s="4">
        <f t="shared" si="0"/>
        <v>49.745158002038735</v>
      </c>
    </row>
    <row r="38" spans="1:7" ht="19.5" x14ac:dyDescent="0.35">
      <c r="A38" s="15">
        <f t="shared" si="1"/>
        <v>28</v>
      </c>
      <c r="B38" s="6"/>
      <c r="C38" s="1" t="str">
        <f>'2018 data'!B55</f>
        <v>Kentucky Power Company</v>
      </c>
      <c r="E38" s="5">
        <f>'2018 data'!P55+'2018 data'!Q55+'2018 data'!R55</f>
        <v>8602</v>
      </c>
      <c r="F38" s="12">
        <f>'2018 data'!AC55</f>
        <v>166627</v>
      </c>
      <c r="G38" s="4">
        <f t="shared" si="0"/>
        <v>51.624286580206089</v>
      </c>
    </row>
    <row r="39" spans="1:7" x14ac:dyDescent="0.25">
      <c r="A39" s="15">
        <f t="shared" si="1"/>
        <v>29</v>
      </c>
      <c r="C39" s="1" t="str">
        <f>'2018 data'!B100</f>
        <v>Sempra</v>
      </c>
      <c r="E39" s="5">
        <f>'2018 data'!P100+'2018 data'!Q100+'2018 data'!R100</f>
        <v>269958</v>
      </c>
      <c r="F39" s="12">
        <f>'2018 data'!AC100</f>
        <v>5036379</v>
      </c>
      <c r="G39" s="4">
        <f t="shared" si="0"/>
        <v>53.601605439145864</v>
      </c>
    </row>
    <row r="40" spans="1:7" x14ac:dyDescent="0.25">
      <c r="A40" s="15">
        <f t="shared" si="1"/>
        <v>30</v>
      </c>
      <c r="C40" s="1" t="str">
        <f>'2018 data'!B7</f>
        <v>Ameren Illinois Company</v>
      </c>
      <c r="E40" s="5">
        <f>'2018 data'!P7+'2018 data'!Q7+'2018 data'!R7</f>
        <v>66824</v>
      </c>
      <c r="F40" s="12">
        <f>'2018 data'!AC7</f>
        <v>1220681</v>
      </c>
      <c r="G40" s="4">
        <f t="shared" si="0"/>
        <v>54.743213009787162</v>
      </c>
    </row>
    <row r="41" spans="1:7" x14ac:dyDescent="0.25">
      <c r="A41" s="15">
        <f t="shared" si="1"/>
        <v>31</v>
      </c>
      <c r="C41" s="1" t="str">
        <f>'2018 data'!B125</f>
        <v>Wisconsin Power and Light Company</v>
      </c>
      <c r="E41" s="5">
        <f>'2018 data'!P125+'2018 data'!Q125+'2018 data'!R125</f>
        <v>26290</v>
      </c>
      <c r="F41" s="12">
        <f>'2018 data'!AC125</f>
        <v>473724</v>
      </c>
      <c r="G41" s="4">
        <f t="shared" si="0"/>
        <v>55.496449409360721</v>
      </c>
    </row>
    <row r="42" spans="1:7" x14ac:dyDescent="0.25">
      <c r="A42" s="15">
        <f t="shared" si="1"/>
        <v>32</v>
      </c>
      <c r="C42" s="1" t="str">
        <f>'2018 data'!B5</f>
        <v>AES Ohio</v>
      </c>
      <c r="E42" s="5">
        <f>'2018 data'!P5+'2018 data'!Q5+'2018 data'!R5</f>
        <v>14915</v>
      </c>
      <c r="F42" s="12">
        <f>'2018 data'!AC5</f>
        <v>264944</v>
      </c>
      <c r="G42" s="4">
        <f t="shared" si="0"/>
        <v>56.294915151881156</v>
      </c>
    </row>
    <row r="43" spans="1:7" x14ac:dyDescent="0.25">
      <c r="A43" s="15">
        <f t="shared" si="1"/>
        <v>33</v>
      </c>
      <c r="C43" s="1" t="str">
        <f>'2018 data'!B77</f>
        <v>Ohio Edison Company</v>
      </c>
      <c r="E43" s="5">
        <f>'2018 data'!P77+'2018 data'!Q77+'2018 data'!R77</f>
        <v>61641</v>
      </c>
      <c r="F43" s="12">
        <f>'2018 data'!AC77</f>
        <v>1050129</v>
      </c>
      <c r="G43" s="4">
        <f t="shared" ref="G43:G74" si="2">E43/F43*1000</f>
        <v>58.69850275537577</v>
      </c>
    </row>
    <row r="44" spans="1:7" x14ac:dyDescent="0.25">
      <c r="A44" s="15">
        <f t="shared" ref="A44:A75" si="3">1+A43</f>
        <v>34</v>
      </c>
      <c r="C44" s="1" t="str">
        <f>'2018 data'!B67</f>
        <v>Monongahela Power Company</v>
      </c>
      <c r="E44" s="5">
        <f>'2018 data'!P67+'2018 data'!Q67+'2018 data'!R67</f>
        <v>23303</v>
      </c>
      <c r="F44" s="12">
        <f>'2018 data'!AC67</f>
        <v>391875</v>
      </c>
      <c r="G44" s="4">
        <f t="shared" si="2"/>
        <v>59.465390749601276</v>
      </c>
    </row>
    <row r="45" spans="1:7" x14ac:dyDescent="0.25">
      <c r="A45" s="15">
        <f t="shared" si="3"/>
        <v>35</v>
      </c>
      <c r="C45" s="1" t="str">
        <f>'2018 data'!B101</f>
        <v>Sierra Pacific Power Company</v>
      </c>
      <c r="E45" s="5">
        <f>'2018 data'!P101+'2018 data'!Q101+'2018 data'!R101</f>
        <v>20827</v>
      </c>
      <c r="F45" s="12">
        <f>'2018 data'!AC101</f>
        <v>347208</v>
      </c>
      <c r="G45" s="4">
        <f t="shared" si="2"/>
        <v>59.98421695352642</v>
      </c>
    </row>
    <row r="46" spans="1:7" x14ac:dyDescent="0.25">
      <c r="A46" s="15">
        <f t="shared" si="3"/>
        <v>36</v>
      </c>
      <c r="C46" s="1" t="str">
        <f>'2018 data'!B8</f>
        <v>Appalachian Power Company</v>
      </c>
      <c r="E46" s="5">
        <f>'2018 data'!P8+'2018 data'!Q8+'2018 data'!R8</f>
        <v>60103</v>
      </c>
      <c r="F46" s="12">
        <f>'2018 data'!AC8</f>
        <v>955609</v>
      </c>
      <c r="G46" s="4">
        <f t="shared" si="2"/>
        <v>62.894970641758292</v>
      </c>
    </row>
    <row r="47" spans="1:7" x14ac:dyDescent="0.25">
      <c r="A47" s="15">
        <f t="shared" si="3"/>
        <v>37</v>
      </c>
      <c r="C47" s="1" t="str">
        <f>'2018 data'!B108</f>
        <v>The Cleveland Electric Illuminating Company</v>
      </c>
      <c r="E47" s="5">
        <f>'2018 data'!P108+'2018 data'!Q108+'2018 data'!R108</f>
        <v>48721</v>
      </c>
      <c r="F47" s="12">
        <f>'2018 data'!AC108</f>
        <v>751980</v>
      </c>
      <c r="G47" s="4">
        <f t="shared" si="2"/>
        <v>64.790286975717436</v>
      </c>
    </row>
    <row r="48" spans="1:7" x14ac:dyDescent="0.25">
      <c r="A48" s="15">
        <f t="shared" si="3"/>
        <v>38</v>
      </c>
      <c r="C48" s="1" t="str">
        <f>'2018 data'!B21</f>
        <v>Commonwealth Edison Company</v>
      </c>
      <c r="E48" s="5">
        <f>'2018 data'!P21+'2018 data'!Q21+'2018 data'!R21</f>
        <v>263318</v>
      </c>
      <c r="F48" s="12">
        <f>'2018 data'!AC21</f>
        <v>4021991</v>
      </c>
      <c r="G48" s="4">
        <f t="shared" si="2"/>
        <v>65.469564700666908</v>
      </c>
    </row>
    <row r="49" spans="1:7" x14ac:dyDescent="0.25">
      <c r="A49" s="15">
        <f t="shared" si="3"/>
        <v>39</v>
      </c>
      <c r="C49" s="1" t="str">
        <f>'2018 data'!B117</f>
        <v>UNS Electric, Inc.</v>
      </c>
      <c r="E49" s="5">
        <f>'2018 data'!P117+'2018 data'!Q117+'2018 data'!R117</f>
        <v>6350</v>
      </c>
      <c r="F49" s="12">
        <f>'2018 data'!AC117</f>
        <v>95492</v>
      </c>
      <c r="G49" s="4">
        <f t="shared" si="2"/>
        <v>66.497717086248059</v>
      </c>
    </row>
    <row r="50" spans="1:7" x14ac:dyDescent="0.25">
      <c r="A50" s="15">
        <f t="shared" si="3"/>
        <v>40</v>
      </c>
      <c r="C50" s="1" t="str">
        <f>'2018 data'!B59</f>
        <v>Louisville Gas and Electric Company</v>
      </c>
      <c r="E50" s="5">
        <f>'2018 data'!P59+'2018 data'!Q59+'2018 data'!R59</f>
        <v>28912</v>
      </c>
      <c r="F50" s="12">
        <f>'2018 data'!AC59</f>
        <v>411724</v>
      </c>
      <c r="G50" s="4">
        <f t="shared" si="2"/>
        <v>70.221799069279413</v>
      </c>
    </row>
    <row r="51" spans="1:7" ht="19.5" x14ac:dyDescent="0.35">
      <c r="A51" s="15">
        <f t="shared" si="3"/>
        <v>41</v>
      </c>
      <c r="B51" s="6"/>
      <c r="C51" s="1" t="str">
        <f>'2018 data'!B118</f>
        <v>Upper Michigan Energy Resources Corporation</v>
      </c>
      <c r="E51" s="5">
        <f>'2018 data'!P118+'2018 data'!Q118+'2018 data'!R118</f>
        <v>2625</v>
      </c>
      <c r="F51" s="12">
        <f>'2018 data'!AC118</f>
        <v>36764</v>
      </c>
      <c r="G51" s="4">
        <f t="shared" si="2"/>
        <v>71.401370906321404</v>
      </c>
    </row>
    <row r="52" spans="1:7" x14ac:dyDescent="0.25">
      <c r="A52" s="15">
        <f t="shared" si="3"/>
        <v>42</v>
      </c>
      <c r="C52" s="1" t="str">
        <f>'2018 data'!B52</f>
        <v>Indiana Michigan Power Company</v>
      </c>
      <c r="E52" s="5">
        <f>'2018 data'!P52+'2018 data'!Q52+'2018 data'!R52</f>
        <v>43428</v>
      </c>
      <c r="F52" s="12">
        <f>'2018 data'!AC52</f>
        <v>595229</v>
      </c>
      <c r="G52" s="4">
        <f t="shared" si="2"/>
        <v>72.960154831165809</v>
      </c>
    </row>
    <row r="53" spans="1:7" x14ac:dyDescent="0.25">
      <c r="A53" s="15">
        <f t="shared" si="3"/>
        <v>43</v>
      </c>
      <c r="C53" s="1" t="str">
        <f>'2018 data'!B111</f>
        <v>The Toledo Edison Company</v>
      </c>
      <c r="E53" s="5">
        <f>'2018 data'!P111+'2018 data'!Q111+'2018 data'!R111</f>
        <v>22829</v>
      </c>
      <c r="F53" s="12">
        <f>'2018 data'!AC111</f>
        <v>310979</v>
      </c>
      <c r="G53" s="4">
        <f t="shared" si="2"/>
        <v>73.410101646734987</v>
      </c>
    </row>
    <row r="54" spans="1:7" x14ac:dyDescent="0.25">
      <c r="A54" s="15">
        <f t="shared" si="3"/>
        <v>44</v>
      </c>
      <c r="C54" s="1" t="str">
        <f>'2018 data'!B36</f>
        <v>Entergy Louisiana, LLC</v>
      </c>
      <c r="E54" s="5">
        <f>'2018 data'!P36+'2018 data'!Q36+'2018 data'!R36</f>
        <v>79869</v>
      </c>
      <c r="F54" s="12">
        <f>'2018 data'!AC36</f>
        <v>1083565</v>
      </c>
      <c r="G54" s="4">
        <f t="shared" si="2"/>
        <v>73.709468282936427</v>
      </c>
    </row>
    <row r="55" spans="1:7" x14ac:dyDescent="0.25">
      <c r="A55" s="15">
        <f t="shared" si="3"/>
        <v>45</v>
      </c>
      <c r="C55" s="1" t="str">
        <f>'2018 data'!B126</f>
        <v>Wisconsin Public Service Corporation</v>
      </c>
      <c r="E55" s="5">
        <f>'2018 data'!P126+'2018 data'!Q126+'2018 data'!R126</f>
        <v>33344</v>
      </c>
      <c r="F55" s="12">
        <f>'2018 data'!AC126</f>
        <v>444670</v>
      </c>
      <c r="G55" s="4">
        <f t="shared" si="2"/>
        <v>74.985944633098697</v>
      </c>
    </row>
    <row r="56" spans="1:7" x14ac:dyDescent="0.25">
      <c r="A56" s="15">
        <f t="shared" si="3"/>
        <v>46</v>
      </c>
      <c r="C56" s="1" t="str">
        <f>'2018 data'!B110</f>
        <v>The Potomac Edison Company</v>
      </c>
      <c r="E56" s="5">
        <f>'2018 data'!P110+'2018 data'!Q110+'2018 data'!R110</f>
        <v>31051</v>
      </c>
      <c r="F56" s="12">
        <f>'2018 data'!AC110</f>
        <v>411627</v>
      </c>
      <c r="G56" s="4">
        <f t="shared" si="2"/>
        <v>75.434798980630518</v>
      </c>
    </row>
    <row r="57" spans="1:7" ht="19.5" x14ac:dyDescent="0.35">
      <c r="A57" s="16">
        <f t="shared" si="3"/>
        <v>47</v>
      </c>
      <c r="C57" s="6" t="str">
        <f>'2018 data'!B39</f>
        <v>Entergy Texas, Inc.</v>
      </c>
      <c r="D57" s="6"/>
      <c r="E57" s="7">
        <f>'2018 data'!P39+'2018 data'!Q39+'2018 data'!R39</f>
        <v>34382</v>
      </c>
      <c r="F57" s="13">
        <f>'2018 data'!AC39</f>
        <v>453043</v>
      </c>
      <c r="G57" s="8">
        <f t="shared" si="2"/>
        <v>75.891250940859919</v>
      </c>
    </row>
    <row r="58" spans="1:7" x14ac:dyDescent="0.25">
      <c r="A58" s="15">
        <f t="shared" si="3"/>
        <v>48</v>
      </c>
      <c r="C58" s="1" t="str">
        <f>'2018 data'!B69</f>
        <v>Nevada Power Company</v>
      </c>
      <c r="E58" s="5">
        <f>'2018 data'!P69+'2018 data'!Q69+'2018 data'!R69</f>
        <v>72265</v>
      </c>
      <c r="F58" s="12">
        <f>'2018 data'!AC69</f>
        <v>934562</v>
      </c>
      <c r="G58" s="4">
        <f t="shared" si="2"/>
        <v>77.324992884367234</v>
      </c>
    </row>
    <row r="59" spans="1:7" x14ac:dyDescent="0.25">
      <c r="A59" s="15">
        <f t="shared" si="3"/>
        <v>49</v>
      </c>
      <c r="C59" s="1" t="str">
        <f>'2018 data'!B114</f>
        <v>UGI Utilities, Inc.</v>
      </c>
      <c r="E59" s="5">
        <f>'2018 data'!P114+'2018 data'!Q114+'2018 data'!R114</f>
        <v>4919</v>
      </c>
      <c r="F59" s="12">
        <f>'2018 data'!AC114</f>
        <v>62219</v>
      </c>
      <c r="G59" s="4">
        <f t="shared" si="2"/>
        <v>79.059451293013396</v>
      </c>
    </row>
    <row r="60" spans="1:7" x14ac:dyDescent="0.25">
      <c r="A60" s="15">
        <f t="shared" si="3"/>
        <v>50</v>
      </c>
      <c r="C60" s="1" t="str">
        <f>'2018 data'!B37</f>
        <v>Entergy Mississippi, LLC</v>
      </c>
      <c r="E60" s="5">
        <f>'2018 data'!P37+'2018 data'!Q37+'2018 data'!R37</f>
        <v>36068</v>
      </c>
      <c r="F60" s="12">
        <f>'2018 data'!AC37</f>
        <v>450060</v>
      </c>
      <c r="G60" s="4">
        <f t="shared" si="2"/>
        <v>80.140425721014978</v>
      </c>
    </row>
    <row r="61" spans="1:7" x14ac:dyDescent="0.25">
      <c r="A61" s="66">
        <f t="shared" si="3"/>
        <v>51</v>
      </c>
      <c r="C61" s="1" t="str">
        <f>'2018 data'!B113</f>
        <v>Tucson Electric Power Company</v>
      </c>
      <c r="E61" s="5">
        <f>'2018 data'!P113+'2018 data'!Q113+'2018 data'!R113</f>
        <v>34463</v>
      </c>
      <c r="F61" s="12">
        <f>'2018 data'!AC113</f>
        <v>425083</v>
      </c>
      <c r="G61" s="4">
        <f t="shared" si="2"/>
        <v>81.073578571714222</v>
      </c>
    </row>
    <row r="62" spans="1:7" x14ac:dyDescent="0.25">
      <c r="A62" s="15">
        <f t="shared" si="3"/>
        <v>52</v>
      </c>
      <c r="C62" s="1" t="str">
        <f>'2018 data'!B104</f>
        <v>Southwestern Electric Power Company</v>
      </c>
      <c r="E62" s="5">
        <f>'2018 data'!P104+'2018 data'!Q104+'2018 data'!R104</f>
        <v>43493</v>
      </c>
      <c r="F62" s="12">
        <f>'2018 data'!AC104</f>
        <v>536255</v>
      </c>
      <c r="G62" s="4">
        <f t="shared" si="2"/>
        <v>81.105071281386657</v>
      </c>
    </row>
    <row r="63" spans="1:7" x14ac:dyDescent="0.25">
      <c r="A63" s="15">
        <f t="shared" si="3"/>
        <v>53</v>
      </c>
      <c r="C63" s="1" t="str">
        <f>'2018 data'!B73</f>
        <v>Northern States Power Company</v>
      </c>
      <c r="E63" s="5">
        <f>'2018 data'!P73+'2018 data'!Q73+'2018 data'!R73</f>
        <v>21184</v>
      </c>
      <c r="F63" s="12">
        <f>'2018 data'!AC73</f>
        <v>259379</v>
      </c>
      <c r="G63" s="4">
        <f t="shared" si="2"/>
        <v>81.671993492148559</v>
      </c>
    </row>
    <row r="64" spans="1:7" x14ac:dyDescent="0.25">
      <c r="A64" s="15">
        <f t="shared" si="3"/>
        <v>54</v>
      </c>
      <c r="C64" s="1" t="str">
        <f>'2018 data'!B19</f>
        <v>Chugach Electric Association, Inc.</v>
      </c>
      <c r="E64" s="5">
        <f>'2018 data'!P19+'2018 data'!Q19+'2018 data'!R19</f>
        <v>6663</v>
      </c>
      <c r="F64" s="12">
        <f>'2018 data'!AC19</f>
        <v>81299</v>
      </c>
      <c r="G64" s="4">
        <f t="shared" si="2"/>
        <v>81.956727635026255</v>
      </c>
    </row>
    <row r="65" spans="1:7" x14ac:dyDescent="0.25">
      <c r="A65" s="15">
        <f t="shared" si="3"/>
        <v>55</v>
      </c>
      <c r="C65" s="1" t="str">
        <f>'2018 data'!B123</f>
        <v>Wheeling Power Company</v>
      </c>
      <c r="E65" s="5">
        <f>'2018 data'!P123+'2018 data'!Q123+'2018 data'!R123</f>
        <v>3411</v>
      </c>
      <c r="F65" s="12">
        <f>'2018 data'!AC123</f>
        <v>41599</v>
      </c>
      <c r="G65" s="4">
        <f t="shared" si="2"/>
        <v>81.997163393350803</v>
      </c>
    </row>
    <row r="66" spans="1:7" x14ac:dyDescent="0.25">
      <c r="A66" s="15">
        <f t="shared" si="3"/>
        <v>56</v>
      </c>
      <c r="C66" s="1" t="str">
        <f>'2018 data'!B34</f>
        <v>Empire District Electric Company</v>
      </c>
      <c r="E66" s="5">
        <f>'2018 data'!P34+'2018 data'!Q34+'2018 data'!R34</f>
        <v>14349</v>
      </c>
      <c r="F66" s="12">
        <f>'2018 data'!AC34</f>
        <v>173045</v>
      </c>
      <c r="G66" s="4">
        <f t="shared" si="2"/>
        <v>82.920627582420764</v>
      </c>
    </row>
    <row r="67" spans="1:7" x14ac:dyDescent="0.25">
      <c r="A67" s="15">
        <f t="shared" si="3"/>
        <v>57</v>
      </c>
      <c r="C67" s="1" t="str">
        <f>'2018 data'!B99</f>
        <v>SCANA Corporation</v>
      </c>
      <c r="E67" s="5">
        <f>'2018 data'!P99+'2018 data'!Q99+'2018 data'!R99</f>
        <v>62980</v>
      </c>
      <c r="F67" s="12">
        <f>'2018 data'!AC99</f>
        <v>726685</v>
      </c>
      <c r="G67" s="4">
        <f t="shared" si="2"/>
        <v>86.667538204311356</v>
      </c>
    </row>
    <row r="68" spans="1:7" x14ac:dyDescent="0.25">
      <c r="A68" s="15">
        <f t="shared" si="3"/>
        <v>58</v>
      </c>
      <c r="C68" s="1" t="str">
        <f>'2018 data'!B20</f>
        <v>Cleco Power LLC</v>
      </c>
      <c r="E68" s="5">
        <f>'2018 data'!P20+'2018 data'!Q20+'2018 data'!R20</f>
        <v>26515</v>
      </c>
      <c r="F68" s="12">
        <f>'2018 data'!AC20</f>
        <v>290747</v>
      </c>
      <c r="G68" s="4">
        <f t="shared" si="2"/>
        <v>91.196125841367248</v>
      </c>
    </row>
    <row r="69" spans="1:7" x14ac:dyDescent="0.25">
      <c r="A69" s="15">
        <f t="shared" si="3"/>
        <v>59</v>
      </c>
      <c r="C69" s="1" t="str">
        <f>'2018 data'!B79</f>
        <v>Oklahoma Gas and Electric Company</v>
      </c>
      <c r="E69" s="5">
        <f>'2018 data'!P79+'2018 data'!Q79+'2018 data'!R79</f>
        <v>77675</v>
      </c>
      <c r="F69" s="12">
        <f>'2018 data'!AC79</f>
        <v>845498</v>
      </c>
      <c r="G69" s="4">
        <f t="shared" si="2"/>
        <v>91.868934048336016</v>
      </c>
    </row>
    <row r="70" spans="1:7" x14ac:dyDescent="0.25">
      <c r="A70" s="15">
        <f t="shared" si="3"/>
        <v>60</v>
      </c>
      <c r="C70" s="1" t="str">
        <f>'2018 data'!B6</f>
        <v>Alabama Power Company</v>
      </c>
      <c r="E70" s="5">
        <f>'2018 data'!P6+'2018 data'!Q6+'2018 data'!R6</f>
        <v>137261</v>
      </c>
      <c r="F70" s="12">
        <f>'2018 data'!AC6</f>
        <v>1480475</v>
      </c>
      <c r="G70" s="4">
        <f t="shared" si="2"/>
        <v>92.714162684273631</v>
      </c>
    </row>
    <row r="71" spans="1:7" x14ac:dyDescent="0.25">
      <c r="A71" s="15">
        <f t="shared" si="3"/>
        <v>61</v>
      </c>
      <c r="C71" s="1" t="str">
        <f>'2018 data'!B17</f>
        <v>Central Maine Power Company</v>
      </c>
      <c r="E71" s="5">
        <f>'2018 data'!P17+'2018 data'!Q17+'2018 data'!R17</f>
        <v>59618</v>
      </c>
      <c r="F71" s="12">
        <f>'2018 data'!AC17</f>
        <v>635031</v>
      </c>
      <c r="G71" s="4">
        <f t="shared" si="2"/>
        <v>93.882030955969071</v>
      </c>
    </row>
    <row r="72" spans="1:7" x14ac:dyDescent="0.25">
      <c r="A72" s="15">
        <f t="shared" si="3"/>
        <v>62</v>
      </c>
      <c r="C72" s="1" t="str">
        <f>'2018 data'!B105</f>
        <v>Southwestern Public Service Company</v>
      </c>
      <c r="E72" s="5">
        <f>'2018 data'!P105+'2018 data'!Q105+'2018 data'!R105</f>
        <v>37015</v>
      </c>
      <c r="F72" s="12">
        <f>'2018 data'!AC105</f>
        <v>391721</v>
      </c>
      <c r="G72" s="4">
        <f t="shared" si="2"/>
        <v>94.493274549998588</v>
      </c>
    </row>
    <row r="73" spans="1:7" x14ac:dyDescent="0.25">
      <c r="A73" s="15">
        <f t="shared" si="3"/>
        <v>63</v>
      </c>
      <c r="C73" s="1" t="str">
        <f>'2018 data'!B121</f>
        <v>West Penn Power Company</v>
      </c>
      <c r="E73" s="5">
        <f>'2018 data'!P121+'2018 data'!Q121+'2018 data'!R121</f>
        <v>68623</v>
      </c>
      <c r="F73" s="12">
        <f>'2018 data'!AC121</f>
        <v>726164</v>
      </c>
      <c r="G73" s="4">
        <f t="shared" si="2"/>
        <v>94.500691303892779</v>
      </c>
    </row>
    <row r="74" spans="1:7" x14ac:dyDescent="0.25">
      <c r="A74" s="15">
        <f t="shared" si="3"/>
        <v>64</v>
      </c>
      <c r="C74" s="1" t="str">
        <f>'2018 data'!B56</f>
        <v>Kentucky Utilities Company</v>
      </c>
      <c r="E74" s="5">
        <f>'2018 data'!P56+'2018 data'!Q56+'2018 data'!R56</f>
        <v>52528</v>
      </c>
      <c r="F74" s="12">
        <f>'2018 data'!AC56</f>
        <v>552947</v>
      </c>
      <c r="G74" s="4">
        <f t="shared" si="2"/>
        <v>94.996446314022862</v>
      </c>
    </row>
    <row r="75" spans="1:7" x14ac:dyDescent="0.25">
      <c r="A75" s="15">
        <f t="shared" si="3"/>
        <v>65</v>
      </c>
      <c r="C75" s="1" t="str">
        <f>'2018 data'!B48</f>
        <v>Gulf Power Company</v>
      </c>
      <c r="E75" s="5">
        <f>'2018 data'!P48+'2018 data'!Q48+'2018 data'!R48</f>
        <v>45041</v>
      </c>
      <c r="F75" s="12">
        <f>'2018 data'!AC48</f>
        <v>464683</v>
      </c>
      <c r="G75" s="4">
        <f t="shared" ref="G75:G106" si="4">E75/F75*1000</f>
        <v>96.928443691721014</v>
      </c>
    </row>
    <row r="76" spans="1:7" x14ac:dyDescent="0.25">
      <c r="A76" s="15">
        <f t="shared" ref="A76:A107" si="5">1+A75</f>
        <v>66</v>
      </c>
      <c r="C76" s="1" t="str">
        <f>'2018 data'!B87</f>
        <v>Portland General Electric Company</v>
      </c>
      <c r="E76" s="5">
        <f>'2018 data'!P87+'2018 data'!Q87+'2018 data'!R87</f>
        <v>86087</v>
      </c>
      <c r="F76" s="12">
        <f>'2018 data'!AC87</f>
        <v>881803</v>
      </c>
      <c r="G76" s="4">
        <f t="shared" si="4"/>
        <v>97.626113769175191</v>
      </c>
    </row>
    <row r="77" spans="1:7" x14ac:dyDescent="0.25">
      <c r="A77" s="15">
        <f t="shared" si="5"/>
        <v>67</v>
      </c>
      <c r="C77" s="1" t="str">
        <f>'2018 data'!B9</f>
        <v>Arizona Public Service Company</v>
      </c>
      <c r="E77" s="5">
        <f>'2018 data'!P9+'2018 data'!Q9+'2018 data'!R9</f>
        <v>122416</v>
      </c>
      <c r="F77" s="12">
        <f>'2018 data'!AC9</f>
        <v>1235489</v>
      </c>
      <c r="G77" s="4">
        <f t="shared" si="4"/>
        <v>99.083035138313647</v>
      </c>
    </row>
    <row r="78" spans="1:7" x14ac:dyDescent="0.25">
      <c r="A78" s="15">
        <f t="shared" si="5"/>
        <v>68</v>
      </c>
      <c r="C78" s="1" t="str">
        <f>'2018 data'!B27</f>
        <v>Duke Energy Florida, LLC</v>
      </c>
      <c r="E78" s="5">
        <f>'2018 data'!P27+'2018 data'!Q27+'2018 data'!R27</f>
        <v>178560</v>
      </c>
      <c r="F78" s="12">
        <f>'2018 data'!AC27</f>
        <v>1801563</v>
      </c>
      <c r="G78" s="4">
        <f t="shared" si="4"/>
        <v>99.113936065516441</v>
      </c>
    </row>
    <row r="79" spans="1:7" x14ac:dyDescent="0.25">
      <c r="A79" s="15">
        <f t="shared" si="5"/>
        <v>69</v>
      </c>
      <c r="C79" s="1" t="str">
        <f>'2018 data'!B91</f>
        <v>Public Service Company of New Hampshire</v>
      </c>
      <c r="E79" s="5">
        <f>'2018 data'!P91+'2018 data'!Q91+'2018 data'!R91</f>
        <v>51894</v>
      </c>
      <c r="F79" s="12">
        <f>'2018 data'!AC91</f>
        <v>517361</v>
      </c>
      <c r="G79" s="4">
        <f t="shared" si="4"/>
        <v>100.30520275011067</v>
      </c>
    </row>
    <row r="80" spans="1:7" x14ac:dyDescent="0.25">
      <c r="A80" s="15">
        <f t="shared" si="5"/>
        <v>70</v>
      </c>
      <c r="C80" s="1" t="str">
        <f>'2018 data'!B124</f>
        <v>Wisconsin Electric Power Company</v>
      </c>
      <c r="E80" s="5">
        <f>'2018 data'!P124+'2018 data'!Q124+'2018 data'!R124</f>
        <v>114934</v>
      </c>
      <c r="F80" s="12">
        <f>'2018 data'!AC124</f>
        <v>1130448</v>
      </c>
      <c r="G80" s="4">
        <f t="shared" si="4"/>
        <v>101.67119584447936</v>
      </c>
    </row>
    <row r="81" spans="1:7" x14ac:dyDescent="0.25">
      <c r="A81" s="15">
        <f t="shared" si="5"/>
        <v>71</v>
      </c>
      <c r="C81" s="1" t="str">
        <f>'2018 data'!B60</f>
        <v>Madison Gas and Electric Company</v>
      </c>
      <c r="E81" s="5">
        <f>'2018 data'!P60+'2018 data'!Q60+'2018 data'!R60</f>
        <v>16124</v>
      </c>
      <c r="F81" s="12">
        <f>'2018 data'!AC60</f>
        <v>154490</v>
      </c>
      <c r="G81" s="4">
        <f t="shared" si="4"/>
        <v>104.36921483591171</v>
      </c>
    </row>
    <row r="82" spans="1:7" x14ac:dyDescent="0.25">
      <c r="A82" s="15">
        <f t="shared" si="5"/>
        <v>72</v>
      </c>
      <c r="C82" s="1" t="str">
        <f>'2018 data'!B46</f>
        <v>Georgia Power Company</v>
      </c>
      <c r="E82" s="5">
        <f>'2018 data'!P46+'2018 data'!Q46+'2018 data'!R46</f>
        <v>269434</v>
      </c>
      <c r="F82" s="12">
        <f>'2018 data'!AC46</f>
        <v>2536685</v>
      </c>
      <c r="G82" s="4">
        <f t="shared" si="4"/>
        <v>106.21500107423665</v>
      </c>
    </row>
    <row r="83" spans="1:7" x14ac:dyDescent="0.25">
      <c r="A83" s="15">
        <f t="shared" si="5"/>
        <v>73</v>
      </c>
      <c r="C83" s="1" t="str">
        <f>'2018 data'!B49</f>
        <v>Hawaii Electric Light Company, Inc.</v>
      </c>
      <c r="E83" s="5">
        <f>'2018 data'!P49+'2018 data'!Q49+'2018 data'!R49</f>
        <v>9185</v>
      </c>
      <c r="F83" s="12">
        <f>'2018 data'!AC49</f>
        <v>85811</v>
      </c>
      <c r="G83" s="4">
        <f t="shared" si="4"/>
        <v>107.03755928727087</v>
      </c>
    </row>
    <row r="84" spans="1:7" x14ac:dyDescent="0.25">
      <c r="A84" s="15">
        <f t="shared" si="5"/>
        <v>74</v>
      </c>
      <c r="C84" s="1" t="str">
        <f>'2018 data'!B74</f>
        <v>Northern States Power Company-MN</v>
      </c>
      <c r="E84" s="5">
        <f>'2018 data'!P74+'2018 data'!Q74+'2018 data'!R74</f>
        <v>159054</v>
      </c>
      <c r="F84" s="12">
        <f>'2018 data'!AC74</f>
        <v>1478542</v>
      </c>
      <c r="G84" s="4">
        <f t="shared" si="4"/>
        <v>107.57489472737332</v>
      </c>
    </row>
    <row r="85" spans="1:7" x14ac:dyDescent="0.25">
      <c r="A85" s="15">
        <f t="shared" si="5"/>
        <v>75</v>
      </c>
      <c r="C85" s="1" t="str">
        <f>'2018 data'!B116</f>
        <v>Unitil Energy Systems, Inc.</v>
      </c>
      <c r="E85" s="5">
        <f>'2018 data'!P116+'2018 data'!Q116+'2018 data'!R116</f>
        <v>8506</v>
      </c>
      <c r="F85" s="12">
        <f>'2018 data'!AC116</f>
        <v>78634</v>
      </c>
      <c r="G85" s="4">
        <f t="shared" si="4"/>
        <v>108.17203754101278</v>
      </c>
    </row>
    <row r="86" spans="1:7" x14ac:dyDescent="0.25">
      <c r="A86" s="15">
        <f t="shared" si="5"/>
        <v>76</v>
      </c>
      <c r="C86" s="1" t="str">
        <f>'2018 data'!B84</f>
        <v>PECO Energy Company</v>
      </c>
      <c r="E86" s="5">
        <f>'2018 data'!P84+'2018 data'!Q84+'2018 data'!R84</f>
        <v>180751</v>
      </c>
      <c r="F86" s="12">
        <f>'2018 data'!AC84</f>
        <v>1640278</v>
      </c>
      <c r="G86" s="4">
        <f t="shared" si="4"/>
        <v>110.19534493543168</v>
      </c>
    </row>
    <row r="87" spans="1:7" x14ac:dyDescent="0.25">
      <c r="A87" s="15">
        <f t="shared" si="5"/>
        <v>77</v>
      </c>
      <c r="C87" s="1" t="str">
        <f>'2018 data'!B90</f>
        <v>Public Service Company of Colorado</v>
      </c>
      <c r="E87" s="5">
        <f>'2018 data'!P90+'2018 data'!Q90+'2018 data'!R90</f>
        <v>163406</v>
      </c>
      <c r="F87" s="12">
        <f>'2018 data'!AC90</f>
        <v>1479039</v>
      </c>
      <c r="G87" s="4">
        <f t="shared" si="4"/>
        <v>110.48119758843411</v>
      </c>
    </row>
    <row r="88" spans="1:7" x14ac:dyDescent="0.25">
      <c r="A88" s="15">
        <f t="shared" si="5"/>
        <v>78</v>
      </c>
      <c r="C88" s="1" t="str">
        <f>'2018 data'!B32</f>
        <v>Duquesne Light Company</v>
      </c>
      <c r="E88" s="5">
        <f>'2018 data'!P32+'2018 data'!Q32+'2018 data'!R32</f>
        <v>66847</v>
      </c>
      <c r="F88" s="12">
        <f>'2018 data'!AC32</f>
        <v>597498</v>
      </c>
      <c r="G88" s="4">
        <f t="shared" si="4"/>
        <v>111.87819875547702</v>
      </c>
    </row>
    <row r="89" spans="1:7" x14ac:dyDescent="0.25">
      <c r="A89" s="15">
        <f t="shared" si="5"/>
        <v>79</v>
      </c>
      <c r="C89" s="1" t="str">
        <f>'2018 data'!B85</f>
        <v>Pennsylvania Electric Company</v>
      </c>
      <c r="E89" s="5">
        <f>'2018 data'!P85+'2018 data'!Q85+'2018 data'!R85</f>
        <v>65900</v>
      </c>
      <c r="F89" s="12">
        <f>'2018 data'!AC85</f>
        <v>586891</v>
      </c>
      <c r="G89" s="4">
        <f t="shared" si="4"/>
        <v>112.28660858660297</v>
      </c>
    </row>
    <row r="90" spans="1:7" x14ac:dyDescent="0.25">
      <c r="A90" s="15">
        <f t="shared" si="5"/>
        <v>80</v>
      </c>
      <c r="C90" s="1" t="str">
        <f>'2018 data'!B106</f>
        <v>Tampa Electric Company</v>
      </c>
      <c r="E90" s="5">
        <f>'2018 data'!P106+'2018 data'!Q106+'2018 data'!R106</f>
        <v>85165</v>
      </c>
      <c r="F90" s="12">
        <f>'2018 data'!AC106</f>
        <v>756253</v>
      </c>
      <c r="G90" s="4">
        <f t="shared" si="4"/>
        <v>112.61442929813171</v>
      </c>
    </row>
    <row r="91" spans="1:7" ht="19.5" x14ac:dyDescent="0.35">
      <c r="A91" s="15">
        <f t="shared" si="5"/>
        <v>81</v>
      </c>
      <c r="C91" s="1" t="str">
        <f>'2018 data'!B88</f>
        <v>Potomac Electric Power Company</v>
      </c>
      <c r="D91" s="6"/>
      <c r="E91" s="5">
        <f>'2018 data'!P88+'2018 data'!Q88+'2018 data'!R88</f>
        <v>99573</v>
      </c>
      <c r="F91" s="12">
        <f>'2018 data'!AC88</f>
        <v>875876</v>
      </c>
      <c r="G91" s="4">
        <f t="shared" si="4"/>
        <v>113.68390046079583</v>
      </c>
    </row>
    <row r="92" spans="1:7" x14ac:dyDescent="0.25">
      <c r="A92" s="15">
        <f t="shared" si="5"/>
        <v>82</v>
      </c>
      <c r="C92" s="1" t="str">
        <f>'2018 data'!B93</f>
        <v>Public Service Company of Oklahoma</v>
      </c>
      <c r="E92" s="5">
        <f>'2018 data'!P93+'2018 data'!Q93+'2018 data'!R93</f>
        <v>63122</v>
      </c>
      <c r="F92" s="12">
        <f>'2018 data'!AC93</f>
        <v>554500</v>
      </c>
      <c r="G92" s="4">
        <f t="shared" si="4"/>
        <v>113.83588818755635</v>
      </c>
    </row>
    <row r="93" spans="1:7" x14ac:dyDescent="0.25">
      <c r="A93" s="15">
        <f t="shared" si="5"/>
        <v>83</v>
      </c>
      <c r="C93" s="1" t="str">
        <f>'2018 data'!B38</f>
        <v>Entergy New Orleans, LLC</v>
      </c>
      <c r="E93" s="5">
        <f>'2018 data'!P38+'2018 data'!Q38+'2018 data'!R38</f>
        <v>23087</v>
      </c>
      <c r="F93" s="12">
        <f>'2018 data'!AC38</f>
        <v>202634</v>
      </c>
      <c r="G93" s="4">
        <f t="shared" si="4"/>
        <v>113.93448286072426</v>
      </c>
    </row>
    <row r="94" spans="1:7" x14ac:dyDescent="0.25">
      <c r="A94" s="15">
        <f t="shared" si="5"/>
        <v>84</v>
      </c>
      <c r="C94" s="1" t="str">
        <f>'2018 data'!B119</f>
        <v>Upper Peninsula Power Company</v>
      </c>
      <c r="E94" s="5">
        <f>'2018 data'!P119+'2018 data'!Q119+'2018 data'!R119</f>
        <v>6089</v>
      </c>
      <c r="F94" s="12">
        <f>'2018 data'!AC119</f>
        <v>53192</v>
      </c>
      <c r="G94" s="4">
        <f t="shared" si="4"/>
        <v>114.47210106782975</v>
      </c>
    </row>
    <row r="95" spans="1:7" x14ac:dyDescent="0.25">
      <c r="A95" s="15">
        <f t="shared" si="5"/>
        <v>85</v>
      </c>
      <c r="C95" s="1" t="str">
        <f>'2018 data'!B24</f>
        <v>Delmarva Power &amp; Light Company</v>
      </c>
      <c r="E95" s="5">
        <f>'2018 data'!P24+'2018 data'!Q24+'2018 data'!R24</f>
        <v>60873</v>
      </c>
      <c r="F95" s="12">
        <f>'2018 data'!AC24</f>
        <v>525355</v>
      </c>
      <c r="G95" s="4">
        <f t="shared" si="4"/>
        <v>115.87022108859723</v>
      </c>
    </row>
    <row r="96" spans="1:7" x14ac:dyDescent="0.25">
      <c r="A96" s="15">
        <f t="shared" si="5"/>
        <v>86</v>
      </c>
      <c r="C96" s="1" t="str">
        <f>'2018 data'!B51</f>
        <v>Idaho Power Company</v>
      </c>
      <c r="E96" s="5">
        <f>'2018 data'!P51+'2018 data'!Q51+'2018 data'!R51</f>
        <v>64466</v>
      </c>
      <c r="F96" s="12">
        <f>'2018 data'!AC51</f>
        <v>551455</v>
      </c>
      <c r="G96" s="4">
        <f t="shared" si="4"/>
        <v>116.90165108667073</v>
      </c>
    </row>
    <row r="97" spans="1:7" x14ac:dyDescent="0.25">
      <c r="A97" s="15">
        <f t="shared" si="5"/>
        <v>87</v>
      </c>
      <c r="C97" s="1" t="str">
        <f>'2018 data'!B83</f>
        <v>Pacific Gas and Electric Company</v>
      </c>
      <c r="E97" s="5">
        <f>'2018 data'!P83+'2018 data'!Q83+'2018 data'!R83</f>
        <v>646185</v>
      </c>
      <c r="F97" s="12">
        <f>'2018 data'!AC83</f>
        <v>5471777</v>
      </c>
      <c r="G97" s="4">
        <f t="shared" si="4"/>
        <v>118.09417671809359</v>
      </c>
    </row>
    <row r="98" spans="1:7" x14ac:dyDescent="0.25">
      <c r="A98" s="15">
        <f t="shared" si="5"/>
        <v>88</v>
      </c>
      <c r="C98" s="1" t="str">
        <f>'2018 data'!B103</f>
        <v>Southern Indiana Gas and Electric Company</v>
      </c>
      <c r="E98" s="5">
        <f>'2018 data'!P103+'2018 data'!Q103+'2018 data'!R103</f>
        <v>17340</v>
      </c>
      <c r="F98" s="12">
        <f>'2018 data'!AC103</f>
        <v>146305</v>
      </c>
      <c r="G98" s="4">
        <f t="shared" si="4"/>
        <v>118.51953111650319</v>
      </c>
    </row>
    <row r="99" spans="1:7" x14ac:dyDescent="0.25">
      <c r="A99" s="15">
        <f t="shared" si="5"/>
        <v>89</v>
      </c>
      <c r="C99" s="1" t="str">
        <f>'2018 data'!B50</f>
        <v>Hawaiian Electric Company, Inc.</v>
      </c>
      <c r="E99" s="5">
        <f>'2018 data'!P50+'2018 data'!Q50+'2018 data'!R50</f>
        <v>36298</v>
      </c>
      <c r="F99" s="12">
        <f>'2018 data'!AC50</f>
        <v>305285</v>
      </c>
      <c r="G99" s="4">
        <f t="shared" si="4"/>
        <v>118.89873396989698</v>
      </c>
    </row>
    <row r="100" spans="1:7" x14ac:dyDescent="0.25">
      <c r="A100" s="15">
        <f t="shared" si="5"/>
        <v>90</v>
      </c>
      <c r="C100" s="1" t="str">
        <f>'2018 data'!B102</f>
        <v>Southern California Edison Company</v>
      </c>
      <c r="E100" s="5">
        <f>'2018 data'!P102+'2018 data'!Q102+'2018 data'!R102</f>
        <v>614731</v>
      </c>
      <c r="F100" s="12">
        <f>'2018 data'!AC102</f>
        <v>5111887</v>
      </c>
      <c r="G100" s="4">
        <f t="shared" si="4"/>
        <v>120.25520125933926</v>
      </c>
    </row>
    <row r="101" spans="1:7" x14ac:dyDescent="0.25">
      <c r="A101" s="15">
        <f t="shared" si="5"/>
        <v>91</v>
      </c>
      <c r="C101" s="1" t="str">
        <f>'2018 data'!B42</f>
        <v>Evergy Metro, Inc.</v>
      </c>
      <c r="E101" s="5">
        <f>'2018 data'!P42+'2018 data'!Q42+'2018 data'!R42</f>
        <v>66333</v>
      </c>
      <c r="F101" s="12">
        <f>'2018 data'!AC42</f>
        <v>548405</v>
      </c>
      <c r="G101" s="4">
        <f t="shared" si="4"/>
        <v>120.95622760551053</v>
      </c>
    </row>
    <row r="102" spans="1:7" x14ac:dyDescent="0.25">
      <c r="A102" s="15">
        <f t="shared" si="5"/>
        <v>92</v>
      </c>
      <c r="C102" s="1" t="str">
        <f>'2018 data'!B23</f>
        <v>Consumers Energy Company</v>
      </c>
      <c r="E102" s="5">
        <f>'2018 data'!P23+'2018 data'!Q23+'2018 data'!R23</f>
        <v>224737</v>
      </c>
      <c r="F102" s="12">
        <f>'2018 data'!AC23</f>
        <v>1826167</v>
      </c>
      <c r="G102" s="4">
        <f t="shared" si="4"/>
        <v>123.06486756140046</v>
      </c>
    </row>
    <row r="103" spans="1:7" x14ac:dyDescent="0.25">
      <c r="A103" s="15">
        <f t="shared" si="5"/>
        <v>93</v>
      </c>
      <c r="C103" s="1" t="str">
        <f>'2018 data'!B89</f>
        <v>PPL Electric Utilities Corporation</v>
      </c>
      <c r="E103" s="5">
        <f>'2018 data'!P89+'2018 data'!Q89+'2018 data'!R89</f>
        <v>177758</v>
      </c>
      <c r="F103" s="12">
        <f>'2018 data'!AC89</f>
        <v>1440600</v>
      </c>
      <c r="G103" s="4">
        <f t="shared" si="4"/>
        <v>123.39164237123421</v>
      </c>
    </row>
    <row r="104" spans="1:7" x14ac:dyDescent="0.25">
      <c r="A104" s="15">
        <f t="shared" si="5"/>
        <v>94</v>
      </c>
      <c r="C104" s="1" t="str">
        <f>'2018 data'!B115</f>
        <v>Union Electric Company</v>
      </c>
      <c r="E104" s="5">
        <f>'2018 data'!P115+'2018 data'!Q115+'2018 data'!R115</f>
        <v>158037</v>
      </c>
      <c r="F104" s="12">
        <f>'2018 data'!AC115</f>
        <v>1223745</v>
      </c>
      <c r="G104" s="4">
        <f t="shared" si="4"/>
        <v>129.14210068274028</v>
      </c>
    </row>
    <row r="105" spans="1:7" x14ac:dyDescent="0.25">
      <c r="A105" s="15">
        <f t="shared" si="5"/>
        <v>95</v>
      </c>
      <c r="C105" s="1" t="str">
        <f>'2018 data'!B11</f>
        <v>Avista Corporation</v>
      </c>
      <c r="E105" s="5">
        <f>'2018 data'!P11+'2018 data'!Q11+'2018 data'!R11</f>
        <v>50111</v>
      </c>
      <c r="F105" s="12">
        <f>'2018 data'!AC11</f>
        <v>384976</v>
      </c>
      <c r="G105" s="4">
        <f t="shared" si="4"/>
        <v>130.16655583724702</v>
      </c>
    </row>
    <row r="106" spans="1:7" x14ac:dyDescent="0.25">
      <c r="A106" s="15">
        <f t="shared" si="5"/>
        <v>96</v>
      </c>
      <c r="C106" s="1" t="str">
        <f>'2018 data'!B53</f>
        <v>Interstate Power and Light Company</v>
      </c>
      <c r="E106" s="5">
        <f>'2018 data'!P53+'2018 data'!Q53+'2018 data'!R53</f>
        <v>63841</v>
      </c>
      <c r="F106" s="12">
        <f>'2018 data'!AC53</f>
        <v>490250</v>
      </c>
      <c r="G106" s="4">
        <f t="shared" si="4"/>
        <v>130.22131565527792</v>
      </c>
    </row>
    <row r="107" spans="1:7" x14ac:dyDescent="0.25">
      <c r="A107" s="15">
        <f t="shared" si="5"/>
        <v>97</v>
      </c>
      <c r="C107" s="1" t="str">
        <f>'2018 data'!B62</f>
        <v>Maui Electric Company, Limited</v>
      </c>
      <c r="E107" s="5">
        <f>'2018 data'!P62+'2018 data'!Q62+'2018 data'!R62</f>
        <v>9566</v>
      </c>
      <c r="F107" s="12">
        <f>'2018 data'!AC62</f>
        <v>71650</v>
      </c>
      <c r="G107" s="4">
        <f t="shared" ref="G107:G133" si="6">E107/F107*1000</f>
        <v>133.51011863224005</v>
      </c>
    </row>
    <row r="108" spans="1:7" x14ac:dyDescent="0.25">
      <c r="A108" s="15">
        <f t="shared" ref="A108:A133" si="7">1+A107</f>
        <v>98</v>
      </c>
      <c r="C108" s="1" t="str">
        <f>'2018 data'!B78</f>
        <v>Ohio Power Company</v>
      </c>
      <c r="E108" s="5">
        <f>'2018 data'!P78+'2018 data'!Q78+'2018 data'!R78</f>
        <v>202653</v>
      </c>
      <c r="F108" s="12">
        <f>'2018 data'!AC78</f>
        <v>1484327</v>
      </c>
      <c r="G108" s="4">
        <f t="shared" si="6"/>
        <v>136.5285412176697</v>
      </c>
    </row>
    <row r="109" spans="1:7" x14ac:dyDescent="0.25">
      <c r="A109" s="15">
        <f t="shared" si="7"/>
        <v>99</v>
      </c>
      <c r="C109" s="1" t="str">
        <f>'2018 data'!B98</f>
        <v>San Diego Gas &amp; Electric Company</v>
      </c>
      <c r="E109" s="5">
        <f>'2018 data'!P98+'2018 data'!Q98+'2018 data'!R98</f>
        <v>199720</v>
      </c>
      <c r="F109" s="12">
        <f>'2018 data'!AC98</f>
        <v>1444266</v>
      </c>
      <c r="G109" s="4">
        <f t="shared" si="6"/>
        <v>138.28477579614838</v>
      </c>
    </row>
    <row r="110" spans="1:7" x14ac:dyDescent="0.25">
      <c r="A110" s="15">
        <f t="shared" si="7"/>
        <v>100</v>
      </c>
      <c r="C110" s="1" t="str">
        <f>'2018 data'!B25</f>
        <v>DTE Electric Company</v>
      </c>
      <c r="E110" s="5">
        <f>'2018 data'!P25+'2018 data'!Q25+'2018 data'!R25</f>
        <v>306615</v>
      </c>
      <c r="F110" s="12">
        <f>'2018 data'!AC25</f>
        <v>2196473</v>
      </c>
      <c r="G110" s="4">
        <f t="shared" si="6"/>
        <v>139.5942495081888</v>
      </c>
    </row>
    <row r="111" spans="1:7" ht="19.5" x14ac:dyDescent="0.35">
      <c r="A111" s="15">
        <f t="shared" si="7"/>
        <v>101</v>
      </c>
      <c r="C111" s="1" t="str">
        <f>'2018 data'!B54</f>
        <v>Jersey Central Power &amp; Light Company</v>
      </c>
      <c r="D111" s="6"/>
      <c r="E111" s="5">
        <f>'2018 data'!P54+'2018 data'!Q54+'2018 data'!R54</f>
        <v>159473</v>
      </c>
      <c r="F111" s="12">
        <f>'2018 data'!AC54</f>
        <v>1131190</v>
      </c>
      <c r="G111" s="4">
        <f t="shared" si="6"/>
        <v>140.9780850255041</v>
      </c>
    </row>
    <row r="112" spans="1:7" x14ac:dyDescent="0.25">
      <c r="A112" s="15">
        <f t="shared" si="7"/>
        <v>102</v>
      </c>
      <c r="C112" s="1" t="str">
        <f>'2018 data'!B65</f>
        <v>Minnesota Power Enterprises, Inc.</v>
      </c>
      <c r="E112" s="5">
        <f>'2018 data'!P65+'2018 data'!Q65+'2018 data'!R65</f>
        <v>21343</v>
      </c>
      <c r="F112" s="12">
        <f>'2018 data'!AC65</f>
        <v>146758</v>
      </c>
      <c r="G112" s="4">
        <f t="shared" si="6"/>
        <v>145.42989138581882</v>
      </c>
    </row>
    <row r="113" spans="1:7" x14ac:dyDescent="0.25">
      <c r="A113" s="15">
        <f t="shared" si="7"/>
        <v>103</v>
      </c>
      <c r="C113" s="1" t="str">
        <f>'2018 data'!B95</f>
        <v>Puget Sound Energy, Inc.</v>
      </c>
      <c r="E113" s="5">
        <f>'2018 data'!P95+'2018 data'!Q95+'2018 data'!R95</f>
        <v>172446</v>
      </c>
      <c r="F113" s="12">
        <f>'2018 data'!AC95</f>
        <v>1149789</v>
      </c>
      <c r="G113" s="4">
        <f t="shared" si="6"/>
        <v>149.98056165087681</v>
      </c>
    </row>
    <row r="114" spans="1:7" x14ac:dyDescent="0.25">
      <c r="A114" s="15">
        <f t="shared" si="7"/>
        <v>104</v>
      </c>
      <c r="C114" s="1" t="str">
        <f>'2018 data'!B35</f>
        <v>Entergy Arkansas, LLC</v>
      </c>
      <c r="E114" s="5">
        <f>'2018 data'!P35+'2018 data'!Q35+'2018 data'!R35</f>
        <v>108061</v>
      </c>
      <c r="F114" s="12">
        <f>'2018 data'!AC35</f>
        <v>711939</v>
      </c>
      <c r="G114" s="4">
        <f t="shared" si="6"/>
        <v>151.78407138813859</v>
      </c>
    </row>
    <row r="115" spans="1:7" x14ac:dyDescent="0.25">
      <c r="A115" s="15">
        <f t="shared" si="7"/>
        <v>105</v>
      </c>
      <c r="C115" s="1" t="str">
        <f>'2018 data'!B66</f>
        <v>Mississippi Power Company</v>
      </c>
      <c r="E115" s="5">
        <f>'2018 data'!P66+'2018 data'!Q66+'2018 data'!R66</f>
        <v>29110</v>
      </c>
      <c r="F115" s="12">
        <f>'2018 data'!AC66</f>
        <v>188081</v>
      </c>
      <c r="G115" s="4">
        <f t="shared" si="6"/>
        <v>154.77374110090867</v>
      </c>
    </row>
    <row r="116" spans="1:7" x14ac:dyDescent="0.25">
      <c r="A116" s="15">
        <f t="shared" si="7"/>
        <v>106</v>
      </c>
      <c r="C116" s="1" t="str">
        <f>'2018 data'!B43</f>
        <v>Evergy Missouri West, Inc.</v>
      </c>
      <c r="E116" s="5">
        <f>'2018 data'!P43+'2018 data'!Q43+'2018 data'!R43</f>
        <v>53069</v>
      </c>
      <c r="F116" s="12">
        <f>'2018 data'!AC43</f>
        <v>326634</v>
      </c>
      <c r="G116" s="4">
        <f t="shared" si="6"/>
        <v>162.47236968594819</v>
      </c>
    </row>
    <row r="117" spans="1:7" x14ac:dyDescent="0.25">
      <c r="A117" s="15">
        <f t="shared" si="7"/>
        <v>107</v>
      </c>
      <c r="C117" s="1" t="str">
        <f>'2018 data'!B94</f>
        <v>Public Service Electric and Gas Company</v>
      </c>
      <c r="E117" s="5">
        <f>'2018 data'!P94+'2018 data'!Q94+'2018 data'!R94</f>
        <v>387848</v>
      </c>
      <c r="F117" s="12">
        <f>'2018 data'!AC94</f>
        <v>2266833</v>
      </c>
      <c r="G117" s="4">
        <f t="shared" si="6"/>
        <v>171.09685627481161</v>
      </c>
    </row>
    <row r="118" spans="1:7" x14ac:dyDescent="0.25">
      <c r="A118" s="15">
        <f t="shared" si="7"/>
        <v>108</v>
      </c>
      <c r="C118" s="1" t="str">
        <f>'2018 data'!B70</f>
        <v>New York State Electric &amp; Gas Corporation</v>
      </c>
      <c r="E118" s="5">
        <f>'2018 data'!P70+'2018 data'!Q70+'2018 data'!R70</f>
        <v>154796</v>
      </c>
      <c r="F118" s="12">
        <f>'2018 data'!AC70</f>
        <v>898695</v>
      </c>
      <c r="G118" s="4">
        <f t="shared" si="6"/>
        <v>172.24531125687804</v>
      </c>
    </row>
    <row r="119" spans="1:7" x14ac:dyDescent="0.25">
      <c r="A119" s="15">
        <f t="shared" si="7"/>
        <v>109</v>
      </c>
      <c r="C119" s="1" t="str">
        <f>'2018 data'!B109</f>
        <v>The Connecticut Light and Power Company</v>
      </c>
      <c r="E119" s="5">
        <f>'2018 data'!P109+'2018 data'!Q109+'2018 data'!R109</f>
        <v>221390</v>
      </c>
      <c r="F119" s="12">
        <f>'2018 data'!AC109</f>
        <v>1251083</v>
      </c>
      <c r="G119" s="4">
        <f t="shared" si="6"/>
        <v>176.95868299705137</v>
      </c>
    </row>
    <row r="120" spans="1:7" x14ac:dyDescent="0.25">
      <c r="A120" s="15">
        <f t="shared" si="7"/>
        <v>110</v>
      </c>
      <c r="C120" s="1" t="str">
        <f>'2018 data'!B82</f>
        <v>Otter Tail Power Company</v>
      </c>
      <c r="E120" s="5">
        <f>'2018 data'!P82+'2018 data'!Q82+'2018 data'!R82</f>
        <v>24955</v>
      </c>
      <c r="F120" s="12">
        <f>'2018 data'!AC82</f>
        <v>132150</v>
      </c>
      <c r="G120" s="4">
        <f t="shared" si="6"/>
        <v>188.8384411653424</v>
      </c>
    </row>
    <row r="121" spans="1:7" x14ac:dyDescent="0.25">
      <c r="A121" s="15">
        <f t="shared" si="7"/>
        <v>111</v>
      </c>
      <c r="C121" s="1" t="str">
        <f>'2018 data'!B10</f>
        <v>Atlantic City Electric Company</v>
      </c>
      <c r="E121" s="5">
        <f>'2018 data'!P10+'2018 data'!Q10+'2018 data'!R10</f>
        <v>105122</v>
      </c>
      <c r="F121" s="12">
        <f>'2018 data'!AC10</f>
        <v>554881</v>
      </c>
      <c r="G121" s="4">
        <f t="shared" si="6"/>
        <v>189.44962974043082</v>
      </c>
    </row>
    <row r="122" spans="1:7" x14ac:dyDescent="0.25">
      <c r="A122" s="15">
        <f t="shared" si="7"/>
        <v>112</v>
      </c>
      <c r="C122" s="1" t="str">
        <f>'2018 data'!B22</f>
        <v>Consolidated Edison Company of New York, Inc.</v>
      </c>
      <c r="E122" s="5">
        <f>'2018 data'!P22+'2018 data'!Q22+'2018 data'!R22</f>
        <v>662388</v>
      </c>
      <c r="F122" s="12">
        <f>'2018 data'!AC22</f>
        <v>3482662</v>
      </c>
      <c r="G122" s="4">
        <f t="shared" si="6"/>
        <v>190.19589038499859</v>
      </c>
    </row>
    <row r="123" spans="1:7" ht="19.5" x14ac:dyDescent="0.35">
      <c r="A123" s="15">
        <f t="shared" si="7"/>
        <v>113</v>
      </c>
      <c r="C123" s="1" t="str">
        <f>'2018 data'!B64</f>
        <v>MidAmerican Energy Company</v>
      </c>
      <c r="D123" s="6"/>
      <c r="E123" s="5">
        <f>'2018 data'!P64+'2018 data'!Q64+'2018 data'!R64</f>
        <v>149277</v>
      </c>
      <c r="F123" s="12">
        <f>'2018 data'!AC64</f>
        <v>779808</v>
      </c>
      <c r="G123" s="4">
        <f t="shared" si="6"/>
        <v>191.42788994213961</v>
      </c>
    </row>
    <row r="124" spans="1:7" x14ac:dyDescent="0.25">
      <c r="A124" s="15">
        <f t="shared" si="7"/>
        <v>114</v>
      </c>
      <c r="C124" s="1" t="str">
        <f>'2018 data'!B97</f>
        <v>Rockland Electric Company</v>
      </c>
      <c r="E124" s="5">
        <f>'2018 data'!P97+'2018 data'!Q97+'2018 data'!R97</f>
        <v>15912</v>
      </c>
      <c r="F124" s="12">
        <f>'2018 data'!AC97</f>
        <v>73526</v>
      </c>
      <c r="G124" s="4">
        <f t="shared" si="6"/>
        <v>216.41324157440906</v>
      </c>
    </row>
    <row r="125" spans="1:7" x14ac:dyDescent="0.25">
      <c r="A125" s="15">
        <f t="shared" si="7"/>
        <v>115</v>
      </c>
      <c r="C125" s="1" t="str">
        <f>'2018 data'!B96</f>
        <v>Rochester Gas and Electric Co</v>
      </c>
      <c r="E125" s="5">
        <f>'2018 data'!P96+'2018 data'!Q96+'2018 data'!R96</f>
        <v>83031</v>
      </c>
      <c r="F125" s="12">
        <f>'2018 data'!AC96</f>
        <v>381326</v>
      </c>
      <c r="G125" s="4">
        <f t="shared" si="6"/>
        <v>217.7428237256311</v>
      </c>
    </row>
    <row r="126" spans="1:7" x14ac:dyDescent="0.25">
      <c r="A126" s="15">
        <f t="shared" si="7"/>
        <v>116</v>
      </c>
      <c r="C126" s="1" t="str">
        <f>'2018 data'!B71</f>
        <v>Niagara Mohawk Power Corporation</v>
      </c>
      <c r="E126" s="5">
        <f>'2018 data'!P71+'2018 data'!Q71+'2018 data'!R71</f>
        <v>309647</v>
      </c>
      <c r="F126" s="12">
        <f>'2018 data'!AC71</f>
        <v>1378105</v>
      </c>
      <c r="G126" s="4">
        <f t="shared" si="6"/>
        <v>224.69042634632339</v>
      </c>
    </row>
    <row r="127" spans="1:7" x14ac:dyDescent="0.25">
      <c r="A127" s="15">
        <f t="shared" si="7"/>
        <v>117</v>
      </c>
      <c r="C127" s="1" t="str">
        <f>'2018 data'!B81</f>
        <v>Orange and Rockland Utilities, Inc.</v>
      </c>
      <c r="E127" s="5">
        <f>'2018 data'!P81+'2018 data'!Q81+'2018 data'!R81</f>
        <v>54552</v>
      </c>
      <c r="F127" s="12">
        <f>'2018 data'!AC81</f>
        <v>232718</v>
      </c>
      <c r="G127" s="4">
        <f t="shared" si="6"/>
        <v>234.41246487164724</v>
      </c>
    </row>
    <row r="128" spans="1:7" x14ac:dyDescent="0.25">
      <c r="A128" s="15">
        <f t="shared" si="7"/>
        <v>118</v>
      </c>
      <c r="C128" s="1" t="str">
        <f>'2018 data'!B112</f>
        <v>The United Illuminating Company</v>
      </c>
      <c r="E128" s="5">
        <f>'2018 data'!P112+'2018 data'!Q112+'2018 data'!R112</f>
        <v>92049</v>
      </c>
      <c r="F128" s="12">
        <f>'2018 data'!AC112</f>
        <v>335965</v>
      </c>
      <c r="G128" s="4">
        <f t="shared" si="6"/>
        <v>273.98389713214169</v>
      </c>
    </row>
    <row r="129" spans="1:7" x14ac:dyDescent="0.25">
      <c r="A129" s="15">
        <f t="shared" si="7"/>
        <v>119</v>
      </c>
      <c r="C129" s="1" t="str">
        <f>'2018 data'!B16</f>
        <v>Central Hudson Gas &amp; Electric Corporation</v>
      </c>
      <c r="E129" s="5">
        <f>'2018 data'!P16+'2018 data'!Q16+'2018 data'!R16</f>
        <v>72594</v>
      </c>
      <c r="F129" s="12">
        <f>'2018 data'!AC16</f>
        <v>264386</v>
      </c>
      <c r="G129" s="4">
        <f t="shared" si="6"/>
        <v>274.57580961170407</v>
      </c>
    </row>
    <row r="130" spans="1:7" x14ac:dyDescent="0.25">
      <c r="A130" s="15">
        <f t="shared" si="7"/>
        <v>120</v>
      </c>
      <c r="C130" s="1" t="str">
        <f>'2018 data'!B76</f>
        <v>NSTAR Electric Company</v>
      </c>
      <c r="E130" s="5">
        <f>'2018 data'!P76+'2018 data'!Q76+'2018 data'!R76</f>
        <v>405438</v>
      </c>
      <c r="F130" s="12">
        <f>'2018 data'!AC76</f>
        <v>1427562</v>
      </c>
      <c r="G130" s="4">
        <f t="shared" si="6"/>
        <v>284.00727954372564</v>
      </c>
    </row>
    <row r="131" spans="1:7" x14ac:dyDescent="0.25">
      <c r="A131" s="15">
        <f t="shared" si="7"/>
        <v>121</v>
      </c>
      <c r="C131" s="1" t="str">
        <f>'2018 data'!B44</f>
        <v>Fitchburg Gas and Electric Light Company</v>
      </c>
      <c r="E131" s="5">
        <f>'2018 data'!P44+'2018 data'!Q44+'2018 data'!R44</f>
        <v>8845</v>
      </c>
      <c r="F131" s="12">
        <f>'2018 data'!AC44</f>
        <v>29904</v>
      </c>
      <c r="G131" s="4">
        <f t="shared" si="6"/>
        <v>295.7798287854468</v>
      </c>
    </row>
    <row r="132" spans="1:7" x14ac:dyDescent="0.25">
      <c r="A132" s="15">
        <f t="shared" si="7"/>
        <v>122</v>
      </c>
      <c r="C132" s="1" t="str">
        <f>'2018 data'!B68</f>
        <v>Narragansett Electric Company</v>
      </c>
      <c r="E132" s="5">
        <f>'2018 data'!P68+'2018 data'!Q68+'2018 data'!R68</f>
        <v>128488</v>
      </c>
      <c r="F132" s="12">
        <f>'2018 data'!AC68</f>
        <v>431913</v>
      </c>
      <c r="G132" s="4">
        <f t="shared" si="6"/>
        <v>297.4858362679521</v>
      </c>
    </row>
    <row r="133" spans="1:7" x14ac:dyDescent="0.25">
      <c r="A133" s="15">
        <f t="shared" si="7"/>
        <v>123</v>
      </c>
      <c r="C133" s="1" t="str">
        <f>'2018 data'!B61</f>
        <v>Massachusetts Electric Company</v>
      </c>
      <c r="E133" s="5">
        <f>'2018 data'!P61+'2018 data'!Q61+'2018 data'!R61</f>
        <v>349313</v>
      </c>
      <c r="F133" s="12">
        <f>'2018 data'!AC61</f>
        <v>746881</v>
      </c>
      <c r="G133" s="4">
        <f t="shared" si="6"/>
        <v>467.69565700560059</v>
      </c>
    </row>
    <row r="134" spans="1:7" x14ac:dyDescent="0.25">
      <c r="E134" s="5"/>
      <c r="G134" s="4"/>
    </row>
    <row r="135" spans="1:7" x14ac:dyDescent="0.25">
      <c r="E135" s="5"/>
      <c r="G135" s="4"/>
    </row>
    <row r="136" spans="1:7" x14ac:dyDescent="0.25">
      <c r="C136" s="21" t="s">
        <v>10</v>
      </c>
      <c r="D136" s="21"/>
      <c r="E136" s="9">
        <f>SUM(E11:E133)</f>
        <v>11334965</v>
      </c>
      <c r="F136" s="14">
        <f>SUM(F11:F133)</f>
        <v>112092859</v>
      </c>
      <c r="G136" s="10">
        <f>E136/F136*1000</f>
        <v>101.12120523217273</v>
      </c>
    </row>
    <row r="137" spans="1:7" x14ac:dyDescent="0.25">
      <c r="C137" s="21"/>
      <c r="D137" s="21"/>
      <c r="E137" s="21"/>
      <c r="F137" s="45"/>
      <c r="G137" s="21"/>
    </row>
    <row r="138" spans="1:7" x14ac:dyDescent="0.25">
      <c r="C138" s="21" t="s">
        <v>11</v>
      </c>
      <c r="D138" s="21"/>
      <c r="E138" s="9">
        <f>AVERAGE(E11:E133)</f>
        <v>92154.186991869923</v>
      </c>
      <c r="F138" s="9">
        <f>AVERAGE(F11:F133)</f>
        <v>911324.05691056908</v>
      </c>
      <c r="G138" s="10">
        <f>AVERAGE(G11:G133)</f>
        <v>105.13321106368626</v>
      </c>
    </row>
  </sheetData>
  <mergeCells count="6">
    <mergeCell ref="A7:G7"/>
    <mergeCell ref="A2:G2"/>
    <mergeCell ref="A3:G3"/>
    <mergeCell ref="A4:G4"/>
    <mergeCell ref="A5:G5"/>
    <mergeCell ref="A6:G6"/>
  </mergeCells>
  <pageMargins left="0.7" right="0.7" top="0.75" bottom="0.75" header="0.3" footer="0.3"/>
  <pageSetup scale="75" orientation="portrait" r:id="rId1"/>
  <headerFooter>
    <oddHeader>&amp;RExhibit BRS-37
2022 Rate Case
Page &amp;P of &amp;N</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6"/>
  <sheetViews>
    <sheetView view="pageLayout" zoomScaleNormal="100" workbookViewId="0">
      <selection activeCell="A6" sqref="A6:G6"/>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16</v>
      </c>
      <c r="B4" s="72"/>
      <c r="C4" s="72"/>
      <c r="D4" s="72"/>
      <c r="E4" s="72"/>
      <c r="F4" s="72"/>
      <c r="G4" s="72"/>
    </row>
    <row r="5" spans="1:7" ht="15.4" x14ac:dyDescent="0.35">
      <c r="A5" s="72" t="s">
        <v>30</v>
      </c>
      <c r="B5" s="72"/>
      <c r="C5" s="72"/>
      <c r="D5" s="72"/>
      <c r="E5" s="72"/>
      <c r="F5" s="72"/>
      <c r="G5" s="72"/>
    </row>
    <row r="6" spans="1:7" ht="15.4" x14ac:dyDescent="0.35">
      <c r="A6" s="72"/>
      <c r="B6" s="73"/>
      <c r="C6" s="73"/>
      <c r="D6" s="73"/>
      <c r="E6" s="73"/>
      <c r="F6" s="73"/>
      <c r="G6" s="73"/>
    </row>
    <row r="7" spans="1:7" ht="15.4" x14ac:dyDescent="0.35">
      <c r="A7" s="72">
        <v>2019</v>
      </c>
      <c r="B7" s="72"/>
      <c r="C7" s="72"/>
      <c r="D7" s="72"/>
      <c r="E7" s="72"/>
      <c r="F7" s="72"/>
      <c r="G7" s="72"/>
    </row>
    <row r="10" spans="1:7" ht="33.75" customHeight="1" thickBot="1" x14ac:dyDescent="0.4">
      <c r="A10" s="3" t="s">
        <v>5</v>
      </c>
      <c r="B10" s="2"/>
      <c r="C10" s="3" t="s">
        <v>6</v>
      </c>
      <c r="D10" s="2"/>
      <c r="E10" s="3" t="s">
        <v>19</v>
      </c>
      <c r="F10" s="11" t="s">
        <v>26</v>
      </c>
      <c r="G10" s="3" t="s">
        <v>27</v>
      </c>
    </row>
    <row r="11" spans="1:7" ht="17.649999999999999" x14ac:dyDescent="0.35">
      <c r="A11" s="15">
        <v>1</v>
      </c>
      <c r="C11" s="1" t="str">
        <f>'[1]2019 data'!B105</f>
        <v>Texas-New Mexico Power Company</v>
      </c>
      <c r="D11" s="6"/>
      <c r="E11" s="5">
        <f>'[1]2019 data'!P105+'[1]2019 data'!Q105+'[1]2019 data'!R105</f>
        <v>4088</v>
      </c>
      <c r="F11" s="12">
        <f>'[1]2019 data'!AC105</f>
        <v>255213</v>
      </c>
      <c r="G11" s="4">
        <f t="shared" ref="G11:G42" si="0">E11/F11*1000</f>
        <v>16.017992813845691</v>
      </c>
    </row>
    <row r="12" spans="1:7" ht="15.4" x14ac:dyDescent="0.35">
      <c r="A12" s="15">
        <f t="shared" ref="A12:A43" si="1">1+A11</f>
        <v>2</v>
      </c>
      <c r="C12" s="1" t="str">
        <f>'[1]2019 data'!B18</f>
        <v>Cheyenne Light, Fuel and Power Company</v>
      </c>
      <c r="E12" s="5">
        <f>'[1]2019 data'!P18+'[1]2019 data'!Q18+'[1]2019 data'!R18</f>
        <v>760</v>
      </c>
      <c r="F12" s="12">
        <f>'[1]2019 data'!AC18</f>
        <v>42998</v>
      </c>
      <c r="G12" s="4">
        <f t="shared" si="0"/>
        <v>17.675240708870181</v>
      </c>
    </row>
    <row r="13" spans="1:7" ht="15.4" x14ac:dyDescent="0.35">
      <c r="A13" s="15">
        <f t="shared" si="1"/>
        <v>3</v>
      </c>
      <c r="C13" s="1" t="str">
        <f>'[1]2019 data'!B77</f>
        <v>Oncor Electric Delivery Company LLC</v>
      </c>
      <c r="E13" s="5">
        <f>'[1]2019 data'!P77+'[1]2019 data'!Q77+'[1]2019 data'!R77</f>
        <v>71321</v>
      </c>
      <c r="F13" s="12">
        <f>'[1]2019 data'!AC77</f>
        <v>3657847</v>
      </c>
      <c r="G13" s="4">
        <f t="shared" si="0"/>
        <v>19.498081795110622</v>
      </c>
    </row>
    <row r="14" spans="1:7" ht="15.4" x14ac:dyDescent="0.35">
      <c r="A14" s="15">
        <f t="shared" si="1"/>
        <v>4</v>
      </c>
      <c r="C14" s="1" t="str">
        <f>'[1]2019 data'!B45</f>
        <v>Florida Power &amp; Light Company</v>
      </c>
      <c r="E14" s="5">
        <f>'[1]2019 data'!P45+'[1]2019 data'!Q45+'[1]2019 data'!R45</f>
        <v>140419</v>
      </c>
      <c r="F14" s="12">
        <f>'[1]2019 data'!AC45</f>
        <v>5061527</v>
      </c>
      <c r="G14" s="4">
        <f t="shared" si="0"/>
        <v>27.74241844407824</v>
      </c>
    </row>
    <row r="15" spans="1:7" ht="15.4" x14ac:dyDescent="0.35">
      <c r="A15" s="15">
        <f t="shared" si="1"/>
        <v>5</v>
      </c>
      <c r="C15" s="1" t="str">
        <f>'[1]2019 data'!B15</f>
        <v>CenterPoint Energy Houston Electric, LLC</v>
      </c>
      <c r="E15" s="5">
        <f>'[1]2019 data'!P15+'[1]2019 data'!Q15+'[1]2019 data'!R15</f>
        <v>72147</v>
      </c>
      <c r="F15" s="12">
        <f>'[1]2019 data'!AC15</f>
        <v>2528408</v>
      </c>
      <c r="G15" s="4">
        <f t="shared" si="0"/>
        <v>28.534556131763544</v>
      </c>
    </row>
    <row r="16" spans="1:7" ht="15.4" x14ac:dyDescent="0.35">
      <c r="A16" s="15">
        <f t="shared" si="1"/>
        <v>6</v>
      </c>
      <c r="C16" s="1" t="str">
        <f>'[1]2019 data'!B41</f>
        <v>Evergy Kansas South, Inc.</v>
      </c>
      <c r="E16" s="5">
        <f>'[1]2019 data'!P41+'[1]2019 data'!Q41+'[1]2019 data'!R41</f>
        <v>9912</v>
      </c>
      <c r="F16" s="12">
        <f>'[1]2019 data'!AC41</f>
        <v>332230</v>
      </c>
      <c r="G16" s="4">
        <f t="shared" si="0"/>
        <v>29.834753032537702</v>
      </c>
    </row>
    <row r="17" spans="1:7" ht="15.4" x14ac:dyDescent="0.35">
      <c r="A17" s="15">
        <f t="shared" si="1"/>
        <v>7</v>
      </c>
      <c r="C17" s="1" t="str">
        <f>'[1]2019 data'!B59</f>
        <v>MDU Resources Group, Inc.</v>
      </c>
      <c r="E17" s="5">
        <f>'[1]2019 data'!P59+'[1]2019 data'!Q59+'[1]2019 data'!R59</f>
        <v>4443</v>
      </c>
      <c r="F17" s="12">
        <f>'[1]2019 data'!AC59</f>
        <v>143268</v>
      </c>
      <c r="G17" s="4">
        <f t="shared" si="0"/>
        <v>31.011810034341234</v>
      </c>
    </row>
    <row r="18" spans="1:7" ht="15.4" x14ac:dyDescent="0.35">
      <c r="A18" s="15">
        <f t="shared" si="1"/>
        <v>8</v>
      </c>
      <c r="C18" s="1" t="str">
        <f>'[1]2019 data'!B40</f>
        <v>Evergy Kansas Central, Inc.</v>
      </c>
      <c r="E18" s="5">
        <f>'[1]2019 data'!P40+'[1]2019 data'!Q40+'[1]2019 data'!R40</f>
        <v>22831</v>
      </c>
      <c r="F18" s="12">
        <f>'[1]2019 data'!AC40</f>
        <v>715801</v>
      </c>
      <c r="G18" s="4">
        <f t="shared" si="0"/>
        <v>31.895736384833214</v>
      </c>
    </row>
    <row r="19" spans="1:7" ht="17.649999999999999" x14ac:dyDescent="0.35">
      <c r="A19" s="15">
        <f t="shared" si="1"/>
        <v>9</v>
      </c>
      <c r="C19" s="1" t="str">
        <f>'[1]2019 data'!B84</f>
        <v>PNM Resources, Inc.</v>
      </c>
      <c r="D19" s="6"/>
      <c r="E19" s="5">
        <f>'[1]2019 data'!P84+'[1]2019 data'!Q84+'[1]2019 data'!R84</f>
        <v>26080</v>
      </c>
      <c r="F19" s="12">
        <f>'[1]2019 data'!AC84</f>
        <v>785472</v>
      </c>
      <c r="G19" s="4">
        <f t="shared" si="0"/>
        <v>33.202965860017926</v>
      </c>
    </row>
    <row r="20" spans="1:7" ht="15.4" x14ac:dyDescent="0.35">
      <c r="A20" s="15">
        <f t="shared" si="1"/>
        <v>10</v>
      </c>
      <c r="C20" s="1" t="str">
        <f>'[1]2019 data'!B120</f>
        <v>Westar Energy (KPL)</v>
      </c>
      <c r="E20" s="5">
        <f>'[1]2019 data'!P120+'[1]2019 data'!Q120+'[1]2019 data'!R120</f>
        <v>12918</v>
      </c>
      <c r="F20" s="12">
        <f>'[1]2019 data'!AC120</f>
        <v>383571</v>
      </c>
      <c r="G20" s="4">
        <f t="shared" si="0"/>
        <v>33.678249919832318</v>
      </c>
    </row>
    <row r="21" spans="1:7" ht="15.4" x14ac:dyDescent="0.35">
      <c r="A21" s="15">
        <f t="shared" si="1"/>
        <v>11</v>
      </c>
      <c r="C21" s="1" t="str">
        <f>'[1]2019 data'!B13</f>
        <v>Black Hills Colorado Electric, Inc.</v>
      </c>
      <c r="E21" s="5">
        <f>'[1]2019 data'!P13+'[1]2019 data'!Q13+'[1]2019 data'!R13</f>
        <v>3706</v>
      </c>
      <c r="F21" s="12">
        <f>'[1]2019 data'!AC13</f>
        <v>97744</v>
      </c>
      <c r="G21" s="4">
        <f t="shared" si="0"/>
        <v>37.915370764445896</v>
      </c>
    </row>
    <row r="22" spans="1:7" ht="15.4" x14ac:dyDescent="0.35">
      <c r="A22" s="15">
        <f t="shared" si="1"/>
        <v>12</v>
      </c>
      <c r="C22" s="1" t="str">
        <f>'[1]2019 data'!B47</f>
        <v>Green Mountain Power Corporation</v>
      </c>
      <c r="E22" s="5">
        <f>'[1]2019 data'!P47+'[1]2019 data'!Q47+'[1]2019 data'!R47</f>
        <v>10177</v>
      </c>
      <c r="F22" s="12">
        <f>'[1]2019 data'!AC47</f>
        <v>266203</v>
      </c>
      <c r="G22" s="4">
        <f t="shared" si="0"/>
        <v>38.230222799893312</v>
      </c>
    </row>
    <row r="23" spans="1:7" ht="15.4" x14ac:dyDescent="0.35">
      <c r="A23" s="15">
        <f t="shared" si="1"/>
        <v>13</v>
      </c>
      <c r="C23" s="1" t="str">
        <f>'[1]2019 data'!B69</f>
        <v>Northern Indiana Public Service Company</v>
      </c>
      <c r="E23" s="5">
        <f>'[1]2019 data'!P69+'[1]2019 data'!Q69+'[1]2019 data'!R69</f>
        <v>18570</v>
      </c>
      <c r="F23" s="12">
        <f>'[1]2019 data'!AC69</f>
        <v>473221</v>
      </c>
      <c r="G23" s="4">
        <f t="shared" si="0"/>
        <v>39.241707362944588</v>
      </c>
    </row>
    <row r="24" spans="1:7" ht="15.4" x14ac:dyDescent="0.35">
      <c r="A24" s="15">
        <f t="shared" si="1"/>
        <v>14</v>
      </c>
      <c r="C24" s="1" t="str">
        <f>'[1]2019 data'!B55</f>
        <v>Kingsport Power Company</v>
      </c>
      <c r="E24" s="5">
        <f>'[1]2019 data'!P55+'[1]2019 data'!Q55+'[1]2019 data'!R55</f>
        <v>1926</v>
      </c>
      <c r="F24" s="12">
        <f>'[1]2019 data'!AC55</f>
        <v>48290</v>
      </c>
      <c r="G24" s="4">
        <f t="shared" si="0"/>
        <v>39.884033961482707</v>
      </c>
    </row>
    <row r="25" spans="1:7" s="6" customFormat="1" ht="17.649999999999999" x14ac:dyDescent="0.35">
      <c r="A25" s="15">
        <f t="shared" si="1"/>
        <v>15</v>
      </c>
      <c r="C25" s="1" t="str">
        <f>'[1]2019 data'!B72</f>
        <v>NorthWestern Corporation</v>
      </c>
      <c r="D25" s="1"/>
      <c r="E25" s="5">
        <f>'[1]2019 data'!P72+'[1]2019 data'!Q72+'[1]2019 data'!R72</f>
        <v>17961</v>
      </c>
      <c r="F25" s="12">
        <f>'[1]2019 data'!AC72</f>
        <v>441845</v>
      </c>
      <c r="G25" s="4">
        <f t="shared" si="0"/>
        <v>40.650001697427825</v>
      </c>
    </row>
    <row r="26" spans="1:7" ht="15.4" x14ac:dyDescent="0.35">
      <c r="A26" s="15">
        <f t="shared" si="1"/>
        <v>16</v>
      </c>
      <c r="C26" s="1" t="str">
        <f>'[1]2019 data'!B90</f>
        <v>Public Service Company of New Mexico</v>
      </c>
      <c r="E26" s="5">
        <f>'[1]2019 data'!P90+'[1]2019 data'!Q90+'[1]2019 data'!R90</f>
        <v>21994</v>
      </c>
      <c r="F26" s="12">
        <f>'[1]2019 data'!AC90</f>
        <v>530259</v>
      </c>
      <c r="G26" s="4">
        <f t="shared" si="0"/>
        <v>41.477843846120479</v>
      </c>
    </row>
    <row r="27" spans="1:7" ht="15.4" x14ac:dyDescent="0.35">
      <c r="A27" s="15">
        <f t="shared" si="1"/>
        <v>17</v>
      </c>
      <c r="C27" s="1" t="str">
        <f>'[1]2019 data'!B28</f>
        <v>Duke Energy Indiana, LLC</v>
      </c>
      <c r="E27" s="5">
        <f>'[1]2019 data'!P28+'[1]2019 data'!Q28+'[1]2019 data'!R28</f>
        <v>35288</v>
      </c>
      <c r="F27" s="12">
        <f>'[1]2019 data'!AC28</f>
        <v>840116</v>
      </c>
      <c r="G27" s="4">
        <f t="shared" si="0"/>
        <v>42.003723295354447</v>
      </c>
    </row>
    <row r="28" spans="1:7" ht="15.4" x14ac:dyDescent="0.35">
      <c r="A28" s="15">
        <f t="shared" si="1"/>
        <v>18</v>
      </c>
      <c r="C28" s="1" t="str">
        <f>'[1]2019 data'!B14</f>
        <v>Black Hills Power, Inc.</v>
      </c>
      <c r="E28" s="5">
        <f>'[1]2019 data'!P14+'[1]2019 data'!Q14+'[1]2019 data'!R14</f>
        <v>3094</v>
      </c>
      <c r="F28" s="12">
        <f>'[1]2019 data'!AC14</f>
        <v>73132</v>
      </c>
      <c r="G28" s="4">
        <f t="shared" si="0"/>
        <v>42.307061204397527</v>
      </c>
    </row>
    <row r="29" spans="1:7" ht="15.4" x14ac:dyDescent="0.35">
      <c r="A29" s="15">
        <f t="shared" si="1"/>
        <v>19</v>
      </c>
      <c r="C29" s="1" t="str">
        <f>'[1]2019 data'!B31</f>
        <v>Duke Energy Progress, LLC</v>
      </c>
      <c r="E29" s="5">
        <f>'[1]2019 data'!P31+'[1]2019 data'!Q31+'[1]2019 data'!R31</f>
        <v>67467</v>
      </c>
      <c r="F29" s="12">
        <f>'[1]2019 data'!AC31</f>
        <v>1590978</v>
      </c>
      <c r="G29" s="4">
        <f t="shared" si="0"/>
        <v>42.405991786184345</v>
      </c>
    </row>
    <row r="30" spans="1:7" ht="15.4" x14ac:dyDescent="0.35">
      <c r="A30" s="15">
        <f t="shared" si="1"/>
        <v>20</v>
      </c>
      <c r="C30" s="1" t="str">
        <f>'[1]2019 data'!B53</f>
        <v>Kentucky Power Company</v>
      </c>
      <c r="E30" s="5">
        <f>'[1]2019 data'!P53+'[1]2019 data'!Q53+'[1]2019 data'!R53</f>
        <v>7051</v>
      </c>
      <c r="F30" s="12">
        <f>'[1]2019 data'!AC53</f>
        <v>165461</v>
      </c>
      <c r="G30" s="4">
        <f t="shared" si="0"/>
        <v>42.614271641051367</v>
      </c>
    </row>
    <row r="31" spans="1:7" x14ac:dyDescent="0.25">
      <c r="A31" s="15">
        <f t="shared" si="1"/>
        <v>21</v>
      </c>
      <c r="C31" s="1" t="str">
        <f>'[1]2019 data'!B30</f>
        <v>Duke Energy Ohio, Inc.</v>
      </c>
      <c r="E31" s="5">
        <f>'[1]2019 data'!P30+'[1]2019 data'!Q30+'[1]2019 data'!R30</f>
        <v>30948</v>
      </c>
      <c r="F31" s="12">
        <f>'[1]2019 data'!AC30</f>
        <v>722911</v>
      </c>
      <c r="G31" s="4">
        <f t="shared" si="0"/>
        <v>42.810249117802883</v>
      </c>
    </row>
    <row r="32" spans="1:7" x14ac:dyDescent="0.25">
      <c r="A32" s="15">
        <f t="shared" si="1"/>
        <v>22</v>
      </c>
      <c r="C32" s="1" t="str">
        <f>'[1]2019 data'!B29</f>
        <v>Duke Energy Kentucky, Inc.</v>
      </c>
      <c r="E32" s="5">
        <f>'[1]2019 data'!P29+'[1]2019 data'!Q29+'[1]2019 data'!R29</f>
        <v>6217</v>
      </c>
      <c r="F32" s="12">
        <f>'[1]2019 data'!AC29</f>
        <v>143432</v>
      </c>
      <c r="G32" s="4">
        <f t="shared" si="0"/>
        <v>43.344581404428581</v>
      </c>
    </row>
    <row r="33" spans="1:7" x14ac:dyDescent="0.25">
      <c r="A33" s="15">
        <f t="shared" si="1"/>
        <v>23</v>
      </c>
      <c r="C33" s="1" t="str">
        <f>'[1]2019 data'!B12</f>
        <v>Baltimore Gas and Electric Company</v>
      </c>
      <c r="E33" s="5">
        <f>'[1]2019 data'!P12+'[1]2019 data'!Q12+'[1]2019 data'!R12</f>
        <v>57551</v>
      </c>
      <c r="F33" s="12">
        <f>'[1]2019 data'!AC12</f>
        <v>1299421</v>
      </c>
      <c r="G33" s="4">
        <f t="shared" si="0"/>
        <v>44.289725962563331</v>
      </c>
    </row>
    <row r="34" spans="1:7" x14ac:dyDescent="0.25">
      <c r="A34" s="15">
        <f t="shared" si="1"/>
        <v>24</v>
      </c>
      <c r="C34" s="1" t="str">
        <f>'[1]2019 data'!B33</f>
        <v>El Paso Electric Company</v>
      </c>
      <c r="E34" s="5">
        <f>'[1]2019 data'!P33+'[1]2019 data'!Q33+'[1]2019 data'!R33</f>
        <v>19014</v>
      </c>
      <c r="F34" s="12">
        <f>'[1]2019 data'!AC33</f>
        <v>429213</v>
      </c>
      <c r="G34" s="4">
        <f t="shared" si="0"/>
        <v>44.29968337398914</v>
      </c>
    </row>
    <row r="35" spans="1:7" x14ac:dyDescent="0.25">
      <c r="A35" s="15">
        <f t="shared" si="1"/>
        <v>25</v>
      </c>
      <c r="C35" s="1" t="str">
        <f>'[1]2019 data'!B26</f>
        <v>Duke Energy Carolinas, LLC</v>
      </c>
      <c r="E35" s="5">
        <f>'[1]2019 data'!P26+'[1]2019 data'!Q26+'[1]2019 data'!R26</f>
        <v>118817</v>
      </c>
      <c r="F35" s="12">
        <f>'[1]2019 data'!AC26</f>
        <v>2650837</v>
      </c>
      <c r="G35" s="4">
        <f t="shared" si="0"/>
        <v>44.822446646097063</v>
      </c>
    </row>
    <row r="36" spans="1:7" x14ac:dyDescent="0.25">
      <c r="A36" s="15">
        <f t="shared" si="1"/>
        <v>26</v>
      </c>
      <c r="C36" s="1" t="str">
        <f>'[1]2019 data'!B4</f>
        <v>AES Indiana</v>
      </c>
      <c r="E36" s="5">
        <f>'[1]2019 data'!P4+'[1]2019 data'!Q4+'[1]2019 data'!R4</f>
        <v>23868</v>
      </c>
      <c r="F36" s="12">
        <f>'[1]2019 data'!AC4</f>
        <v>507576</v>
      </c>
      <c r="G36" s="4">
        <f t="shared" si="0"/>
        <v>47.02349992907466</v>
      </c>
    </row>
    <row r="37" spans="1:7" x14ac:dyDescent="0.25">
      <c r="A37" s="15">
        <f t="shared" si="1"/>
        <v>27</v>
      </c>
      <c r="C37" s="1" t="str">
        <f>'[1]2019 data'!B112</f>
        <v>UGI Utilities, Inc.</v>
      </c>
      <c r="E37" s="5">
        <f>'[1]2019 data'!P112+'[1]2019 data'!Q112+'[1]2019 data'!R112</f>
        <v>3418</v>
      </c>
      <c r="F37" s="12">
        <f>'[1]2019 data'!AC112</f>
        <v>62267</v>
      </c>
      <c r="G37" s="4">
        <f t="shared" si="0"/>
        <v>54.892639761029116</v>
      </c>
    </row>
    <row r="38" spans="1:7" ht="19.5" x14ac:dyDescent="0.35">
      <c r="A38" s="15">
        <f t="shared" si="1"/>
        <v>28</v>
      </c>
      <c r="B38" s="6"/>
      <c r="C38" s="1" t="str">
        <f>'[1]2019 data'!B98</f>
        <v>Sempra</v>
      </c>
      <c r="E38" s="5">
        <f>'[1]2019 data'!P98+'[1]2019 data'!Q98+'[1]2019 data'!R98</f>
        <v>282973</v>
      </c>
      <c r="F38" s="12">
        <f>'[1]2019 data'!AC98</f>
        <v>5109984</v>
      </c>
      <c r="G38" s="4">
        <f t="shared" si="0"/>
        <v>55.37649432953215</v>
      </c>
    </row>
    <row r="39" spans="1:7" x14ac:dyDescent="0.25">
      <c r="A39" s="15">
        <f t="shared" si="1"/>
        <v>29</v>
      </c>
      <c r="C39" s="1" t="str">
        <f>'[1]2019 data'!B7</f>
        <v>Ameren Illinois Company</v>
      </c>
      <c r="E39" s="5">
        <f>'[1]2019 data'!P7+'[1]2019 data'!Q7+'[1]2019 data'!R7</f>
        <v>67982</v>
      </c>
      <c r="F39" s="12">
        <f>'[1]2019 data'!AC7</f>
        <v>1222335</v>
      </c>
      <c r="G39" s="4">
        <f t="shared" si="0"/>
        <v>55.616504477086885</v>
      </c>
    </row>
    <row r="40" spans="1:7" x14ac:dyDescent="0.25">
      <c r="A40" s="15">
        <f t="shared" si="1"/>
        <v>30</v>
      </c>
      <c r="C40" s="1" t="str">
        <f>'[1]2019 data'!B118</f>
        <v>Virginia Electric and Power Company</v>
      </c>
      <c r="E40" s="5">
        <f>'[1]2019 data'!P118+'[1]2019 data'!Q118+'[1]2019 data'!R118</f>
        <v>146534</v>
      </c>
      <c r="F40" s="12">
        <f>'[1]2019 data'!AC118</f>
        <v>2627794</v>
      </c>
      <c r="G40" s="4">
        <f t="shared" si="0"/>
        <v>55.763122984526184</v>
      </c>
    </row>
    <row r="41" spans="1:7" x14ac:dyDescent="0.25">
      <c r="A41" s="15">
        <f t="shared" si="1"/>
        <v>31</v>
      </c>
      <c r="C41" s="1" t="str">
        <f>'[1]2019 data'!B74</f>
        <v>Ohio Edison Company</v>
      </c>
      <c r="E41" s="5">
        <f>'[1]2019 data'!P74+'[1]2019 data'!Q74+'[1]2019 data'!R74</f>
        <v>60382</v>
      </c>
      <c r="F41" s="12">
        <f>'[1]2019 data'!AC74</f>
        <v>1052921</v>
      </c>
      <c r="G41" s="4">
        <f t="shared" si="0"/>
        <v>57.34713240594499</v>
      </c>
    </row>
    <row r="42" spans="1:7" x14ac:dyDescent="0.25">
      <c r="A42" s="15">
        <f t="shared" si="1"/>
        <v>32</v>
      </c>
      <c r="C42" s="1" t="str">
        <f>'[1]2019 data'!B99</f>
        <v>Sierra Pacific Power Company</v>
      </c>
      <c r="E42" s="5">
        <f>'[1]2019 data'!P99+'[1]2019 data'!Q99+'[1]2019 data'!R99</f>
        <v>20571</v>
      </c>
      <c r="F42" s="12">
        <f>'[1]2019 data'!AC99</f>
        <v>352400</v>
      </c>
      <c r="G42" s="4">
        <f t="shared" si="0"/>
        <v>58.37400681044268</v>
      </c>
    </row>
    <row r="43" spans="1:7" x14ac:dyDescent="0.25">
      <c r="A43" s="15">
        <f t="shared" si="1"/>
        <v>33</v>
      </c>
      <c r="C43" s="1" t="str">
        <f>'[1]2019 data'!B21</f>
        <v>Commonwealth Edison Company</v>
      </c>
      <c r="E43" s="5">
        <f>'[1]2019 data'!P21+'[1]2019 data'!Q21+'[1]2019 data'!R21</f>
        <v>237331</v>
      </c>
      <c r="F43" s="12">
        <f>'[1]2019 data'!AC21</f>
        <v>4048298</v>
      </c>
      <c r="G43" s="4">
        <f t="shared" ref="G43:G74" si="2">E43/F43*1000</f>
        <v>58.624883840073039</v>
      </c>
    </row>
    <row r="44" spans="1:7" x14ac:dyDescent="0.25">
      <c r="A44" s="15">
        <f t="shared" ref="A44:A75" si="3">1+A43</f>
        <v>34</v>
      </c>
      <c r="C44" s="1" t="str">
        <f>'[1]2019 data'!B56</f>
        <v>Louisville Gas and Electric Company</v>
      </c>
      <c r="E44" s="5">
        <f>'[1]2019 data'!P56+'[1]2019 data'!Q56+'[1]2019 data'!R56</f>
        <v>24474</v>
      </c>
      <c r="F44" s="12">
        <f>'[1]2019 data'!AC56</f>
        <v>415867</v>
      </c>
      <c r="G44" s="4">
        <f t="shared" si="2"/>
        <v>58.850545967821446</v>
      </c>
    </row>
    <row r="45" spans="1:7" x14ac:dyDescent="0.25">
      <c r="A45" s="15">
        <f t="shared" si="3"/>
        <v>35</v>
      </c>
      <c r="C45" s="1" t="str">
        <f>'[1]2019 data'!B106</f>
        <v>The Cleveland Electric Illuminating Company</v>
      </c>
      <c r="E45" s="5">
        <f>'[1]2019 data'!P106+'[1]2019 data'!Q106+'[1]2019 data'!R106</f>
        <v>46462</v>
      </c>
      <c r="F45" s="12">
        <f>'[1]2019 data'!AC106</f>
        <v>752471</v>
      </c>
      <c r="G45" s="4">
        <f t="shared" si="2"/>
        <v>61.745901170942133</v>
      </c>
    </row>
    <row r="46" spans="1:7" x14ac:dyDescent="0.25">
      <c r="A46" s="15">
        <f t="shared" si="3"/>
        <v>36</v>
      </c>
      <c r="C46" s="1" t="str">
        <f>'[1]2019 data'!B8</f>
        <v>Appalachian Power Company</v>
      </c>
      <c r="E46" s="5">
        <f>'[1]2019 data'!P8+'[1]2019 data'!Q8+'[1]2019 data'!R8</f>
        <v>58988</v>
      </c>
      <c r="F46" s="12">
        <f>'[1]2019 data'!AC8</f>
        <v>954688</v>
      </c>
      <c r="G46" s="4">
        <f t="shared" si="2"/>
        <v>61.787725413957233</v>
      </c>
    </row>
    <row r="47" spans="1:7" ht="19.5" x14ac:dyDescent="0.35">
      <c r="A47" s="15">
        <f t="shared" si="3"/>
        <v>37</v>
      </c>
      <c r="C47" s="1" t="str">
        <f>'[1]2019 data'!B48</f>
        <v>Gulf Power Company</v>
      </c>
      <c r="D47" s="6"/>
      <c r="E47" s="5">
        <f>'[1]2019 data'!P48+'[1]2019 data'!Q48+'[1]2019 data'!R48</f>
        <v>29469</v>
      </c>
      <c r="F47" s="12">
        <f>'[1]2019 data'!AC48</f>
        <v>464883</v>
      </c>
      <c r="G47" s="4">
        <f t="shared" si="2"/>
        <v>63.390143326385342</v>
      </c>
    </row>
    <row r="48" spans="1:7" ht="19.5" x14ac:dyDescent="0.35">
      <c r="A48" s="15">
        <f t="shared" si="3"/>
        <v>38</v>
      </c>
      <c r="B48" s="6"/>
      <c r="C48" s="1" t="str">
        <f>'[1]2019 data'!B64</f>
        <v>Monongahela Power Company</v>
      </c>
      <c r="E48" s="5">
        <f>'[1]2019 data'!P64+'[1]2019 data'!Q64+'[1]2019 data'!R64</f>
        <v>25337</v>
      </c>
      <c r="F48" s="12">
        <f>'[1]2019 data'!AC64</f>
        <v>391971</v>
      </c>
      <c r="G48" s="4">
        <f t="shared" si="2"/>
        <v>64.63998612142224</v>
      </c>
    </row>
    <row r="49" spans="1:7" x14ac:dyDescent="0.25">
      <c r="A49" s="15">
        <f t="shared" si="3"/>
        <v>39</v>
      </c>
      <c r="C49" s="1" t="str">
        <f>'[1]2019 data'!B36</f>
        <v>Entergy Louisiana, LLC</v>
      </c>
      <c r="E49" s="5">
        <f>'[1]2019 data'!P36+'[1]2019 data'!Q36+'[1]2019 data'!R36</f>
        <v>71125</v>
      </c>
      <c r="F49" s="12">
        <f>'[1]2019 data'!AC36</f>
        <v>1090195</v>
      </c>
      <c r="G49" s="4">
        <f t="shared" si="2"/>
        <v>65.240622090543425</v>
      </c>
    </row>
    <row r="50" spans="1:7" x14ac:dyDescent="0.25">
      <c r="A50" s="15">
        <f t="shared" si="3"/>
        <v>40</v>
      </c>
      <c r="C50" s="1" t="str">
        <f>'[1]2019 data'!B109</f>
        <v>The Toledo Edison Company</v>
      </c>
      <c r="E50" s="5">
        <f>'[1]2019 data'!P109+'[1]2019 data'!Q109+'[1]2019 data'!R109</f>
        <v>20616</v>
      </c>
      <c r="F50" s="12">
        <f>'[1]2019 data'!AC109</f>
        <v>311844</v>
      </c>
      <c r="G50" s="4">
        <f t="shared" si="2"/>
        <v>66.109978065956057</v>
      </c>
    </row>
    <row r="51" spans="1:7" ht="19.5" x14ac:dyDescent="0.35">
      <c r="A51" s="15">
        <f t="shared" si="3"/>
        <v>41</v>
      </c>
      <c r="B51" s="6"/>
      <c r="C51" s="1" t="str">
        <f>'[1]2019 data'!B115</f>
        <v>UNS Electric, Inc.</v>
      </c>
      <c r="E51" s="5">
        <f>'[1]2019 data'!P115+'[1]2019 data'!Q115+'[1]2019 data'!R115</f>
        <v>7108</v>
      </c>
      <c r="F51" s="12">
        <f>'[1]2019 data'!AC115</f>
        <v>96799</v>
      </c>
      <c r="G51" s="4">
        <f t="shared" si="2"/>
        <v>73.430510645771136</v>
      </c>
    </row>
    <row r="52" spans="1:7" ht="19.5" x14ac:dyDescent="0.35">
      <c r="A52" s="16">
        <f t="shared" si="3"/>
        <v>42</v>
      </c>
      <c r="C52" s="6" t="str">
        <f>'[1]2019 data'!B39</f>
        <v>Entergy Texas, Inc.</v>
      </c>
      <c r="D52" s="6"/>
      <c r="E52" s="7">
        <f>'[1]2019 data'!P39+'[1]2019 data'!Q39+'[1]2019 data'!R39</f>
        <v>34602</v>
      </c>
      <c r="F52" s="13">
        <f>'[1]2019 data'!AC39</f>
        <v>459190</v>
      </c>
      <c r="G52" s="8">
        <f t="shared" si="2"/>
        <v>75.354428450096904</v>
      </c>
    </row>
    <row r="53" spans="1:7" x14ac:dyDescent="0.25">
      <c r="A53" s="15">
        <f t="shared" si="3"/>
        <v>43</v>
      </c>
      <c r="C53" s="1" t="str">
        <f>'[1]2019 data'!B91</f>
        <v>Public Service Company of Oklahoma</v>
      </c>
      <c r="E53" s="5">
        <f>'[1]2019 data'!P91+'[1]2019 data'!Q91+'[1]2019 data'!R91</f>
        <v>42302</v>
      </c>
      <c r="F53" s="12">
        <f>'[1]2019 data'!AC91</f>
        <v>557422</v>
      </c>
      <c r="G53" s="4">
        <f t="shared" si="2"/>
        <v>75.888644509904523</v>
      </c>
    </row>
    <row r="54" spans="1:7" x14ac:dyDescent="0.25">
      <c r="A54" s="15">
        <f t="shared" si="3"/>
        <v>44</v>
      </c>
      <c r="C54" s="1" t="str">
        <f>'[1]2019 data'!B32</f>
        <v>Duquesne Light Company</v>
      </c>
      <c r="E54" s="5">
        <f>'[1]2019 data'!P32+'[1]2019 data'!Q32+'[1]2019 data'!R32</f>
        <v>45742</v>
      </c>
      <c r="F54" s="12">
        <f>'[1]2019 data'!AC32</f>
        <v>600804</v>
      </c>
      <c r="G54" s="4">
        <f t="shared" si="2"/>
        <v>76.134646240704129</v>
      </c>
    </row>
    <row r="55" spans="1:7" x14ac:dyDescent="0.25">
      <c r="A55" s="15">
        <f t="shared" si="3"/>
        <v>45</v>
      </c>
      <c r="C55" s="1" t="str">
        <f>'[1]2019 data'!B37</f>
        <v>Entergy Mississippi, LLC</v>
      </c>
      <c r="E55" s="5">
        <f>'[1]2019 data'!P37+'[1]2019 data'!Q37+'[1]2019 data'!R37</f>
        <v>34469</v>
      </c>
      <c r="F55" s="12">
        <f>'[1]2019 data'!AC37</f>
        <v>450377</v>
      </c>
      <c r="G55" s="4">
        <f t="shared" si="2"/>
        <v>76.533659578530873</v>
      </c>
    </row>
    <row r="56" spans="1:7" x14ac:dyDescent="0.25">
      <c r="A56" s="15">
        <f t="shared" si="3"/>
        <v>46</v>
      </c>
      <c r="C56" s="1" t="str">
        <f>'[1]2019 data'!B34</f>
        <v>Empire District Electric Company</v>
      </c>
      <c r="E56" s="5">
        <f>'[1]2019 data'!P34+'[1]2019 data'!Q34+'[1]2019 data'!R34</f>
        <v>13397</v>
      </c>
      <c r="F56" s="12">
        <f>'[1]2019 data'!AC34</f>
        <v>174524</v>
      </c>
      <c r="G56" s="4">
        <f t="shared" si="2"/>
        <v>76.763081295409222</v>
      </c>
    </row>
    <row r="57" spans="1:7" x14ac:dyDescent="0.25">
      <c r="A57" s="15">
        <f t="shared" si="3"/>
        <v>47</v>
      </c>
      <c r="C57" s="1" t="str">
        <f>'[1]2019 data'!B97</f>
        <v>SCANA Corporation</v>
      </c>
      <c r="E57" s="5">
        <f>'[1]2019 data'!P97+'[1]2019 data'!Q97+'[1]2019 data'!R97</f>
        <v>57242</v>
      </c>
      <c r="F57" s="12">
        <f>'[1]2019 data'!AC97</f>
        <v>739391</v>
      </c>
      <c r="G57" s="4">
        <f t="shared" si="2"/>
        <v>77.417766783744995</v>
      </c>
    </row>
    <row r="58" spans="1:7" x14ac:dyDescent="0.25">
      <c r="A58" s="15">
        <f t="shared" si="3"/>
        <v>48</v>
      </c>
      <c r="C58" s="1" t="str">
        <f>'[1]2019 data'!B66</f>
        <v>Nevada Power Company</v>
      </c>
      <c r="E58" s="5">
        <f>'[1]2019 data'!P66+'[1]2019 data'!Q66+'[1]2019 data'!R66</f>
        <v>74005</v>
      </c>
      <c r="F58" s="12">
        <f>'[1]2019 data'!AC66</f>
        <v>951251</v>
      </c>
      <c r="G58" s="4">
        <f t="shared" si="2"/>
        <v>77.797552906646089</v>
      </c>
    </row>
    <row r="59" spans="1:7" x14ac:dyDescent="0.25">
      <c r="A59" s="15">
        <f t="shared" si="3"/>
        <v>49</v>
      </c>
      <c r="C59" s="1" t="str">
        <f>'[1]2019 data'!B123</f>
        <v>Wisconsin Power and Light Company</v>
      </c>
      <c r="E59" s="5">
        <f>'[1]2019 data'!P123+'[1]2019 data'!Q123+'[1]2019 data'!R123</f>
        <v>37261</v>
      </c>
      <c r="F59" s="12">
        <f>'[1]2019 data'!AC123</f>
        <v>476573</v>
      </c>
      <c r="G59" s="4">
        <f t="shared" si="2"/>
        <v>78.185293753527787</v>
      </c>
    </row>
    <row r="60" spans="1:7" x14ac:dyDescent="0.25">
      <c r="A60" s="15">
        <f t="shared" si="3"/>
        <v>50</v>
      </c>
      <c r="C60" s="1" t="str">
        <f>'[1]2019 data'!B19</f>
        <v>Chugach Electric Association, Inc.</v>
      </c>
      <c r="E60" s="5">
        <f>'[1]2019 data'!P19+'[1]2019 data'!Q19+'[1]2019 data'!R19</f>
        <v>6730</v>
      </c>
      <c r="F60" s="12">
        <f>'[1]2019 data'!AC19</f>
        <v>81535</v>
      </c>
      <c r="G60" s="4">
        <f t="shared" si="2"/>
        <v>82.541239958300125</v>
      </c>
    </row>
    <row r="61" spans="1:7" x14ac:dyDescent="0.25">
      <c r="A61" s="15">
        <f t="shared" si="3"/>
        <v>51</v>
      </c>
      <c r="C61" s="1" t="str">
        <f>'[1]2019 data'!B50</f>
        <v>Indiana Michigan Power Company</v>
      </c>
      <c r="E61" s="5">
        <f>'[1]2019 data'!P50+'[1]2019 data'!Q50+'[1]2019 data'!R50</f>
        <v>49403</v>
      </c>
      <c r="F61" s="12">
        <f>'[1]2019 data'!AC50</f>
        <v>596731</v>
      </c>
      <c r="G61" s="4">
        <f t="shared" si="2"/>
        <v>82.789397567748281</v>
      </c>
    </row>
    <row r="62" spans="1:7" x14ac:dyDescent="0.25">
      <c r="A62" s="15">
        <f t="shared" si="3"/>
        <v>52</v>
      </c>
      <c r="C62" s="1" t="str">
        <f>'[1]2019 data'!B121</f>
        <v>Wheeling Power Company</v>
      </c>
      <c r="E62" s="5">
        <f>'[1]2019 data'!P121+'[1]2019 data'!Q121+'[1]2019 data'!R121</f>
        <v>3441</v>
      </c>
      <c r="F62" s="12">
        <f>'[1]2019 data'!AC121</f>
        <v>41558</v>
      </c>
      <c r="G62" s="4">
        <f t="shared" si="2"/>
        <v>82.799942249386405</v>
      </c>
    </row>
    <row r="63" spans="1:7" x14ac:dyDescent="0.25">
      <c r="A63" s="15">
        <f t="shared" si="3"/>
        <v>53</v>
      </c>
      <c r="C63" s="1" t="str">
        <f>'[1]2019 data'!B102</f>
        <v>Southwestern Electric Power Company</v>
      </c>
      <c r="E63" s="5">
        <f>'[1]2019 data'!P102+'[1]2019 data'!Q102+'[1]2019 data'!R102</f>
        <v>45433</v>
      </c>
      <c r="F63" s="12">
        <f>'[1]2019 data'!AC102</f>
        <v>538751</v>
      </c>
      <c r="G63" s="4">
        <f t="shared" si="2"/>
        <v>84.330237902110625</v>
      </c>
    </row>
    <row r="64" spans="1:7" x14ac:dyDescent="0.25">
      <c r="A64" s="15">
        <f t="shared" si="3"/>
        <v>54</v>
      </c>
      <c r="C64" s="1" t="str">
        <f>'[1]2019 data'!B70</f>
        <v>Northern States Power Company</v>
      </c>
      <c r="E64" s="5">
        <f>'[1]2019 data'!P70+'[1]2019 data'!Q70+'[1]2019 data'!R70</f>
        <v>22440</v>
      </c>
      <c r="F64" s="12">
        <f>'[1]2019 data'!AC70</f>
        <v>261093</v>
      </c>
      <c r="G64" s="4">
        <f t="shared" si="2"/>
        <v>85.94638691960337</v>
      </c>
    </row>
    <row r="65" spans="1:7" x14ac:dyDescent="0.25">
      <c r="A65" s="15">
        <f t="shared" si="3"/>
        <v>55</v>
      </c>
      <c r="C65" s="1" t="str">
        <f>'[1]2019 data'!B119</f>
        <v>West Penn Power Company</v>
      </c>
      <c r="E65" s="5">
        <f>'[1]2019 data'!P119+'[1]2019 data'!Q119+'[1]2019 data'!R119</f>
        <v>63775</v>
      </c>
      <c r="F65" s="12">
        <f>'[1]2019 data'!AC119</f>
        <v>727557</v>
      </c>
      <c r="G65" s="4">
        <f t="shared" si="2"/>
        <v>87.656362319378417</v>
      </c>
    </row>
    <row r="66" spans="1:7" x14ac:dyDescent="0.25">
      <c r="A66" s="15">
        <f t="shared" si="3"/>
        <v>56</v>
      </c>
      <c r="C66" s="1" t="str">
        <f>'[1]2019 data'!B111</f>
        <v>Tucson Electric Power Company</v>
      </c>
      <c r="E66" s="5">
        <f>'[1]2019 data'!P111+'[1]2019 data'!Q111+'[1]2019 data'!R111</f>
        <v>37892</v>
      </c>
      <c r="F66" s="12">
        <f>'[1]2019 data'!AC111</f>
        <v>428666</v>
      </c>
      <c r="G66" s="4">
        <f t="shared" si="2"/>
        <v>88.395160801183209</v>
      </c>
    </row>
    <row r="67" spans="1:7" x14ac:dyDescent="0.25">
      <c r="A67" s="15">
        <f t="shared" si="3"/>
        <v>57</v>
      </c>
      <c r="C67" s="1" t="str">
        <f>'[1]2019 data'!B54</f>
        <v>Kentucky Utilities Company</v>
      </c>
      <c r="E67" s="5">
        <f>'[1]2019 data'!P54+'[1]2019 data'!Q54+'[1]2019 data'!R54</f>
        <v>49195</v>
      </c>
      <c r="F67" s="12">
        <f>'[1]2019 data'!AC54</f>
        <v>556149</v>
      </c>
      <c r="G67" s="4">
        <f t="shared" si="2"/>
        <v>88.456510755211283</v>
      </c>
    </row>
    <row r="68" spans="1:7" x14ac:dyDescent="0.25">
      <c r="A68" s="15">
        <f t="shared" si="3"/>
        <v>58</v>
      </c>
      <c r="C68" s="1" t="str">
        <f>'[1]2019 data'!B108</f>
        <v>The Potomac Edison Company</v>
      </c>
      <c r="E68" s="5">
        <f>'[1]2019 data'!P108+'[1]2019 data'!Q108+'[1]2019 data'!R108</f>
        <v>36894</v>
      </c>
      <c r="F68" s="12">
        <f>'[1]2019 data'!AC108</f>
        <v>416591</v>
      </c>
      <c r="G68" s="4">
        <f t="shared" si="2"/>
        <v>88.56168280159676</v>
      </c>
    </row>
    <row r="69" spans="1:7" x14ac:dyDescent="0.25">
      <c r="A69" s="15">
        <f t="shared" si="3"/>
        <v>59</v>
      </c>
      <c r="C69" s="1" t="str">
        <f>'[1]2019 data'!B76</f>
        <v>Oklahoma Gas and Electric Company</v>
      </c>
      <c r="E69" s="5">
        <f>'[1]2019 data'!P76+'[1]2019 data'!Q76+'[1]2019 data'!R76</f>
        <v>75792</v>
      </c>
      <c r="F69" s="12">
        <f>'[1]2019 data'!AC76</f>
        <v>854128</v>
      </c>
      <c r="G69" s="4">
        <f t="shared" si="2"/>
        <v>88.736114493378039</v>
      </c>
    </row>
    <row r="70" spans="1:7" x14ac:dyDescent="0.25">
      <c r="A70" s="15">
        <f t="shared" si="3"/>
        <v>60</v>
      </c>
      <c r="C70" s="1" t="str">
        <f>'[1]2019 data'!B85</f>
        <v>Portland General Electric Company</v>
      </c>
      <c r="E70" s="5">
        <f>'[1]2019 data'!P85+'[1]2019 data'!Q85+'[1]2019 data'!R85</f>
        <v>79988</v>
      </c>
      <c r="F70" s="12">
        <f>'[1]2019 data'!AC85</f>
        <v>890054</v>
      </c>
      <c r="G70" s="4">
        <f t="shared" si="2"/>
        <v>89.868704595451518</v>
      </c>
    </row>
    <row r="71" spans="1:7" x14ac:dyDescent="0.25">
      <c r="A71" s="15">
        <f t="shared" si="3"/>
        <v>61</v>
      </c>
      <c r="C71" s="1" t="str">
        <f>'[1]2019 data'!B27</f>
        <v>Duke Energy Florida, LLC</v>
      </c>
      <c r="E71" s="5">
        <f>'[1]2019 data'!P27+'[1]2019 data'!Q27+'[1]2019 data'!R27</f>
        <v>169894</v>
      </c>
      <c r="F71" s="12">
        <f>'[1]2019 data'!AC27</f>
        <v>1832885</v>
      </c>
      <c r="G71" s="4">
        <f t="shared" si="2"/>
        <v>92.692121982557552</v>
      </c>
    </row>
    <row r="72" spans="1:7" x14ac:dyDescent="0.25">
      <c r="A72" s="15">
        <f t="shared" si="3"/>
        <v>62</v>
      </c>
      <c r="C72" s="1" t="str">
        <f>'[1]2019 data'!B9</f>
        <v>Arizona Public Service Company</v>
      </c>
      <c r="E72" s="5">
        <f>'[1]2019 data'!P9+'[1]2019 data'!Q9+'[1]2019 data'!R9</f>
        <v>117128</v>
      </c>
      <c r="F72" s="12">
        <f>'[1]2019 data'!AC9</f>
        <v>1260163</v>
      </c>
      <c r="G72" s="4">
        <f t="shared" si="2"/>
        <v>92.946706100718714</v>
      </c>
    </row>
    <row r="73" spans="1:7" x14ac:dyDescent="0.25">
      <c r="A73" s="15">
        <f t="shared" si="3"/>
        <v>63</v>
      </c>
      <c r="C73" s="1" t="str">
        <f>'[1]2019 data'!B42</f>
        <v>Evergy Metro, Inc.</v>
      </c>
      <c r="E73" s="5">
        <f>'[1]2019 data'!P42+'[1]2019 data'!Q42+'[1]2019 data'!R42</f>
        <v>52271</v>
      </c>
      <c r="F73" s="12">
        <f>'[1]2019 data'!AC42</f>
        <v>553976</v>
      </c>
      <c r="G73" s="4">
        <f t="shared" si="2"/>
        <v>94.356073187286086</v>
      </c>
    </row>
    <row r="74" spans="1:7" x14ac:dyDescent="0.25">
      <c r="A74" s="15">
        <f t="shared" si="3"/>
        <v>64</v>
      </c>
      <c r="C74" s="1" t="str">
        <f>'[1]2019 data'!B122</f>
        <v>Wisconsin Electric Power Company</v>
      </c>
      <c r="E74" s="5">
        <f>'[1]2019 data'!P122+'[1]2019 data'!Q122+'[1]2019 data'!R122</f>
        <v>108530</v>
      </c>
      <c r="F74" s="12">
        <f>'[1]2019 data'!AC122</f>
        <v>1138062</v>
      </c>
      <c r="G74" s="4">
        <f t="shared" si="2"/>
        <v>95.363872970013929</v>
      </c>
    </row>
    <row r="75" spans="1:7" x14ac:dyDescent="0.25">
      <c r="A75" s="15">
        <f t="shared" si="3"/>
        <v>65</v>
      </c>
      <c r="C75" s="1" t="str">
        <f>'[1]2019 data'!B117</f>
        <v>Upper Peninsula Power Company</v>
      </c>
      <c r="E75" s="5">
        <f>'[1]2019 data'!P117+'[1]2019 data'!Q117+'[1]2019 data'!R117</f>
        <v>5155</v>
      </c>
      <c r="F75" s="12">
        <f>'[1]2019 data'!AC117</f>
        <v>52636</v>
      </c>
      <c r="G75" s="4">
        <f t="shared" ref="G75:G106" si="4">E75/F75*1000</f>
        <v>97.936773311041875</v>
      </c>
    </row>
    <row r="76" spans="1:7" x14ac:dyDescent="0.25">
      <c r="A76" s="15">
        <f t="shared" ref="A76:A107" si="5">1+A75</f>
        <v>66</v>
      </c>
      <c r="C76" s="1" t="str">
        <f>'[1]2019 data'!B103</f>
        <v>Southwestern Public Service Company</v>
      </c>
      <c r="E76" s="5">
        <f>'[1]2019 data'!P103+'[1]2019 data'!Q103+'[1]2019 data'!R103</f>
        <v>38660</v>
      </c>
      <c r="F76" s="12">
        <f>'[1]2019 data'!AC103</f>
        <v>394676</v>
      </c>
      <c r="G76" s="4">
        <f t="shared" si="4"/>
        <v>97.953764606918085</v>
      </c>
    </row>
    <row r="77" spans="1:7" x14ac:dyDescent="0.25">
      <c r="A77" s="15">
        <f t="shared" si="5"/>
        <v>67</v>
      </c>
      <c r="C77" s="1" t="str">
        <f>'[1]2019 data'!B6</f>
        <v>Alabama Power Company</v>
      </c>
      <c r="E77" s="5">
        <f>'[1]2019 data'!P6+'[1]2019 data'!Q6+'[1]2019 data'!R6</f>
        <v>147443</v>
      </c>
      <c r="F77" s="12">
        <f>'[1]2019 data'!AC6</f>
        <v>1488234</v>
      </c>
      <c r="G77" s="4">
        <f t="shared" si="4"/>
        <v>99.072457691465175</v>
      </c>
    </row>
    <row r="78" spans="1:7" x14ac:dyDescent="0.25">
      <c r="A78" s="15">
        <f t="shared" si="5"/>
        <v>68</v>
      </c>
      <c r="C78" s="1" t="str">
        <f>'[1]2019 data'!B46</f>
        <v>Georgia Power Company</v>
      </c>
      <c r="E78" s="5">
        <f>'[1]2019 data'!P46+'[1]2019 data'!Q46+'[1]2019 data'!R46</f>
        <v>257519</v>
      </c>
      <c r="F78" s="12">
        <f>'[1]2019 data'!AC46</f>
        <v>2572624</v>
      </c>
      <c r="G78" s="4">
        <f t="shared" si="4"/>
        <v>100.09974251969973</v>
      </c>
    </row>
    <row r="79" spans="1:7" x14ac:dyDescent="0.25">
      <c r="A79" s="15">
        <f t="shared" si="5"/>
        <v>69</v>
      </c>
      <c r="C79" s="1" t="str">
        <f>'[1]2019 data'!B60</f>
        <v>Metropolitan Edison Company</v>
      </c>
      <c r="E79" s="5">
        <f>'[1]2019 data'!P60+'[1]2019 data'!Q60+'[1]2019 data'!R60</f>
        <v>57392</v>
      </c>
      <c r="F79" s="12">
        <f>'[1]2019 data'!AC60</f>
        <v>572912</v>
      </c>
      <c r="G79" s="4">
        <f t="shared" si="4"/>
        <v>100.17594325131958</v>
      </c>
    </row>
    <row r="80" spans="1:7" x14ac:dyDescent="0.25">
      <c r="A80" s="15">
        <f t="shared" si="5"/>
        <v>70</v>
      </c>
      <c r="C80" s="1" t="str">
        <f>'[1]2019 data'!B86</f>
        <v>Potomac Electric Power Company</v>
      </c>
      <c r="E80" s="5">
        <f>'[1]2019 data'!P86+'[1]2019 data'!Q86+'[1]2019 data'!R86</f>
        <v>92724</v>
      </c>
      <c r="F80" s="12">
        <f>'[1]2019 data'!AC86</f>
        <v>889380</v>
      </c>
      <c r="G80" s="4">
        <f t="shared" si="4"/>
        <v>104.25689806381975</v>
      </c>
    </row>
    <row r="81" spans="1:7" x14ac:dyDescent="0.25">
      <c r="A81" s="15">
        <f t="shared" si="5"/>
        <v>71</v>
      </c>
      <c r="C81" s="1" t="str">
        <f>'[1]2019 data'!B82</f>
        <v>Pennsylvania Electric Company</v>
      </c>
      <c r="E81" s="5">
        <f>'[1]2019 data'!P82+'[1]2019 data'!Q82+'[1]2019 data'!R82</f>
        <v>62265</v>
      </c>
      <c r="F81" s="12">
        <f>'[1]2019 data'!AC82</f>
        <v>586517</v>
      </c>
      <c r="G81" s="4">
        <f t="shared" si="4"/>
        <v>106.16060574544302</v>
      </c>
    </row>
    <row r="82" spans="1:7" x14ac:dyDescent="0.25">
      <c r="A82" s="15">
        <f t="shared" si="5"/>
        <v>72</v>
      </c>
      <c r="C82" s="1" t="str">
        <f>'[1]2019 data'!B20</f>
        <v>Cleco Power LLC</v>
      </c>
      <c r="E82" s="5">
        <f>'[1]2019 data'!P20+'[1]2019 data'!Q20+'[1]2019 data'!R20</f>
        <v>30568</v>
      </c>
      <c r="F82" s="12">
        <f>'[1]2019 data'!AC20</f>
        <v>287928</v>
      </c>
      <c r="G82" s="4">
        <f t="shared" si="4"/>
        <v>106.1654302464505</v>
      </c>
    </row>
    <row r="83" spans="1:7" x14ac:dyDescent="0.25">
      <c r="A83" s="15">
        <f t="shared" si="5"/>
        <v>73</v>
      </c>
      <c r="C83" s="1" t="str">
        <f>'[1]2019 data'!B83</f>
        <v>Pennsylvania Power Company</v>
      </c>
      <c r="E83" s="5">
        <f>'[1]2019 data'!P83+'[1]2019 data'!Q83+'[1]2019 data'!R83</f>
        <v>17743</v>
      </c>
      <c r="F83" s="12">
        <f>'[1]2019 data'!AC83</f>
        <v>167058</v>
      </c>
      <c r="G83" s="4">
        <f t="shared" si="4"/>
        <v>106.20862215517964</v>
      </c>
    </row>
    <row r="84" spans="1:7" x14ac:dyDescent="0.25">
      <c r="A84" s="15">
        <f t="shared" si="5"/>
        <v>74</v>
      </c>
      <c r="C84" s="1" t="str">
        <f>'[1]2019 data'!B24</f>
        <v>Delmarva Power &amp; Light Company</v>
      </c>
      <c r="E84" s="5">
        <f>'[1]2019 data'!P24+'[1]2019 data'!Q24+'[1]2019 data'!R24</f>
        <v>56267</v>
      </c>
      <c r="F84" s="12">
        <f>'[1]2019 data'!AC24</f>
        <v>529284</v>
      </c>
      <c r="G84" s="4">
        <f t="shared" si="4"/>
        <v>106.30776671881259</v>
      </c>
    </row>
    <row r="85" spans="1:7" x14ac:dyDescent="0.25">
      <c r="A85" s="15">
        <f t="shared" si="5"/>
        <v>75</v>
      </c>
      <c r="C85" s="1" t="str">
        <f>'[1]2019 data'!B17</f>
        <v>Central Maine Power Company</v>
      </c>
      <c r="E85" s="5">
        <f>'[1]2019 data'!P17+'[1]2019 data'!Q17+'[1]2019 data'!R17</f>
        <v>68160</v>
      </c>
      <c r="F85" s="12">
        <f>'[1]2019 data'!AC17</f>
        <v>639993</v>
      </c>
      <c r="G85" s="4">
        <f t="shared" si="4"/>
        <v>106.50116485649062</v>
      </c>
    </row>
    <row r="86" spans="1:7" ht="19.5" x14ac:dyDescent="0.35">
      <c r="A86" s="15">
        <f t="shared" si="5"/>
        <v>76</v>
      </c>
      <c r="C86" s="1" t="str">
        <f>'[1]2019 data'!B88</f>
        <v>Public Service Company of Colorado</v>
      </c>
      <c r="D86" s="6"/>
      <c r="E86" s="5">
        <f>'[1]2019 data'!P88+'[1]2019 data'!Q88+'[1]2019 data'!R88</f>
        <v>161632</v>
      </c>
      <c r="F86" s="12">
        <f>'[1]2019 data'!AC88</f>
        <v>1499447</v>
      </c>
      <c r="G86" s="4">
        <f t="shared" si="4"/>
        <v>107.79440687133324</v>
      </c>
    </row>
    <row r="87" spans="1:7" x14ac:dyDescent="0.25">
      <c r="A87" s="15">
        <f t="shared" si="5"/>
        <v>77</v>
      </c>
      <c r="C87" s="1" t="str">
        <f>'[1]2019 data'!B89</f>
        <v>Public Service Company of New Hampshire</v>
      </c>
      <c r="E87" s="5">
        <f>'[1]2019 data'!P89+'[1]2019 data'!Q89+'[1]2019 data'!R89</f>
        <v>56183</v>
      </c>
      <c r="F87" s="12">
        <f>'[1]2019 data'!AC89</f>
        <v>520884</v>
      </c>
      <c r="G87" s="4">
        <f t="shared" si="4"/>
        <v>107.86086729482956</v>
      </c>
    </row>
    <row r="88" spans="1:7" x14ac:dyDescent="0.25">
      <c r="A88" s="15">
        <f t="shared" si="5"/>
        <v>78</v>
      </c>
      <c r="C88" s="1" t="str">
        <f>'[1]2019 data'!B116</f>
        <v>Upper Michigan Energy Resources Corporation</v>
      </c>
      <c r="E88" s="5">
        <f>'[1]2019 data'!P116+'[1]2019 data'!Q116+'[1]2019 data'!R116</f>
        <v>4013</v>
      </c>
      <c r="F88" s="12">
        <f>'[1]2019 data'!AC116</f>
        <v>36818</v>
      </c>
      <c r="G88" s="4">
        <f t="shared" si="4"/>
        <v>108.9955999782715</v>
      </c>
    </row>
    <row r="89" spans="1:7" x14ac:dyDescent="0.25">
      <c r="A89" s="15">
        <f t="shared" si="5"/>
        <v>79</v>
      </c>
      <c r="C89" s="1" t="str">
        <f>'[1]2019 data'!B104</f>
        <v>Tampa Electric Company</v>
      </c>
      <c r="E89" s="5">
        <f>'[1]2019 data'!P104+'[1]2019 data'!Q104+'[1]2019 data'!R104</f>
        <v>85259</v>
      </c>
      <c r="F89" s="12">
        <f>'[1]2019 data'!AC104</f>
        <v>771960</v>
      </c>
      <c r="G89" s="4">
        <f t="shared" si="4"/>
        <v>110.44484170164256</v>
      </c>
    </row>
    <row r="90" spans="1:7" x14ac:dyDescent="0.25">
      <c r="A90" s="15">
        <f t="shared" si="5"/>
        <v>80</v>
      </c>
      <c r="C90" s="1" t="str">
        <f>'[1]2019 data'!B101</f>
        <v>Southern Indiana Gas and Electric Company</v>
      </c>
      <c r="E90" s="5">
        <f>'[1]2019 data'!P101+'[1]2019 data'!Q101+'[1]2019 data'!R101</f>
        <v>16540</v>
      </c>
      <c r="F90" s="12">
        <f>'[1]2019 data'!AC101</f>
        <v>147287</v>
      </c>
      <c r="G90" s="4">
        <f t="shared" si="4"/>
        <v>112.29775879744989</v>
      </c>
    </row>
    <row r="91" spans="1:7" x14ac:dyDescent="0.25">
      <c r="A91" s="15">
        <f t="shared" si="5"/>
        <v>81</v>
      </c>
      <c r="C91" s="1" t="str">
        <f>'[1]2019 data'!B57</f>
        <v>Madison Gas and Electric Company</v>
      </c>
      <c r="E91" s="5">
        <f>'[1]2019 data'!P57+'[1]2019 data'!Q57+'[1]2019 data'!R57</f>
        <v>17748</v>
      </c>
      <c r="F91" s="12">
        <f>'[1]2019 data'!AC57</f>
        <v>156834</v>
      </c>
      <c r="G91" s="4">
        <f t="shared" si="4"/>
        <v>113.16423734649375</v>
      </c>
    </row>
    <row r="92" spans="1:7" x14ac:dyDescent="0.25">
      <c r="A92" s="15">
        <f t="shared" si="5"/>
        <v>82</v>
      </c>
      <c r="C92" s="1" t="str">
        <f>'[1]2019 data'!B71</f>
        <v>Northern States Power Company-MN</v>
      </c>
      <c r="E92" s="5">
        <f>'[1]2019 data'!P71+'[1]2019 data'!Q71+'[1]2019 data'!R71</f>
        <v>168747</v>
      </c>
      <c r="F92" s="12">
        <f>'[1]2019 data'!AC71</f>
        <v>1491047</v>
      </c>
      <c r="G92" s="4">
        <f t="shared" si="4"/>
        <v>113.17349486635901</v>
      </c>
    </row>
    <row r="93" spans="1:7" x14ac:dyDescent="0.25">
      <c r="A93" s="15">
        <f t="shared" si="5"/>
        <v>83</v>
      </c>
      <c r="C93" s="1" t="str">
        <f>'[1]2019 data'!B81</f>
        <v>PECO Energy Company</v>
      </c>
      <c r="E93" s="5">
        <f>'[1]2019 data'!P81+'[1]2019 data'!Q81+'[1]2019 data'!R81</f>
        <v>189800</v>
      </c>
      <c r="F93" s="12">
        <f>'[1]2019 data'!AC81</f>
        <v>1654006</v>
      </c>
      <c r="G93" s="4">
        <f t="shared" si="4"/>
        <v>114.75169981245534</v>
      </c>
    </row>
    <row r="94" spans="1:7" x14ac:dyDescent="0.25">
      <c r="A94" s="15">
        <f t="shared" si="5"/>
        <v>84</v>
      </c>
      <c r="C94" s="1" t="str">
        <f>'[1]2019 data'!B49</f>
        <v>Idaho Power Company</v>
      </c>
      <c r="E94" s="5">
        <f>'[1]2019 data'!P49+'[1]2019 data'!Q49+'[1]2019 data'!R49</f>
        <v>66987</v>
      </c>
      <c r="F94" s="12">
        <f>'[1]2019 data'!AC49</f>
        <v>565077</v>
      </c>
      <c r="G94" s="4">
        <f t="shared" si="4"/>
        <v>118.54490626941107</v>
      </c>
    </row>
    <row r="95" spans="1:7" x14ac:dyDescent="0.25">
      <c r="A95" s="15">
        <f t="shared" si="5"/>
        <v>85</v>
      </c>
      <c r="C95" s="1" t="str">
        <f>'[1]2019 data'!B100</f>
        <v>Southern California Edison Company</v>
      </c>
      <c r="E95" s="5">
        <f>'[1]2019 data'!P100+'[1]2019 data'!Q100+'[1]2019 data'!R100</f>
        <v>614086</v>
      </c>
      <c r="F95" s="12">
        <f>'[1]2019 data'!AC100</f>
        <v>5139343</v>
      </c>
      <c r="G95" s="4">
        <f t="shared" si="4"/>
        <v>119.48725741792288</v>
      </c>
    </row>
    <row r="96" spans="1:7" x14ac:dyDescent="0.25">
      <c r="A96" s="15">
        <f t="shared" si="5"/>
        <v>86</v>
      </c>
      <c r="C96" s="1" t="str">
        <f>'[1]2019 data'!B87</f>
        <v>PPL Electric Utilities Corporation</v>
      </c>
      <c r="E96" s="5">
        <f>'[1]2019 data'!P87+'[1]2019 data'!Q87+'[1]2019 data'!R87</f>
        <v>174300</v>
      </c>
      <c r="F96" s="12">
        <f>'[1]2019 data'!AC87</f>
        <v>1450052</v>
      </c>
      <c r="G96" s="4">
        <f t="shared" si="4"/>
        <v>120.20258583830098</v>
      </c>
    </row>
    <row r="97" spans="1:7" x14ac:dyDescent="0.25">
      <c r="A97" s="15">
        <f t="shared" si="5"/>
        <v>87</v>
      </c>
      <c r="C97" s="1" t="str">
        <f>'[1]2019 data'!B43</f>
        <v>Evergy Missouri West, Inc.</v>
      </c>
      <c r="E97" s="5">
        <f>'[1]2019 data'!P43+'[1]2019 data'!Q43+'[1]2019 data'!R43</f>
        <v>40688</v>
      </c>
      <c r="F97" s="12">
        <f>'[1]2019 data'!AC43</f>
        <v>328470</v>
      </c>
      <c r="G97" s="4">
        <f t="shared" si="4"/>
        <v>123.87128200444485</v>
      </c>
    </row>
    <row r="98" spans="1:7" x14ac:dyDescent="0.25">
      <c r="A98" s="15">
        <f t="shared" si="5"/>
        <v>88</v>
      </c>
      <c r="C98" s="1" t="str">
        <f>'[1]2019 data'!B23</f>
        <v>Consumers Energy Company</v>
      </c>
      <c r="E98" s="5">
        <f>'[1]2019 data'!P23+'[1]2019 data'!Q23+'[1]2019 data'!R23</f>
        <v>228177</v>
      </c>
      <c r="F98" s="12">
        <f>'[1]2019 data'!AC23</f>
        <v>1836669</v>
      </c>
      <c r="G98" s="4">
        <f t="shared" si="4"/>
        <v>124.23414344119709</v>
      </c>
    </row>
    <row r="99" spans="1:7" x14ac:dyDescent="0.25">
      <c r="A99" s="15">
        <f t="shared" si="5"/>
        <v>89</v>
      </c>
      <c r="C99" s="1" t="str">
        <f>'[1]2019 data'!B63</f>
        <v>Mississippi Power Company</v>
      </c>
      <c r="E99" s="5">
        <f>'[1]2019 data'!P63+'[1]2019 data'!Q63+'[1]2019 data'!R63</f>
        <v>23704</v>
      </c>
      <c r="F99" s="12">
        <f>'[1]2019 data'!AC63</f>
        <v>188423</v>
      </c>
      <c r="G99" s="4">
        <f t="shared" si="4"/>
        <v>125.80205176650408</v>
      </c>
    </row>
    <row r="100" spans="1:7" x14ac:dyDescent="0.25">
      <c r="A100" s="15">
        <f t="shared" si="5"/>
        <v>90</v>
      </c>
      <c r="C100" s="1" t="str">
        <f>'[1]2019 data'!B11</f>
        <v>Avista Corporation</v>
      </c>
      <c r="E100" s="5">
        <f>'[1]2019 data'!P11+'[1]2019 data'!Q11+'[1]2019 data'!R11</f>
        <v>49501</v>
      </c>
      <c r="F100" s="12">
        <f>'[1]2019 data'!AC11</f>
        <v>390059</v>
      </c>
      <c r="G100" s="4">
        <f t="shared" si="4"/>
        <v>126.90644235872008</v>
      </c>
    </row>
    <row r="101" spans="1:7" x14ac:dyDescent="0.25">
      <c r="A101" s="15">
        <f t="shared" si="5"/>
        <v>91</v>
      </c>
      <c r="C101" s="1" t="str">
        <f>'[1]2019 data'!B38</f>
        <v>Entergy New Orleans, LLC</v>
      </c>
      <c r="E101" s="5">
        <f>'[1]2019 data'!P38+'[1]2019 data'!Q38+'[1]2019 data'!R38</f>
        <v>26245</v>
      </c>
      <c r="F101" s="12">
        <f>'[1]2019 data'!AC38</f>
        <v>204479</v>
      </c>
      <c r="G101" s="4">
        <f t="shared" si="4"/>
        <v>128.3505885689973</v>
      </c>
    </row>
    <row r="102" spans="1:7" x14ac:dyDescent="0.25">
      <c r="A102" s="15">
        <f t="shared" si="5"/>
        <v>92</v>
      </c>
      <c r="C102" s="1" t="str">
        <f>'[1]2019 data'!B62</f>
        <v>Minnesota Power Enterprises, Inc.</v>
      </c>
      <c r="E102" s="5">
        <f>'[1]2019 data'!P62+'[1]2019 data'!Q62+'[1]2019 data'!R62</f>
        <v>18994</v>
      </c>
      <c r="F102" s="12">
        <f>'[1]2019 data'!AC62</f>
        <v>147357</v>
      </c>
      <c r="G102" s="4">
        <f t="shared" si="4"/>
        <v>128.89784672597841</v>
      </c>
    </row>
    <row r="103" spans="1:7" x14ac:dyDescent="0.25">
      <c r="A103" s="15">
        <f t="shared" si="5"/>
        <v>93</v>
      </c>
      <c r="C103" s="1" t="str">
        <f>'[1]2019 data'!B114</f>
        <v>Unitil Energy Systems, Inc.</v>
      </c>
      <c r="E103" s="5">
        <f>'[1]2019 data'!P114+'[1]2019 data'!Q114+'[1]2019 data'!R114</f>
        <v>10208</v>
      </c>
      <c r="F103" s="12">
        <f>'[1]2019 data'!AC114</f>
        <v>79100</v>
      </c>
      <c r="G103" s="4">
        <f t="shared" si="4"/>
        <v>129.05183312262957</v>
      </c>
    </row>
    <row r="104" spans="1:7" x14ac:dyDescent="0.25">
      <c r="A104" s="15">
        <f t="shared" si="5"/>
        <v>94</v>
      </c>
      <c r="C104" s="1" t="str">
        <f>'[1]2019 data'!B80</f>
        <v>Pacific Gas and Electric Company</v>
      </c>
      <c r="E104" s="5">
        <f>'[1]2019 data'!P80+'[1]2019 data'!Q80+'[1]2019 data'!R80</f>
        <v>717664</v>
      </c>
      <c r="F104" s="12">
        <f>'[1]2019 data'!AC80</f>
        <v>5524081</v>
      </c>
      <c r="G104" s="4">
        <f t="shared" si="4"/>
        <v>129.91554613337493</v>
      </c>
    </row>
    <row r="105" spans="1:7" x14ac:dyDescent="0.25">
      <c r="A105" s="15">
        <f t="shared" si="5"/>
        <v>95</v>
      </c>
      <c r="C105" s="1" t="str">
        <f>'[1]2019 data'!B61</f>
        <v>MidAmerican Energy Company</v>
      </c>
      <c r="E105" s="5">
        <f>'[1]2019 data'!P61+'[1]2019 data'!Q61+'[1]2019 data'!R61</f>
        <v>102638</v>
      </c>
      <c r="F105" s="12">
        <f>'[1]2019 data'!AC61</f>
        <v>786604</v>
      </c>
      <c r="G105" s="4">
        <f t="shared" si="4"/>
        <v>130.48242826123439</v>
      </c>
    </row>
    <row r="106" spans="1:7" x14ac:dyDescent="0.25">
      <c r="A106" s="15">
        <f t="shared" si="5"/>
        <v>96</v>
      </c>
      <c r="C106" s="1" t="str">
        <f>'[1]2019 data'!B25</f>
        <v>DTE Electric Company</v>
      </c>
      <c r="E106" s="5">
        <f>'[1]2019 data'!P25+'[1]2019 data'!Q25+'[1]2019 data'!R25</f>
        <v>289412</v>
      </c>
      <c r="F106" s="12">
        <f>'[1]2019 data'!AC25</f>
        <v>2208925</v>
      </c>
      <c r="G106" s="4">
        <f t="shared" si="4"/>
        <v>131.01938725850809</v>
      </c>
    </row>
    <row r="107" spans="1:7" x14ac:dyDescent="0.25">
      <c r="A107" s="15">
        <f t="shared" si="5"/>
        <v>97</v>
      </c>
      <c r="C107" s="1" t="str">
        <f>'[1]2019 data'!B93</f>
        <v>Puget Sound Energy, Inc.</v>
      </c>
      <c r="E107" s="5">
        <f>'[1]2019 data'!P93+'[1]2019 data'!Q93+'[1]2019 data'!R93</f>
        <v>153464</v>
      </c>
      <c r="F107" s="12">
        <f>'[1]2019 data'!AC93</f>
        <v>1165699</v>
      </c>
      <c r="G107" s="4">
        <f t="shared" ref="G107:G130" si="6">E107/F107*1000</f>
        <v>131.64976550550355</v>
      </c>
    </row>
    <row r="108" spans="1:7" x14ac:dyDescent="0.25">
      <c r="A108" s="15">
        <f t="shared" ref="A108:A130" si="7">1+A107</f>
        <v>98</v>
      </c>
      <c r="C108" s="1" t="str">
        <f>'[1]2019 data'!B52</f>
        <v>Jersey Central Power &amp; Light Company</v>
      </c>
      <c r="E108" s="5">
        <f>'[1]2019 data'!P52+'[1]2019 data'!Q52+'[1]2019 data'!R52</f>
        <v>153474</v>
      </c>
      <c r="F108" s="12">
        <f>'[1]2019 data'!AC52</f>
        <v>1138696</v>
      </c>
      <c r="G108" s="4">
        <f t="shared" si="6"/>
        <v>134.78048574861069</v>
      </c>
    </row>
    <row r="109" spans="1:7" x14ac:dyDescent="0.25">
      <c r="A109" s="15">
        <f t="shared" si="7"/>
        <v>99</v>
      </c>
      <c r="C109" s="1" t="str">
        <f>'[1]2019 data'!B113</f>
        <v>Union Electric Company</v>
      </c>
      <c r="E109" s="5">
        <f>'[1]2019 data'!P113+'[1]2019 data'!Q113+'[1]2019 data'!R113</f>
        <v>166597</v>
      </c>
      <c r="F109" s="12">
        <f>'[1]2019 data'!AC113</f>
        <v>1230256</v>
      </c>
      <c r="G109" s="4">
        <f t="shared" si="6"/>
        <v>135.41653119350769</v>
      </c>
    </row>
    <row r="110" spans="1:7" x14ac:dyDescent="0.25">
      <c r="A110" s="15">
        <f t="shared" si="7"/>
        <v>100</v>
      </c>
      <c r="C110" s="1" t="str">
        <f>'[1]2019 data'!B51</f>
        <v>Interstate Power and Light Company</v>
      </c>
      <c r="E110" s="5">
        <f>'[1]2019 data'!P51+'[1]2019 data'!Q51+'[1]2019 data'!R51</f>
        <v>68259</v>
      </c>
      <c r="F110" s="12">
        <f>'[1]2019 data'!AC51</f>
        <v>491767</v>
      </c>
      <c r="G110" s="4">
        <f t="shared" si="6"/>
        <v>138.80353907439905</v>
      </c>
    </row>
    <row r="111" spans="1:7" x14ac:dyDescent="0.25">
      <c r="A111" s="15">
        <f t="shared" si="7"/>
        <v>101</v>
      </c>
      <c r="C111" s="1" t="str">
        <f>'[1]2019 data'!B75</f>
        <v>Ohio Power Company</v>
      </c>
      <c r="E111" s="5">
        <f>'[1]2019 data'!P75+'[1]2019 data'!Q75+'[1]2019 data'!R75</f>
        <v>213458</v>
      </c>
      <c r="F111" s="12">
        <f>'[1]2019 data'!AC75</f>
        <v>1490123</v>
      </c>
      <c r="G111" s="4">
        <f t="shared" si="6"/>
        <v>143.24857746642391</v>
      </c>
    </row>
    <row r="112" spans="1:7" x14ac:dyDescent="0.25">
      <c r="A112" s="15">
        <f t="shared" si="7"/>
        <v>102</v>
      </c>
      <c r="C112" s="1" t="str">
        <f>'[1]2019 data'!B96</f>
        <v>San Diego Gas &amp; Electric Company</v>
      </c>
      <c r="E112" s="5">
        <f>'[1]2019 data'!P96+'[1]2019 data'!Q96+'[1]2019 data'!R96</f>
        <v>211653</v>
      </c>
      <c r="F112" s="12">
        <f>'[1]2019 data'!AC96</f>
        <v>1452137</v>
      </c>
      <c r="G112" s="4">
        <f t="shared" si="6"/>
        <v>145.75277676968494</v>
      </c>
    </row>
    <row r="113" spans="1:7" x14ac:dyDescent="0.25">
      <c r="A113" s="15">
        <f t="shared" si="7"/>
        <v>103</v>
      </c>
      <c r="C113" s="1" t="str">
        <f>'[1]2019 data'!B35</f>
        <v>Entergy Arkansas, LLC</v>
      </c>
      <c r="E113" s="5">
        <f>'[1]2019 data'!P35+'[1]2019 data'!Q35+'[1]2019 data'!R35</f>
        <v>107427</v>
      </c>
      <c r="F113" s="12">
        <f>'[1]2019 data'!AC35</f>
        <v>713081</v>
      </c>
      <c r="G113" s="4">
        <f t="shared" si="6"/>
        <v>150.65188947679155</v>
      </c>
    </row>
    <row r="114" spans="1:7" x14ac:dyDescent="0.25">
      <c r="A114" s="15">
        <f t="shared" si="7"/>
        <v>104</v>
      </c>
      <c r="C114" s="1" t="str">
        <f>'[1]2019 data'!B10</f>
        <v>Atlantic City Electric Company</v>
      </c>
      <c r="E114" s="5">
        <f>'[1]2019 data'!P10+'[1]2019 data'!Q10+'[1]2019 data'!R10</f>
        <v>93853</v>
      </c>
      <c r="F114" s="12">
        <f>'[1]2019 data'!AC10</f>
        <v>558559</v>
      </c>
      <c r="G114" s="4">
        <f t="shared" si="6"/>
        <v>168.02701236574831</v>
      </c>
    </row>
    <row r="115" spans="1:7" x14ac:dyDescent="0.25">
      <c r="A115" s="15">
        <f t="shared" si="7"/>
        <v>105</v>
      </c>
      <c r="C115" s="1" t="str">
        <f>'[1]2019 data'!B67</f>
        <v>New York State Electric &amp; Gas Corporation</v>
      </c>
      <c r="E115" s="5">
        <f>'[1]2019 data'!P67+'[1]2019 data'!Q67+'[1]2019 data'!R67</f>
        <v>154802</v>
      </c>
      <c r="F115" s="12">
        <f>'[1]2019 data'!AC67</f>
        <v>902600</v>
      </c>
      <c r="G115" s="4">
        <f t="shared" si="6"/>
        <v>171.50675825393307</v>
      </c>
    </row>
    <row r="116" spans="1:7" x14ac:dyDescent="0.25">
      <c r="A116" s="15">
        <f t="shared" si="7"/>
        <v>106</v>
      </c>
      <c r="C116" s="1" t="str">
        <f>'[1]2019 data'!B92</f>
        <v>Public Service Electric and Gas Company</v>
      </c>
      <c r="E116" s="5">
        <f>'[1]2019 data'!P92+'[1]2019 data'!Q92+'[1]2019 data'!R92</f>
        <v>429739</v>
      </c>
      <c r="F116" s="12">
        <f>'[1]2019 data'!AC92</f>
        <v>2285737</v>
      </c>
      <c r="G116" s="4">
        <f t="shared" si="6"/>
        <v>188.0089441611174</v>
      </c>
    </row>
    <row r="117" spans="1:7" x14ac:dyDescent="0.25">
      <c r="A117" s="15">
        <f t="shared" si="7"/>
        <v>107</v>
      </c>
      <c r="C117" s="1" t="str">
        <f>'[1]2019 data'!B79</f>
        <v>Otter Tail Power Company</v>
      </c>
      <c r="E117" s="5">
        <f>'[1]2019 data'!P79+'[1]2019 data'!Q79+'[1]2019 data'!R79</f>
        <v>25366</v>
      </c>
      <c r="F117" s="12">
        <f>'[1]2019 data'!AC79</f>
        <v>132583</v>
      </c>
      <c r="G117" s="4">
        <f t="shared" si="6"/>
        <v>191.32166265660004</v>
      </c>
    </row>
    <row r="118" spans="1:7" ht="19.5" x14ac:dyDescent="0.35">
      <c r="A118" s="15">
        <f t="shared" si="7"/>
        <v>108</v>
      </c>
      <c r="C118" s="1" t="str">
        <f>'[1]2019 data'!B22</f>
        <v>Consolidated Edison Company of New York, Inc.</v>
      </c>
      <c r="D118" s="6"/>
      <c r="E118" s="5">
        <f>'[1]2019 data'!P22+'[1]2019 data'!Q22+'[1]2019 data'!R22</f>
        <v>715852</v>
      </c>
      <c r="F118" s="12">
        <f>'[1]2019 data'!AC22</f>
        <v>3518923</v>
      </c>
      <c r="G118" s="4">
        <f t="shared" si="6"/>
        <v>203.42928788154785</v>
      </c>
    </row>
    <row r="119" spans="1:7" x14ac:dyDescent="0.25">
      <c r="A119" s="15">
        <f t="shared" si="7"/>
        <v>109</v>
      </c>
      <c r="C119" s="1" t="str">
        <f>'[1]2019 data'!B5</f>
        <v>AES Ohio</v>
      </c>
      <c r="E119" s="5">
        <f>'[1]2019 data'!P5+'[1]2019 data'!Q5+'[1]2019 data'!R5</f>
        <v>56030</v>
      </c>
      <c r="F119" s="12">
        <f>'[1]2019 data'!AC5</f>
        <v>267769</v>
      </c>
      <c r="G119" s="4">
        <f t="shared" si="6"/>
        <v>209.24752305158552</v>
      </c>
    </row>
    <row r="120" spans="1:7" x14ac:dyDescent="0.25">
      <c r="A120" s="15">
        <f t="shared" si="7"/>
        <v>110</v>
      </c>
      <c r="C120" s="1" t="str">
        <f>'[1]2019 data'!B107</f>
        <v>The Connecticut Light and Power Company</v>
      </c>
      <c r="E120" s="5">
        <f>'[1]2019 data'!P107+'[1]2019 data'!Q107+'[1]2019 data'!R107</f>
        <v>264807</v>
      </c>
      <c r="F120" s="12">
        <f>'[1]2019 data'!AC107</f>
        <v>1256180</v>
      </c>
      <c r="G120" s="4">
        <f t="shared" si="6"/>
        <v>210.80338804948335</v>
      </c>
    </row>
    <row r="121" spans="1:7" x14ac:dyDescent="0.25">
      <c r="A121" s="15">
        <f t="shared" si="7"/>
        <v>111</v>
      </c>
      <c r="C121" s="1" t="str">
        <f>'[1]2019 data'!B94</f>
        <v>Rochester Gas and Electric Co</v>
      </c>
      <c r="E121" s="5">
        <f>'[1]2019 data'!P94+'[1]2019 data'!Q94+'[1]2019 data'!R94</f>
        <v>84551</v>
      </c>
      <c r="F121" s="12">
        <f>'[1]2019 data'!AC94</f>
        <v>383543</v>
      </c>
      <c r="G121" s="4">
        <f t="shared" si="6"/>
        <v>220.44725102530876</v>
      </c>
    </row>
    <row r="122" spans="1:7" x14ac:dyDescent="0.25">
      <c r="A122" s="15">
        <f t="shared" si="7"/>
        <v>112</v>
      </c>
      <c r="C122" s="1" t="str">
        <f>'[1]2019 data'!B95</f>
        <v>Rockland Electric Company</v>
      </c>
      <c r="E122" s="5">
        <f>'[1]2019 data'!P95+'[1]2019 data'!Q95+'[1]2019 data'!R95</f>
        <v>16343</v>
      </c>
      <c r="F122" s="12">
        <f>'[1]2019 data'!AC95</f>
        <v>73840</v>
      </c>
      <c r="G122" s="4">
        <f t="shared" si="6"/>
        <v>221.32990249187432</v>
      </c>
    </row>
    <row r="123" spans="1:7" x14ac:dyDescent="0.25">
      <c r="A123" s="15">
        <f t="shared" si="7"/>
        <v>113</v>
      </c>
      <c r="C123" s="1" t="str">
        <f>'[1]2019 data'!B68</f>
        <v>Niagara Mohawk Power Corporation</v>
      </c>
      <c r="E123" s="5">
        <f>'[1]2019 data'!P68+'[1]2019 data'!Q68+'[1]2019 data'!R68</f>
        <v>332661</v>
      </c>
      <c r="F123" s="12">
        <f>'[1]2019 data'!AC68</f>
        <v>1396589</v>
      </c>
      <c r="G123" s="4">
        <f t="shared" si="6"/>
        <v>238.19534594644523</v>
      </c>
    </row>
    <row r="124" spans="1:7" x14ac:dyDescent="0.25">
      <c r="A124" s="15">
        <f t="shared" si="7"/>
        <v>114</v>
      </c>
      <c r="C124" s="1" t="str">
        <f>'[1]2019 data'!B78</f>
        <v>Orange and Rockland Utilities, Inc.</v>
      </c>
      <c r="E124" s="5">
        <f>'[1]2019 data'!P78+'[1]2019 data'!Q78+'[1]2019 data'!R78</f>
        <v>62638</v>
      </c>
      <c r="F124" s="12">
        <f>'[1]2019 data'!AC78</f>
        <v>234551</v>
      </c>
      <c r="G124" s="4">
        <f t="shared" si="6"/>
        <v>267.0549262207366</v>
      </c>
    </row>
    <row r="125" spans="1:7" x14ac:dyDescent="0.25">
      <c r="A125" s="15">
        <f t="shared" si="7"/>
        <v>115</v>
      </c>
      <c r="C125" s="1" t="str">
        <f>'[1]2019 data'!B16</f>
        <v>Central Hudson Gas &amp; Electric Corporation</v>
      </c>
      <c r="E125" s="5">
        <f>'[1]2019 data'!P16+'[1]2019 data'!Q16+'[1]2019 data'!R16</f>
        <v>71929</v>
      </c>
      <c r="F125" s="12">
        <f>'[1]2019 data'!AC16</f>
        <v>258981</v>
      </c>
      <c r="G125" s="4">
        <f t="shared" si="6"/>
        <v>277.7385213587097</v>
      </c>
    </row>
    <row r="126" spans="1:7" x14ac:dyDescent="0.25">
      <c r="A126" s="15">
        <f t="shared" si="7"/>
        <v>116</v>
      </c>
      <c r="C126" s="1" t="str">
        <f>'[1]2019 data'!B65</f>
        <v>Narragansett Electric Company</v>
      </c>
      <c r="E126" s="5">
        <f>'[1]2019 data'!P65+'[1]2019 data'!Q65+'[1]2019 data'!R65</f>
        <v>139686</v>
      </c>
      <c r="F126" s="12">
        <f>'[1]2019 data'!AC65</f>
        <v>499125</v>
      </c>
      <c r="G126" s="4">
        <f t="shared" si="6"/>
        <v>279.86175807663409</v>
      </c>
    </row>
    <row r="127" spans="1:7" x14ac:dyDescent="0.25">
      <c r="A127" s="15">
        <f t="shared" si="7"/>
        <v>117</v>
      </c>
      <c r="C127" s="1" t="str">
        <f>'[1]2019 data'!B73</f>
        <v>NSTAR Electric Company</v>
      </c>
      <c r="E127" s="5">
        <f>'[1]2019 data'!P73+'[1]2019 data'!Q73+'[1]2019 data'!R73</f>
        <v>402415</v>
      </c>
      <c r="F127" s="12">
        <f>'[1]2019 data'!AC73</f>
        <v>1437179</v>
      </c>
      <c r="G127" s="4">
        <f t="shared" si="6"/>
        <v>280.00339554084775</v>
      </c>
    </row>
    <row r="128" spans="1:7" x14ac:dyDescent="0.25">
      <c r="A128" s="15">
        <f t="shared" si="7"/>
        <v>118</v>
      </c>
      <c r="C128" s="1" t="str">
        <f>'[1]2019 data'!B110</f>
        <v>The United Illuminating Company</v>
      </c>
      <c r="E128" s="5">
        <f>'[1]2019 data'!P110+'[1]2019 data'!Q110+'[1]2019 data'!R110</f>
        <v>96919</v>
      </c>
      <c r="F128" s="12">
        <f>'[1]2019 data'!AC110</f>
        <v>337885</v>
      </c>
      <c r="G128" s="4">
        <f t="shared" si="6"/>
        <v>286.84019710848361</v>
      </c>
    </row>
    <row r="129" spans="1:7" x14ac:dyDescent="0.25">
      <c r="A129" s="15">
        <f t="shared" si="7"/>
        <v>119</v>
      </c>
      <c r="C129" s="1" t="str">
        <f>'[1]2019 data'!B58</f>
        <v>Massachusetts Electric Company</v>
      </c>
      <c r="E129" s="5">
        <f>'[1]2019 data'!P58+'[1]2019 data'!Q58+'[1]2019 data'!R58</f>
        <v>380270</v>
      </c>
      <c r="F129" s="12">
        <f>'[1]2019 data'!AC58</f>
        <v>1322809</v>
      </c>
      <c r="G129" s="4">
        <f t="shared" si="6"/>
        <v>287.47158508900378</v>
      </c>
    </row>
    <row r="130" spans="1:7" x14ac:dyDescent="0.25">
      <c r="A130" s="15">
        <f t="shared" si="7"/>
        <v>120</v>
      </c>
      <c r="C130" s="1" t="str">
        <f>'[1]2019 data'!B44</f>
        <v>Fitchburg Gas and Electric Light Company</v>
      </c>
      <c r="E130" s="5">
        <f>'[1]2019 data'!P44+'[1]2019 data'!Q44+'[1]2019 data'!R44</f>
        <v>10104</v>
      </c>
      <c r="F130" s="12">
        <f>'[1]2019 data'!AC44</f>
        <v>30020</v>
      </c>
      <c r="G130" s="4">
        <f t="shared" si="6"/>
        <v>336.57561625582946</v>
      </c>
    </row>
    <row r="131" spans="1:7" x14ac:dyDescent="0.25">
      <c r="E131" s="5"/>
      <c r="G131" s="4"/>
    </row>
    <row r="132" spans="1:7" x14ac:dyDescent="0.25">
      <c r="E132" s="5"/>
      <c r="G132" s="4"/>
    </row>
    <row r="133" spans="1:7" x14ac:dyDescent="0.25">
      <c r="E133" s="5"/>
      <c r="G133" s="4"/>
    </row>
    <row r="134" spans="1:7" x14ac:dyDescent="0.25">
      <c r="C134" s="21" t="s">
        <v>10</v>
      </c>
      <c r="D134" s="21"/>
      <c r="E134" s="9">
        <f>SUM(E11:E130)</f>
        <v>11477883</v>
      </c>
      <c r="F134" s="14">
        <f>SUM(F11:F130)</f>
        <v>113615918</v>
      </c>
      <c r="G134" s="10">
        <f>E134/F134*1000</f>
        <v>101.0235467181632</v>
      </c>
    </row>
    <row r="135" spans="1:7" x14ac:dyDescent="0.25">
      <c r="C135" s="21"/>
      <c r="D135" s="21"/>
      <c r="E135" s="21"/>
      <c r="F135" s="45"/>
      <c r="G135" s="21"/>
    </row>
    <row r="136" spans="1:7" x14ac:dyDescent="0.25">
      <c r="C136" s="21" t="s">
        <v>11</v>
      </c>
      <c r="D136" s="21"/>
      <c r="E136" s="9">
        <f>AVERAGE(E11:E130)</f>
        <v>95649.024999999994</v>
      </c>
      <c r="F136" s="14">
        <f>AVERAGE(F11:F130)</f>
        <v>946799.31666666665</v>
      </c>
      <c r="G136" s="10">
        <f>AVERAGE(G11:G130)</f>
        <v>103.89477517686606</v>
      </c>
    </row>
  </sheetData>
  <mergeCells count="6">
    <mergeCell ref="A7:G7"/>
    <mergeCell ref="A2:G2"/>
    <mergeCell ref="A3:G3"/>
    <mergeCell ref="A4:G4"/>
    <mergeCell ref="A5:G5"/>
    <mergeCell ref="A6:G6"/>
  </mergeCells>
  <pageMargins left="0.7" right="0.7" top="0.75" bottom="0.75" header="0.3" footer="0.3"/>
  <pageSetup scale="75" orientation="portrait" r:id="rId1"/>
  <headerFooter>
    <oddHeader>&amp;RExhibit BRS-38
2022 Rate Case
Page &amp;P of &amp;N</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8"/>
  <sheetViews>
    <sheetView view="pageLayout" zoomScaleNormal="100" workbookViewId="0">
      <selection activeCell="A4" sqref="A4:G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16</v>
      </c>
      <c r="B4" s="72"/>
      <c r="C4" s="72"/>
      <c r="D4" s="72"/>
      <c r="E4" s="72"/>
      <c r="F4" s="72"/>
      <c r="G4" s="72"/>
    </row>
    <row r="5" spans="1:7" ht="15.4" x14ac:dyDescent="0.35">
      <c r="A5" s="72" t="s">
        <v>30</v>
      </c>
      <c r="B5" s="72"/>
      <c r="C5" s="72"/>
      <c r="D5" s="72"/>
      <c r="E5" s="72"/>
      <c r="F5" s="72"/>
      <c r="G5" s="72"/>
    </row>
    <row r="6" spans="1:7" ht="15.4" x14ac:dyDescent="0.35">
      <c r="A6" s="72"/>
      <c r="B6" s="73"/>
      <c r="C6" s="73"/>
      <c r="D6" s="73"/>
      <c r="E6" s="73"/>
      <c r="F6" s="73"/>
      <c r="G6" s="73"/>
    </row>
    <row r="7" spans="1:7" ht="15.4" x14ac:dyDescent="0.35">
      <c r="A7" s="72">
        <v>2020</v>
      </c>
      <c r="B7" s="72"/>
      <c r="C7" s="72"/>
      <c r="D7" s="72"/>
      <c r="E7" s="72"/>
      <c r="F7" s="72"/>
      <c r="G7" s="72"/>
    </row>
    <row r="10" spans="1:7" ht="33.75" customHeight="1" thickBot="1" x14ac:dyDescent="0.4">
      <c r="A10" s="3" t="s">
        <v>5</v>
      </c>
      <c r="B10" s="2"/>
      <c r="C10" s="3" t="s">
        <v>6</v>
      </c>
      <c r="D10" s="2"/>
      <c r="E10" s="3" t="s">
        <v>19</v>
      </c>
      <c r="F10" s="11" t="s">
        <v>26</v>
      </c>
      <c r="G10" s="3" t="s">
        <v>27</v>
      </c>
    </row>
    <row r="11" spans="1:7" ht="15.4" x14ac:dyDescent="0.35">
      <c r="A11" s="15">
        <v>1</v>
      </c>
      <c r="C11" s="1" t="str">
        <f>'[2]2020 data'!B106</f>
        <v>Texas-New Mexico Power Company</v>
      </c>
      <c r="E11" s="5">
        <f>'[2]2020 data'!P106+'[2]2020 data'!Q106+'[2]2020 data'!R106</f>
        <v>3979</v>
      </c>
      <c r="F11" s="12">
        <f>'[2]2020 data'!AC106</f>
        <v>258794</v>
      </c>
      <c r="G11" s="4">
        <f t="shared" ref="G11:G42" si="0">E11/F11*1000</f>
        <v>15.375163257262534</v>
      </c>
    </row>
    <row r="12" spans="1:7" ht="15.4" x14ac:dyDescent="0.35">
      <c r="A12" s="15">
        <f t="shared" ref="A12:A43" si="1">1+A11</f>
        <v>2</v>
      </c>
      <c r="C12" s="1" t="str">
        <f>'[2]2020 data'!B78</f>
        <v>Oncor Electric Delivery Company LLC</v>
      </c>
      <c r="E12" s="5">
        <f>'[2]2020 data'!P78+'[2]2020 data'!Q78+'[2]2020 data'!R78</f>
        <v>63882</v>
      </c>
      <c r="F12" s="12">
        <f>'[2]2020 data'!AC78</f>
        <v>3726472</v>
      </c>
      <c r="G12" s="4">
        <f t="shared" si="0"/>
        <v>17.142755936446054</v>
      </c>
    </row>
    <row r="13" spans="1:7" ht="15.4" x14ac:dyDescent="0.35">
      <c r="A13" s="15">
        <f t="shared" si="1"/>
        <v>3</v>
      </c>
      <c r="C13" s="1" t="str">
        <f>'[2]2020 data'!B47</f>
        <v>Golden State Water Company</v>
      </c>
      <c r="E13" s="5">
        <f>'[2]2020 data'!P47+'[2]2020 data'!Q47+'[2]2020 data'!R47</f>
        <v>478</v>
      </c>
      <c r="F13" s="12">
        <f>'[2]2020 data'!AC47</f>
        <v>24438</v>
      </c>
      <c r="G13" s="4">
        <f t="shared" si="0"/>
        <v>19.559702103281772</v>
      </c>
    </row>
    <row r="14" spans="1:7" ht="15.4" x14ac:dyDescent="0.35">
      <c r="A14" s="15">
        <f t="shared" si="1"/>
        <v>4</v>
      </c>
      <c r="C14" s="1" t="str">
        <f>'[2]2020 data'!B15</f>
        <v>CenterPoint Energy Houston Electric, LLC</v>
      </c>
      <c r="E14" s="5">
        <f>'[2]2020 data'!P15+'[2]2020 data'!Q15+'[2]2020 data'!R15</f>
        <v>59893</v>
      </c>
      <c r="F14" s="12">
        <f>'[2]2020 data'!AC15</f>
        <v>2588471</v>
      </c>
      <c r="G14" s="4">
        <f t="shared" si="0"/>
        <v>23.138370103431715</v>
      </c>
    </row>
    <row r="15" spans="1:7" ht="15.4" x14ac:dyDescent="0.35">
      <c r="A15" s="15">
        <f t="shared" si="1"/>
        <v>5</v>
      </c>
      <c r="C15" s="1" t="str">
        <f>'[2]2020 data'!B30</f>
        <v>Duke Energy Ohio, Inc.</v>
      </c>
      <c r="E15" s="5">
        <f>'[2]2020 data'!P30+'[2]2020 data'!Q30+'[2]2020 data'!R30</f>
        <v>17628</v>
      </c>
      <c r="F15" s="12">
        <f>'[2]2020 data'!AC30</f>
        <v>731414</v>
      </c>
      <c r="G15" s="4">
        <f t="shared" si="0"/>
        <v>24.1012613923168</v>
      </c>
    </row>
    <row r="16" spans="1:7" ht="15.4" x14ac:dyDescent="0.35">
      <c r="A16" s="15">
        <f t="shared" si="1"/>
        <v>6</v>
      </c>
      <c r="C16" s="1" t="str">
        <f>'[2]2020 data'!B113</f>
        <v>UGI Utilities, Inc.</v>
      </c>
      <c r="E16" s="5">
        <f>'[2]2020 data'!P113+'[2]2020 data'!Q113+'[2]2020 data'!R113</f>
        <v>1557</v>
      </c>
      <c r="F16" s="12">
        <f>'[2]2020 data'!AC113</f>
        <v>62410</v>
      </c>
      <c r="G16" s="4">
        <f t="shared" si="0"/>
        <v>24.947925012017308</v>
      </c>
    </row>
    <row r="17" spans="1:7" ht="15.4" x14ac:dyDescent="0.35">
      <c r="A17" s="15">
        <f t="shared" si="1"/>
        <v>7</v>
      </c>
      <c r="C17" s="1" t="str">
        <f>'[2]2020 data'!B41</f>
        <v>Evergy Kansas South, Inc.</v>
      </c>
      <c r="E17" s="5">
        <f>'[2]2020 data'!P41+'[2]2020 data'!Q41+'[2]2020 data'!R41</f>
        <v>9453</v>
      </c>
      <c r="F17" s="12">
        <f>'[2]2020 data'!AC41</f>
        <v>334508</v>
      </c>
      <c r="G17" s="4">
        <f t="shared" si="0"/>
        <v>28.259413825678312</v>
      </c>
    </row>
    <row r="18" spans="1:7" ht="15.4" x14ac:dyDescent="0.35">
      <c r="A18" s="15">
        <f t="shared" si="1"/>
        <v>8</v>
      </c>
      <c r="C18" s="1" t="str">
        <f>'[2]2020 data'!B40</f>
        <v>Evergy Kansas Central, Inc.</v>
      </c>
      <c r="E18" s="5">
        <f>'[2]2020 data'!P40+'[2]2020 data'!Q40+'[2]2020 data'!R40</f>
        <v>22911</v>
      </c>
      <c r="F18" s="12">
        <f>'[2]2020 data'!AC40</f>
        <v>720496</v>
      </c>
      <c r="G18" s="4">
        <f t="shared" si="0"/>
        <v>31.79892740556506</v>
      </c>
    </row>
    <row r="19" spans="1:7" ht="15.4" x14ac:dyDescent="0.35">
      <c r="A19" s="15">
        <f t="shared" si="1"/>
        <v>9</v>
      </c>
      <c r="C19" s="1" t="str">
        <f>'[2]2020 data'!B56</f>
        <v>Kingsport Power Company</v>
      </c>
      <c r="E19" s="5">
        <f>'[2]2020 data'!P56+'[2]2020 data'!Q56+'[2]2020 data'!R56</f>
        <v>1558</v>
      </c>
      <c r="F19" s="12">
        <f>'[2]2020 data'!AC56</f>
        <v>48444</v>
      </c>
      <c r="G19" s="4">
        <f t="shared" si="0"/>
        <v>32.160845512344146</v>
      </c>
    </row>
    <row r="20" spans="1:7" ht="15.4" x14ac:dyDescent="0.35">
      <c r="A20" s="15">
        <f t="shared" si="1"/>
        <v>10</v>
      </c>
      <c r="C20" s="1" t="str">
        <f>'[2]2020 data'!B45</f>
        <v>Florida Power &amp; Light Company</v>
      </c>
      <c r="E20" s="5">
        <f>'[2]2020 data'!P45+'[2]2020 data'!Q45+'[2]2020 data'!R45</f>
        <v>166467</v>
      </c>
      <c r="F20" s="12">
        <f>'[2]2020 data'!AC45</f>
        <v>5136995</v>
      </c>
      <c r="G20" s="4">
        <f t="shared" si="0"/>
        <v>32.405521126650889</v>
      </c>
    </row>
    <row r="21" spans="1:7" ht="15.4" x14ac:dyDescent="0.35">
      <c r="A21" s="15">
        <f t="shared" si="1"/>
        <v>11</v>
      </c>
      <c r="C21" s="1" t="str">
        <f>'[2]2020 data'!B70</f>
        <v>Northern Indiana Public Service Company</v>
      </c>
      <c r="E21" s="5">
        <f>'[2]2020 data'!P70+'[2]2020 data'!Q70+'[2]2020 data'!R70</f>
        <v>15497</v>
      </c>
      <c r="F21" s="12">
        <f>'[2]2020 data'!AC70</f>
        <v>477472</v>
      </c>
      <c r="G21" s="4">
        <f t="shared" si="0"/>
        <v>32.456353461564241</v>
      </c>
    </row>
    <row r="22" spans="1:7" ht="15.4" x14ac:dyDescent="0.35">
      <c r="A22" s="15">
        <f t="shared" si="1"/>
        <v>12</v>
      </c>
      <c r="C22" s="1" t="str">
        <f>'[2]2020 data'!B18</f>
        <v>Cheyenne Light, Fuel and Power Company</v>
      </c>
      <c r="E22" s="5">
        <f>'[2]2020 data'!P18+'[2]2020 data'!Q18+'[2]2020 data'!R18</f>
        <v>1415</v>
      </c>
      <c r="F22" s="12">
        <f>'[2]2020 data'!AC18</f>
        <v>43486</v>
      </c>
      <c r="G22" s="4">
        <f t="shared" si="0"/>
        <v>32.539208020972268</v>
      </c>
    </row>
    <row r="23" spans="1:7" ht="15.4" x14ac:dyDescent="0.35">
      <c r="A23" s="15">
        <f t="shared" si="1"/>
        <v>13</v>
      </c>
      <c r="C23" s="1" t="str">
        <f>'[2]2020 data'!B28</f>
        <v>Duke Energy Indiana, LLC</v>
      </c>
      <c r="E23" s="5">
        <f>'[2]2020 data'!P28+'[2]2020 data'!Q28+'[2]2020 data'!R28</f>
        <v>28066</v>
      </c>
      <c r="F23" s="12">
        <f>'[2]2020 data'!AC28</f>
        <v>852004</v>
      </c>
      <c r="G23" s="4">
        <f t="shared" si="0"/>
        <v>32.941159900657738</v>
      </c>
    </row>
    <row r="24" spans="1:7" ht="15.4" x14ac:dyDescent="0.35">
      <c r="A24" s="15">
        <f t="shared" si="1"/>
        <v>14</v>
      </c>
      <c r="C24" s="1" t="str">
        <f>'[2]2020 data'!B60</f>
        <v>MDU Resources Group, Inc.</v>
      </c>
      <c r="E24" s="5">
        <f>'[2]2020 data'!P60+'[2]2020 data'!Q60+'[2]2020 data'!R60</f>
        <v>4793</v>
      </c>
      <c r="F24" s="12">
        <f>'[2]2020 data'!AC60</f>
        <v>143705</v>
      </c>
      <c r="G24" s="4">
        <f t="shared" si="0"/>
        <v>33.353049650325318</v>
      </c>
    </row>
    <row r="25" spans="1:7" s="6" customFormat="1" ht="17.649999999999999" x14ac:dyDescent="0.35">
      <c r="A25" s="15">
        <f t="shared" si="1"/>
        <v>15</v>
      </c>
      <c r="C25" s="1" t="str">
        <f>'[2]2020 data'!B85</f>
        <v>PNM Resources, Inc.</v>
      </c>
      <c r="D25" s="1"/>
      <c r="E25" s="5">
        <f>'[2]2020 data'!P85+'[2]2020 data'!Q85+'[2]2020 data'!R85</f>
        <v>26540</v>
      </c>
      <c r="F25" s="12">
        <f>'[2]2020 data'!AC85</f>
        <v>794000</v>
      </c>
      <c r="G25" s="4">
        <f t="shared" si="0"/>
        <v>33.42569269521411</v>
      </c>
    </row>
    <row r="26" spans="1:7" ht="15.4" x14ac:dyDescent="0.35">
      <c r="A26" s="15">
        <f t="shared" si="1"/>
        <v>16</v>
      </c>
      <c r="C26" s="1" t="str">
        <f>'[2]2020 data'!B121</f>
        <v>Westar Energy (KPL)</v>
      </c>
      <c r="E26" s="5">
        <f>'[2]2020 data'!P121+'[2]2020 data'!Q121+'[2]2020 data'!R121</f>
        <v>13459</v>
      </c>
      <c r="F26" s="12">
        <f>'[2]2020 data'!AC121</f>
        <v>385988</v>
      </c>
      <c r="G26" s="4">
        <f t="shared" si="0"/>
        <v>34.868959656776894</v>
      </c>
    </row>
    <row r="27" spans="1:7" ht="15.4" x14ac:dyDescent="0.35">
      <c r="A27" s="15">
        <f t="shared" si="1"/>
        <v>17</v>
      </c>
      <c r="C27" s="1" t="str">
        <f>'[2]2020 data'!B73</f>
        <v>NorthWestern Corporation</v>
      </c>
      <c r="E27" s="5">
        <f>'[2]2020 data'!P73+'[2]2020 data'!Q73+'[2]2020 data'!R73</f>
        <v>17418</v>
      </c>
      <c r="F27" s="12">
        <f>'[2]2020 data'!AC73</f>
        <v>447394</v>
      </c>
      <c r="G27" s="4">
        <f t="shared" si="0"/>
        <v>38.932126939565578</v>
      </c>
    </row>
    <row r="28" spans="1:7" ht="15.4" x14ac:dyDescent="0.35">
      <c r="A28" s="15">
        <f t="shared" si="1"/>
        <v>18</v>
      </c>
      <c r="C28" s="1" t="str">
        <f>'[2]2020 data'!B31</f>
        <v>Duke Energy Progress, LLC</v>
      </c>
      <c r="E28" s="5">
        <f>'[2]2020 data'!P31+'[2]2020 data'!Q31+'[2]2020 data'!R31</f>
        <v>63145</v>
      </c>
      <c r="F28" s="12">
        <f>'[2]2020 data'!AC31</f>
        <v>1619713</v>
      </c>
      <c r="G28" s="4">
        <f t="shared" si="0"/>
        <v>38.985301717032584</v>
      </c>
    </row>
    <row r="29" spans="1:7" ht="15.4" x14ac:dyDescent="0.35">
      <c r="A29" s="15">
        <f t="shared" si="1"/>
        <v>19</v>
      </c>
      <c r="C29" s="1" t="str">
        <f>'[2]2020 data'!B13</f>
        <v>Black Hills Colorado Electric, Inc.</v>
      </c>
      <c r="E29" s="5">
        <f>'[2]2020 data'!P13+'[2]2020 data'!Q13+'[2]2020 data'!R13</f>
        <v>3858</v>
      </c>
      <c r="F29" s="12">
        <f>'[2]2020 data'!AC13</f>
        <v>98431</v>
      </c>
      <c r="G29" s="4">
        <f t="shared" si="0"/>
        <v>39.194969064623947</v>
      </c>
    </row>
    <row r="30" spans="1:7" ht="17.649999999999999" x14ac:dyDescent="0.35">
      <c r="A30" s="15">
        <f t="shared" si="1"/>
        <v>20</v>
      </c>
      <c r="C30" s="1" t="str">
        <f>'[2]2020 data'!B48</f>
        <v>Green Mountain Power Corporation</v>
      </c>
      <c r="D30" s="6"/>
      <c r="E30" s="5">
        <f>'[2]2020 data'!P48+'[2]2020 data'!Q48+'[2]2020 data'!R48</f>
        <v>10569</v>
      </c>
      <c r="F30" s="12">
        <f>'[2]2020 data'!AC48</f>
        <v>267603</v>
      </c>
      <c r="G30" s="4">
        <f t="shared" si="0"/>
        <v>39.495072925191423</v>
      </c>
    </row>
    <row r="31" spans="1:7" x14ac:dyDescent="0.25">
      <c r="A31" s="15">
        <f t="shared" si="1"/>
        <v>21</v>
      </c>
      <c r="C31" s="1" t="str">
        <f>'[2]2020 data'!B4</f>
        <v>AES Indiana</v>
      </c>
      <c r="E31" s="5">
        <f>'[2]2020 data'!P4+'[2]2020 data'!Q4+'[2]2020 data'!R4</f>
        <v>20647</v>
      </c>
      <c r="F31" s="12">
        <f>'[2]2020 data'!AC4</f>
        <v>511501</v>
      </c>
      <c r="G31" s="4">
        <f t="shared" si="0"/>
        <v>40.365512481891535</v>
      </c>
    </row>
    <row r="32" spans="1:7" ht="19.5" x14ac:dyDescent="0.35">
      <c r="A32" s="15">
        <f t="shared" si="1"/>
        <v>22</v>
      </c>
      <c r="C32" s="1" t="str">
        <f>'[2]2020 data'!B29</f>
        <v>Duke Energy Kentucky, Inc.</v>
      </c>
      <c r="D32" s="6"/>
      <c r="E32" s="5">
        <f>'[2]2020 data'!P29+'[2]2020 data'!Q29+'[2]2020 data'!R29</f>
        <v>5979</v>
      </c>
      <c r="F32" s="12">
        <f>'[2]2020 data'!AC29</f>
        <v>145958</v>
      </c>
      <c r="G32" s="4">
        <f t="shared" si="0"/>
        <v>40.963838912563887</v>
      </c>
    </row>
    <row r="33" spans="1:7" x14ac:dyDescent="0.25">
      <c r="A33" s="15">
        <f t="shared" si="1"/>
        <v>23</v>
      </c>
      <c r="C33" s="1" t="str">
        <f>'[2]2020 data'!B14</f>
        <v>Black Hills Power, Inc.</v>
      </c>
      <c r="E33" s="5">
        <f>'[2]2020 data'!P14+'[2]2020 data'!Q14+'[2]2020 data'!R14</f>
        <v>3020</v>
      </c>
      <c r="F33" s="12">
        <f>'[2]2020 data'!AC14</f>
        <v>73507</v>
      </c>
      <c r="G33" s="4">
        <f t="shared" si="0"/>
        <v>41.084522562477041</v>
      </c>
    </row>
    <row r="34" spans="1:7" x14ac:dyDescent="0.25">
      <c r="A34" s="15">
        <f t="shared" si="1"/>
        <v>24</v>
      </c>
      <c r="C34" s="1" t="str">
        <f>'[2]2020 data'!B91</f>
        <v>Public Service Company of New Mexico</v>
      </c>
      <c r="E34" s="5">
        <f>'[2]2020 data'!P91+'[2]2020 data'!Q91+'[2]2020 data'!R91</f>
        <v>22561</v>
      </c>
      <c r="F34" s="12">
        <f>'[2]2020 data'!AC91</f>
        <v>535206</v>
      </c>
      <c r="G34" s="4">
        <f t="shared" si="0"/>
        <v>42.15386225117058</v>
      </c>
    </row>
    <row r="35" spans="1:7" x14ac:dyDescent="0.25">
      <c r="A35" s="15">
        <f t="shared" si="1"/>
        <v>25</v>
      </c>
      <c r="C35" s="1" t="str">
        <f>'[2]2020 data'!B26</f>
        <v>Duke Energy Carolinas, LLC</v>
      </c>
      <c r="E35" s="5">
        <f>'[2]2020 data'!P26+'[2]2020 data'!Q26+'[2]2020 data'!R26</f>
        <v>114148</v>
      </c>
      <c r="F35" s="12">
        <f>'[2]2020 data'!AC26</f>
        <v>2702173</v>
      </c>
      <c r="G35" s="4">
        <f t="shared" si="0"/>
        <v>42.2430392132554</v>
      </c>
    </row>
    <row r="36" spans="1:7" x14ac:dyDescent="0.25">
      <c r="A36" s="15">
        <f t="shared" si="1"/>
        <v>26</v>
      </c>
      <c r="C36" s="1" t="str">
        <f>'[2]2020 data'!B54</f>
        <v>Kentucky Power Company</v>
      </c>
      <c r="E36" s="5">
        <f>'[2]2020 data'!P54+'[2]2020 data'!Q54+'[2]2020 data'!R54</f>
        <v>7017</v>
      </c>
      <c r="F36" s="12">
        <f>'[2]2020 data'!AC54</f>
        <v>165762</v>
      </c>
      <c r="G36" s="4">
        <f t="shared" si="0"/>
        <v>42.331776884931408</v>
      </c>
    </row>
    <row r="37" spans="1:7" x14ac:dyDescent="0.25">
      <c r="A37" s="15">
        <f t="shared" si="1"/>
        <v>27</v>
      </c>
      <c r="C37" s="1" t="str">
        <f>'[2]2020 data'!B12</f>
        <v>Baltimore Gas and Electric Company</v>
      </c>
      <c r="E37" s="5">
        <f>'[2]2020 data'!P12+'[2]2020 data'!Q12+'[2]2020 data'!R12</f>
        <v>60375</v>
      </c>
      <c r="F37" s="12">
        <f>'[2]2020 data'!AC12</f>
        <v>1312219</v>
      </c>
      <c r="G37" s="4">
        <f t="shared" si="0"/>
        <v>46.009850489895356</v>
      </c>
    </row>
    <row r="38" spans="1:7" ht="19.5" x14ac:dyDescent="0.35">
      <c r="A38" s="15">
        <f t="shared" si="1"/>
        <v>28</v>
      </c>
      <c r="B38" s="6"/>
      <c r="C38" s="1" t="str">
        <f>'[2]2020 data'!B33</f>
        <v>El Paso Electric Company</v>
      </c>
      <c r="E38" s="5">
        <f>'[2]2020 data'!P33+'[2]2020 data'!Q33+'[2]2020 data'!R33</f>
        <v>20157</v>
      </c>
      <c r="F38" s="12">
        <f>'[2]2020 data'!AC33</f>
        <v>437565</v>
      </c>
      <c r="G38" s="4">
        <f t="shared" si="0"/>
        <v>46.066298721332835</v>
      </c>
    </row>
    <row r="39" spans="1:7" x14ac:dyDescent="0.25">
      <c r="A39" s="15">
        <f t="shared" si="1"/>
        <v>29</v>
      </c>
      <c r="C39" s="1" t="str">
        <f>'[2]2020 data'!B125</f>
        <v>Wisconsin Public Service Corporation</v>
      </c>
      <c r="E39" s="5">
        <f>'[2]2020 data'!P125+'[2]2020 data'!Q125+'[2]2020 data'!R125</f>
        <v>21066</v>
      </c>
      <c r="F39" s="12">
        <f>'[2]2020 data'!AC125</f>
        <v>451075</v>
      </c>
      <c r="G39" s="4">
        <f t="shared" si="0"/>
        <v>46.701767998669844</v>
      </c>
    </row>
    <row r="40" spans="1:7" x14ac:dyDescent="0.25">
      <c r="A40" s="15">
        <f t="shared" si="1"/>
        <v>30</v>
      </c>
      <c r="C40" s="1" t="str">
        <f>'[2]2020 data'!B122</f>
        <v>Wheeling Power Company</v>
      </c>
      <c r="E40" s="5">
        <f>'[2]2020 data'!P122+'[2]2020 data'!Q122+'[2]2020 data'!R122</f>
        <v>1998</v>
      </c>
      <c r="F40" s="12">
        <f>'[2]2020 data'!AC122</f>
        <v>41715</v>
      </c>
      <c r="G40" s="4">
        <f t="shared" si="0"/>
        <v>47.896440129449836</v>
      </c>
    </row>
    <row r="41" spans="1:7" x14ac:dyDescent="0.25">
      <c r="A41" s="15">
        <f t="shared" si="1"/>
        <v>31</v>
      </c>
      <c r="C41" s="1" t="str">
        <f>'[2]2020 data'!B8</f>
        <v>Appalachian Power Company</v>
      </c>
      <c r="E41" s="5">
        <f>'[2]2020 data'!P8+'[2]2020 data'!Q8+'[2]2020 data'!R8</f>
        <v>48137</v>
      </c>
      <c r="F41" s="12">
        <f>'[2]2020 data'!AC8</f>
        <v>960162</v>
      </c>
      <c r="G41" s="4">
        <f t="shared" si="0"/>
        <v>50.134248178953136</v>
      </c>
    </row>
    <row r="42" spans="1:7" x14ac:dyDescent="0.25">
      <c r="A42" s="15">
        <f t="shared" si="1"/>
        <v>32</v>
      </c>
      <c r="C42" s="1" t="str">
        <f>'[2]2020 data'!B99</f>
        <v>Sempra</v>
      </c>
      <c r="E42" s="5">
        <f>'[2]2020 data'!P99+'[2]2020 data'!Q99+'[2]2020 data'!R99</f>
        <v>285537</v>
      </c>
      <c r="F42" s="12">
        <f>'[2]2020 data'!AC99</f>
        <v>5191302</v>
      </c>
      <c r="G42" s="4">
        <f t="shared" si="0"/>
        <v>55.00296457420508</v>
      </c>
    </row>
    <row r="43" spans="1:7" x14ac:dyDescent="0.25">
      <c r="A43" s="15">
        <f t="shared" si="1"/>
        <v>33</v>
      </c>
      <c r="C43" s="1" t="str">
        <f>'[2]2020 data'!B36</f>
        <v>Entergy Louisiana, LLC</v>
      </c>
      <c r="E43" s="5">
        <f>'[2]2020 data'!P36+'[2]2020 data'!Q36+'[2]2020 data'!R36</f>
        <v>68967</v>
      </c>
      <c r="F43" s="12">
        <f>'[2]2020 data'!AC36</f>
        <v>1098253</v>
      </c>
      <c r="G43" s="4">
        <f t="shared" ref="G43:G74" si="2">E43/F43*1000</f>
        <v>62.797005790104834</v>
      </c>
    </row>
    <row r="44" spans="1:7" x14ac:dyDescent="0.25">
      <c r="A44" s="15">
        <f t="shared" ref="A44:A75" si="3">1+A43</f>
        <v>34</v>
      </c>
      <c r="C44" s="1" t="str">
        <f>'[2]2020 data'!B7</f>
        <v>Ameren Illinois Company</v>
      </c>
      <c r="E44" s="5">
        <f>'[2]2020 data'!P7+'[2]2020 data'!Q7+'[2]2020 data'!R7</f>
        <v>76940</v>
      </c>
      <c r="F44" s="12">
        <f>'[2]2020 data'!AC7</f>
        <v>1225204</v>
      </c>
      <c r="G44" s="4">
        <f t="shared" si="2"/>
        <v>62.797705524957479</v>
      </c>
    </row>
    <row r="45" spans="1:7" x14ac:dyDescent="0.25">
      <c r="A45" s="15">
        <f t="shared" si="3"/>
        <v>35</v>
      </c>
      <c r="C45" s="1" t="str">
        <f>'[2]2020 data'!B21</f>
        <v>Commonwealth Edison Company</v>
      </c>
      <c r="E45" s="5">
        <f>'[2]2020 data'!P21+'[2]2020 data'!Q21+'[2]2020 data'!R21</f>
        <v>258473</v>
      </c>
      <c r="F45" s="12">
        <f>'[2]2020 data'!AC21</f>
        <v>4075080</v>
      </c>
      <c r="G45" s="4">
        <f t="shared" si="2"/>
        <v>63.427711848601746</v>
      </c>
    </row>
    <row r="46" spans="1:7" x14ac:dyDescent="0.25">
      <c r="A46" s="15">
        <f t="shared" si="3"/>
        <v>36</v>
      </c>
      <c r="C46" s="1" t="str">
        <f>'[2]2020 data'!B57</f>
        <v>Louisville Gas and Electric Company</v>
      </c>
      <c r="E46" s="5">
        <f>'[2]2020 data'!P57+'[2]2020 data'!Q57+'[2]2020 data'!R57</f>
        <v>27331</v>
      </c>
      <c r="F46" s="12">
        <f>'[2]2020 data'!AC57</f>
        <v>421854</v>
      </c>
      <c r="G46" s="4">
        <f t="shared" si="2"/>
        <v>64.787817586179102</v>
      </c>
    </row>
    <row r="47" spans="1:7" ht="19.5" x14ac:dyDescent="0.35">
      <c r="A47" s="15">
        <f t="shared" si="3"/>
        <v>37</v>
      </c>
      <c r="B47" s="6"/>
      <c r="C47" s="1" t="str">
        <f>'[2]2020 data'!B100</f>
        <v>Sierra Pacific Power Company</v>
      </c>
      <c r="E47" s="5">
        <f>'[2]2020 data'!P100+'[2]2020 data'!Q100+'[2]2020 data'!R100</f>
        <v>24346</v>
      </c>
      <c r="F47" s="12">
        <f>'[2]2020 data'!AC100</f>
        <v>358707</v>
      </c>
      <c r="G47" s="4">
        <f t="shared" si="2"/>
        <v>67.871549760668188</v>
      </c>
    </row>
    <row r="48" spans="1:7" ht="18" customHeight="1" x14ac:dyDescent="0.35">
      <c r="A48" s="15">
        <f t="shared" si="3"/>
        <v>38</v>
      </c>
      <c r="B48" s="6"/>
      <c r="C48" s="1" t="str">
        <f>'[2]2020 data'!B124</f>
        <v>Wisconsin Power and Light Company</v>
      </c>
      <c r="E48" s="5">
        <f>'[2]2020 data'!P124+'[2]2020 data'!Q124+'[2]2020 data'!R124</f>
        <v>32796</v>
      </c>
      <c r="F48" s="12">
        <f>'[2]2020 data'!AC124</f>
        <v>480850</v>
      </c>
      <c r="G48" s="4">
        <f t="shared" si="2"/>
        <v>68.204221690755944</v>
      </c>
    </row>
    <row r="49" spans="1:7" x14ac:dyDescent="0.25">
      <c r="A49" s="15">
        <f t="shared" si="3"/>
        <v>39</v>
      </c>
      <c r="C49" s="1" t="str">
        <f>'[2]2020 data'!B123</f>
        <v>Wisconsin Electric Power Company</v>
      </c>
      <c r="E49" s="5">
        <f>'[2]2020 data'!P123+'[2]2020 data'!Q123+'[2]2020 data'!R123</f>
        <v>78485</v>
      </c>
      <c r="F49" s="12">
        <f>'[2]2020 data'!AC123</f>
        <v>1144988</v>
      </c>
      <c r="G49" s="4">
        <f t="shared" si="2"/>
        <v>68.546569920383448</v>
      </c>
    </row>
    <row r="50" spans="1:7" x14ac:dyDescent="0.25">
      <c r="A50" s="15">
        <f t="shared" si="3"/>
        <v>40</v>
      </c>
      <c r="C50" s="1" t="str">
        <f>'[2]2020 data'!B75</f>
        <v>Ohio Edison Company</v>
      </c>
      <c r="E50" s="5">
        <f>'[2]2020 data'!P75+'[2]2020 data'!Q75+'[2]2020 data'!R75</f>
        <v>73720</v>
      </c>
      <c r="F50" s="12">
        <f>'[2]2020 data'!AC75</f>
        <v>1058301</v>
      </c>
      <c r="G50" s="4">
        <f t="shared" si="2"/>
        <v>69.658821072643789</v>
      </c>
    </row>
    <row r="51" spans="1:7" ht="19.5" x14ac:dyDescent="0.35">
      <c r="A51" s="15">
        <f t="shared" si="3"/>
        <v>41</v>
      </c>
      <c r="B51" s="6"/>
      <c r="C51" s="1" t="str">
        <f>'[2]2020 data'!B103</f>
        <v>Southwestern Electric Power Company</v>
      </c>
      <c r="E51" s="5">
        <f>'[2]2020 data'!P103+'[2]2020 data'!Q103+'[2]2020 data'!R103</f>
        <v>39171</v>
      </c>
      <c r="F51" s="12">
        <f>'[2]2020 data'!AC103</f>
        <v>543101</v>
      </c>
      <c r="G51" s="4">
        <f t="shared" si="2"/>
        <v>72.124706085976641</v>
      </c>
    </row>
    <row r="52" spans="1:7" ht="19.5" x14ac:dyDescent="0.35">
      <c r="A52" s="16">
        <f t="shared" si="3"/>
        <v>42</v>
      </c>
      <c r="C52" s="6" t="str">
        <f>'[2]2020 data'!B39</f>
        <v>Entergy Texas, Inc.</v>
      </c>
      <c r="D52" s="6"/>
      <c r="E52" s="7">
        <f>'[2]2020 data'!P39+'[2]2020 data'!Q39+'[2]2020 data'!R39</f>
        <v>33831</v>
      </c>
      <c r="F52" s="13">
        <f>'[2]2020 data'!AC39</f>
        <v>468749</v>
      </c>
      <c r="G52" s="8">
        <f t="shared" si="2"/>
        <v>72.172953968968471</v>
      </c>
    </row>
    <row r="53" spans="1:7" x14ac:dyDescent="0.25">
      <c r="A53" s="15">
        <f t="shared" si="3"/>
        <v>43</v>
      </c>
      <c r="C53" s="1" t="str">
        <f>'[2]2020 data'!B19</f>
        <v>Chugach Electric Association, Inc.</v>
      </c>
      <c r="E53" s="5">
        <f>'[2]2020 data'!P19+'[2]2020 data'!Q19+'[2]2020 data'!R19</f>
        <v>8200</v>
      </c>
      <c r="F53" s="12">
        <f>'[2]2020 data'!AC19</f>
        <v>112606</v>
      </c>
      <c r="G53" s="4">
        <f t="shared" si="2"/>
        <v>72.820276006607102</v>
      </c>
    </row>
    <row r="54" spans="1:7" x14ac:dyDescent="0.25">
      <c r="A54" s="15">
        <f t="shared" si="3"/>
        <v>44</v>
      </c>
      <c r="C54" s="1" t="str">
        <f>'[2]2020 data'!B107</f>
        <v>The Cleveland Electric Illuminating Company</v>
      </c>
      <c r="E54" s="5">
        <f>'[2]2020 data'!P107+'[2]2020 data'!Q107+'[2]2020 data'!R107</f>
        <v>56811</v>
      </c>
      <c r="F54" s="12">
        <f>'[2]2020 data'!AC107</f>
        <v>754024</v>
      </c>
      <c r="G54" s="4">
        <f t="shared" si="2"/>
        <v>75.343755636425371</v>
      </c>
    </row>
    <row r="55" spans="1:7" x14ac:dyDescent="0.25">
      <c r="A55" s="15">
        <f t="shared" si="3"/>
        <v>45</v>
      </c>
      <c r="C55" s="1" t="str">
        <f>'[2]2020 data'!B116</f>
        <v>UNS Electric, Inc.</v>
      </c>
      <c r="E55" s="5">
        <f>'[2]2020 data'!P116+'[2]2020 data'!Q116+'[2]2020 data'!R116</f>
        <v>7692</v>
      </c>
      <c r="F55" s="12">
        <f>'[2]2020 data'!AC116</f>
        <v>98331</v>
      </c>
      <c r="G55" s="4">
        <f t="shared" si="2"/>
        <v>78.225585013881684</v>
      </c>
    </row>
    <row r="56" spans="1:7" x14ac:dyDescent="0.25">
      <c r="A56" s="15">
        <f t="shared" si="3"/>
        <v>46</v>
      </c>
      <c r="C56" s="1" t="str">
        <f>'[2]2020 data'!B34</f>
        <v>Empire District Electric Company</v>
      </c>
      <c r="E56" s="5">
        <f>'[2]2020 data'!P34+'[2]2020 data'!Q34+'[2]2020 data'!R34</f>
        <v>14480</v>
      </c>
      <c r="F56" s="12">
        <f>'[2]2020 data'!AC34</f>
        <v>176730</v>
      </c>
      <c r="G56" s="4">
        <f t="shared" si="2"/>
        <v>81.932891982119614</v>
      </c>
    </row>
    <row r="57" spans="1:7" x14ac:dyDescent="0.25">
      <c r="A57" s="15">
        <f t="shared" si="3"/>
        <v>47</v>
      </c>
      <c r="C57" s="1" t="str">
        <f>'[2]2020 data'!B65</f>
        <v>Monongahela Power Company</v>
      </c>
      <c r="E57" s="5">
        <f>'[2]2020 data'!P65+'[2]2020 data'!Q65+'[2]2020 data'!R65</f>
        <v>32384</v>
      </c>
      <c r="F57" s="12">
        <f>'[2]2020 data'!AC65</f>
        <v>393761</v>
      </c>
      <c r="G57" s="4">
        <f t="shared" si="2"/>
        <v>82.242781788953195</v>
      </c>
    </row>
    <row r="58" spans="1:7" x14ac:dyDescent="0.25">
      <c r="A58" s="15">
        <f t="shared" si="3"/>
        <v>48</v>
      </c>
      <c r="C58" s="1" t="str">
        <f>'[2]2020 data'!B77</f>
        <v>Oklahoma Gas and Electric Company</v>
      </c>
      <c r="E58" s="5">
        <f>'[2]2020 data'!P77+'[2]2020 data'!Q77+'[2]2020 data'!R77</f>
        <v>71041</v>
      </c>
      <c r="F58" s="12">
        <f>'[2]2020 data'!AC77</f>
        <v>863014</v>
      </c>
      <c r="G58" s="4">
        <f t="shared" si="2"/>
        <v>82.317320460618248</v>
      </c>
    </row>
    <row r="59" spans="1:7" x14ac:dyDescent="0.25">
      <c r="A59" s="15">
        <f t="shared" si="3"/>
        <v>49</v>
      </c>
      <c r="C59" s="1" t="str">
        <f>'[2]2020 data'!B71</f>
        <v>Northern States Power Company</v>
      </c>
      <c r="E59" s="5">
        <f>'[2]2020 data'!P71+'[2]2020 data'!Q71+'[2]2020 data'!R71</f>
        <v>22161</v>
      </c>
      <c r="F59" s="12">
        <f>'[2]2020 data'!AC71</f>
        <v>263133</v>
      </c>
      <c r="G59" s="4">
        <f t="shared" si="2"/>
        <v>84.219767189976181</v>
      </c>
    </row>
    <row r="60" spans="1:7" x14ac:dyDescent="0.25">
      <c r="A60" s="15">
        <f t="shared" si="3"/>
        <v>50</v>
      </c>
      <c r="C60" s="1" t="str">
        <f>'[2]2020 data'!B37</f>
        <v>Entergy Mississippi, LLC</v>
      </c>
      <c r="E60" s="5">
        <f>'[2]2020 data'!P37+'[2]2020 data'!Q37+'[2]2020 data'!R37</f>
        <v>38221</v>
      </c>
      <c r="F60" s="12">
        <f>'[2]2020 data'!AC37</f>
        <v>453497</v>
      </c>
      <c r="G60" s="4">
        <f t="shared" si="2"/>
        <v>84.280601635732978</v>
      </c>
    </row>
    <row r="61" spans="1:7" x14ac:dyDescent="0.25">
      <c r="A61" s="15">
        <f t="shared" si="3"/>
        <v>51</v>
      </c>
      <c r="C61" s="1" t="str">
        <f>'[2]2020 data'!B110</f>
        <v>The Toledo Edison Company</v>
      </c>
      <c r="E61" s="5">
        <f>'[2]2020 data'!P110+'[2]2020 data'!Q110+'[2]2020 data'!R110</f>
        <v>26572</v>
      </c>
      <c r="F61" s="12">
        <f>'[2]2020 data'!AC110</f>
        <v>313654</v>
      </c>
      <c r="G61" s="4">
        <f t="shared" si="2"/>
        <v>84.71755501284855</v>
      </c>
    </row>
    <row r="62" spans="1:7" x14ac:dyDescent="0.25">
      <c r="A62" s="15">
        <f t="shared" si="3"/>
        <v>52</v>
      </c>
      <c r="C62" s="1" t="str">
        <f>'[2]2020 data'!B63</f>
        <v>Minnesota Power Enterprises, Inc.</v>
      </c>
      <c r="E62" s="5">
        <f>'[2]2020 data'!P63+'[2]2020 data'!Q63+'[2]2020 data'!R63</f>
        <v>12643</v>
      </c>
      <c r="F62" s="12">
        <f>'[2]2020 data'!AC63</f>
        <v>148348</v>
      </c>
      <c r="G62" s="4">
        <f t="shared" si="2"/>
        <v>85.225281095801776</v>
      </c>
    </row>
    <row r="63" spans="1:7" x14ac:dyDescent="0.25">
      <c r="A63" s="15">
        <f t="shared" si="3"/>
        <v>53</v>
      </c>
      <c r="C63" s="1" t="str">
        <f>'[2]2020 data'!B67</f>
        <v>Nevada Power Company</v>
      </c>
      <c r="E63" s="5">
        <f>'[2]2020 data'!P67+'[2]2020 data'!Q67+'[2]2020 data'!R67</f>
        <v>82790</v>
      </c>
      <c r="F63" s="12">
        <f>'[2]2020 data'!AC67</f>
        <v>967631</v>
      </c>
      <c r="G63" s="4">
        <f t="shared" si="2"/>
        <v>85.559474634442253</v>
      </c>
    </row>
    <row r="64" spans="1:7" ht="19.5" x14ac:dyDescent="0.35">
      <c r="A64" s="15">
        <f t="shared" si="3"/>
        <v>54</v>
      </c>
      <c r="C64" s="1" t="str">
        <f>'[2]2020 data'!B92</f>
        <v>Public Service Company of Oklahoma</v>
      </c>
      <c r="D64" s="6"/>
      <c r="E64" s="5">
        <f>'[2]2020 data'!P92+'[2]2020 data'!Q92+'[2]2020 data'!R92</f>
        <v>48453</v>
      </c>
      <c r="F64" s="12">
        <f>'[2]2020 data'!AC92</f>
        <v>562619</v>
      </c>
      <c r="G64" s="4">
        <f t="shared" si="2"/>
        <v>86.120447407570666</v>
      </c>
    </row>
    <row r="65" spans="1:7" x14ac:dyDescent="0.25">
      <c r="A65" s="15">
        <f t="shared" si="3"/>
        <v>55</v>
      </c>
      <c r="C65" s="1" t="str">
        <f>'[2]2020 data'!B51</f>
        <v>Indiana Michigan Power Company</v>
      </c>
      <c r="E65" s="5">
        <f>'[2]2020 data'!P51+'[2]2020 data'!Q51+'[2]2020 data'!R51</f>
        <v>52111</v>
      </c>
      <c r="F65" s="12">
        <f>'[2]2020 data'!AC51</f>
        <v>600946</v>
      </c>
      <c r="G65" s="4">
        <f t="shared" si="2"/>
        <v>86.714946101646404</v>
      </c>
    </row>
    <row r="66" spans="1:7" x14ac:dyDescent="0.25">
      <c r="A66" s="15">
        <f t="shared" si="3"/>
        <v>56</v>
      </c>
      <c r="C66" s="1" t="str">
        <f>'[2]2020 data'!B86</f>
        <v>Portland General Electric Company</v>
      </c>
      <c r="E66" s="5">
        <f>'[2]2020 data'!P86+'[2]2020 data'!Q86+'[2]2020 data'!R86</f>
        <v>80062</v>
      </c>
      <c r="F66" s="12">
        <f>'[2]2020 data'!AC86</f>
        <v>902277</v>
      </c>
      <c r="G66" s="4">
        <f t="shared" si="2"/>
        <v>88.733282572868418</v>
      </c>
    </row>
    <row r="67" spans="1:7" x14ac:dyDescent="0.25">
      <c r="A67" s="15">
        <f t="shared" si="3"/>
        <v>57</v>
      </c>
      <c r="C67" s="1" t="str">
        <f>'[2]2020 data'!B98</f>
        <v>SCANA Corporation</v>
      </c>
      <c r="E67" s="5">
        <f>'[2]2020 data'!P98+'[2]2020 data'!Q98+'[2]2020 data'!R98</f>
        <v>67244</v>
      </c>
      <c r="F67" s="12">
        <f>'[2]2020 data'!AC98</f>
        <v>752675</v>
      </c>
      <c r="G67" s="4">
        <f t="shared" si="2"/>
        <v>89.340020593217517</v>
      </c>
    </row>
    <row r="68" spans="1:7" x14ac:dyDescent="0.25">
      <c r="A68" s="15">
        <f t="shared" si="3"/>
        <v>58</v>
      </c>
      <c r="C68" s="1" t="str">
        <f>'[2]2020 data'!B55</f>
        <v>Kentucky Utilities Company</v>
      </c>
      <c r="E68" s="5">
        <f>'[2]2020 data'!P55+'[2]2020 data'!Q55+'[2]2020 data'!R55</f>
        <v>50419</v>
      </c>
      <c r="F68" s="12">
        <f>'[2]2020 data'!AC55</f>
        <v>560937</v>
      </c>
      <c r="G68" s="4">
        <f t="shared" si="2"/>
        <v>89.883534158024872</v>
      </c>
    </row>
    <row r="69" spans="1:7" x14ac:dyDescent="0.25">
      <c r="A69" s="15">
        <f t="shared" si="3"/>
        <v>59</v>
      </c>
      <c r="C69" s="1" t="str">
        <f>'[2]2020 data'!B49</f>
        <v>Gulf Power Company</v>
      </c>
      <c r="E69" s="5">
        <f>'[2]2020 data'!P49+'[2]2020 data'!Q49+'[2]2020 data'!R49</f>
        <v>42364</v>
      </c>
      <c r="F69" s="12">
        <f>'[2]2020 data'!AC49</f>
        <v>470680</v>
      </c>
      <c r="G69" s="4">
        <f t="shared" si="2"/>
        <v>90.005948839976199</v>
      </c>
    </row>
    <row r="70" spans="1:7" x14ac:dyDescent="0.25">
      <c r="A70" s="15">
        <f t="shared" si="3"/>
        <v>60</v>
      </c>
      <c r="C70" s="1" t="str">
        <f>'[2]2020 data'!B104</f>
        <v>Southwestern Public Service Company</v>
      </c>
      <c r="E70" s="5">
        <f>'[2]2020 data'!P104+'[2]2020 data'!Q104+'[2]2020 data'!R104</f>
        <v>35861</v>
      </c>
      <c r="F70" s="12">
        <f>'[2]2020 data'!AC104</f>
        <v>396997</v>
      </c>
      <c r="G70" s="4">
        <f t="shared" si="2"/>
        <v>90.330657410509403</v>
      </c>
    </row>
    <row r="71" spans="1:7" x14ac:dyDescent="0.25">
      <c r="A71" s="15">
        <f t="shared" si="3"/>
        <v>61</v>
      </c>
      <c r="C71" s="1" t="str">
        <f>'[2]2020 data'!B32</f>
        <v>Duquesne Light Company</v>
      </c>
      <c r="E71" s="5">
        <f>'[2]2020 data'!P32+'[2]2020 data'!Q32+'[2]2020 data'!R32</f>
        <v>54604</v>
      </c>
      <c r="F71" s="12">
        <f>'[2]2020 data'!AC32</f>
        <v>603791</v>
      </c>
      <c r="G71" s="4">
        <f t="shared" si="2"/>
        <v>90.435266507781662</v>
      </c>
    </row>
    <row r="72" spans="1:7" x14ac:dyDescent="0.25">
      <c r="A72" s="15">
        <f t="shared" si="3"/>
        <v>62</v>
      </c>
      <c r="C72" s="1" t="str">
        <f>'[2]2020 data'!B120</f>
        <v>West Penn Power Company</v>
      </c>
      <c r="E72" s="5">
        <f>'[2]2020 data'!P120+'[2]2020 data'!Q120+'[2]2020 data'!R120</f>
        <v>66098</v>
      </c>
      <c r="F72" s="12">
        <f>'[2]2020 data'!AC120</f>
        <v>730531</v>
      </c>
      <c r="G72" s="4">
        <f t="shared" si="2"/>
        <v>90.479391018314075</v>
      </c>
    </row>
    <row r="73" spans="1:7" x14ac:dyDescent="0.25">
      <c r="A73" s="15">
        <f t="shared" si="3"/>
        <v>63</v>
      </c>
      <c r="C73" s="1" t="str">
        <f>'[2]2020 data'!B105</f>
        <v>Tampa Electric Company</v>
      </c>
      <c r="E73" s="5">
        <f>'[2]2020 data'!P105+'[2]2020 data'!Q105+'[2]2020 data'!R105</f>
        <v>71479</v>
      </c>
      <c r="F73" s="12">
        <f>'[2]2020 data'!AC105</f>
        <v>786048</v>
      </c>
      <c r="G73" s="4">
        <f t="shared" si="2"/>
        <v>90.934650301253868</v>
      </c>
    </row>
    <row r="74" spans="1:7" x14ac:dyDescent="0.25">
      <c r="A74" s="15">
        <f t="shared" si="3"/>
        <v>64</v>
      </c>
      <c r="C74" s="1" t="str">
        <f>'[2]2020 data'!B88</f>
        <v>PPL Electric Utilities Corporation</v>
      </c>
      <c r="E74" s="5">
        <f>'[2]2020 data'!P88+'[2]2020 data'!Q88+'[2]2020 data'!R88</f>
        <v>135800</v>
      </c>
      <c r="F74" s="12">
        <f>'[2]2020 data'!AC88</f>
        <v>1457418</v>
      </c>
      <c r="G74" s="4">
        <f t="shared" si="2"/>
        <v>93.178484141131776</v>
      </c>
    </row>
    <row r="75" spans="1:7" x14ac:dyDescent="0.25">
      <c r="A75" s="15">
        <f t="shared" si="3"/>
        <v>65</v>
      </c>
      <c r="C75" s="1" t="str">
        <f>'[2]2020 data'!B46</f>
        <v>Georgia Power Company</v>
      </c>
      <c r="E75" s="5">
        <f>'[2]2020 data'!P46+'[2]2020 data'!Q46+'[2]2020 data'!R46</f>
        <v>248822</v>
      </c>
      <c r="F75" s="12">
        <f>'[2]2020 data'!AC46</f>
        <v>2614431</v>
      </c>
      <c r="G75" s="4">
        <f t="shared" ref="G75:G106" si="4">E75/F75*1000</f>
        <v>95.172525111582601</v>
      </c>
    </row>
    <row r="76" spans="1:7" x14ac:dyDescent="0.25">
      <c r="A76" s="15">
        <f t="shared" ref="A76:A107" si="5">1+A75</f>
        <v>66</v>
      </c>
      <c r="C76" s="1" t="str">
        <f>'[2]2020 data'!B42</f>
        <v>Evergy Metro, Inc.</v>
      </c>
      <c r="E76" s="5">
        <f>'[2]2020 data'!P42+'[2]2020 data'!Q42+'[2]2020 data'!R42</f>
        <v>53858</v>
      </c>
      <c r="F76" s="12">
        <f>'[2]2020 data'!AC42</f>
        <v>562186</v>
      </c>
      <c r="G76" s="4">
        <f t="shared" si="4"/>
        <v>95.801033821546596</v>
      </c>
    </row>
    <row r="77" spans="1:7" x14ac:dyDescent="0.25">
      <c r="A77" s="15">
        <f t="shared" si="5"/>
        <v>67</v>
      </c>
      <c r="C77" s="1" t="str">
        <f>'[2]2020 data'!B62</f>
        <v>MidAmerican Energy Company</v>
      </c>
      <c r="E77" s="5">
        <f>'[2]2020 data'!P62+'[2]2020 data'!Q62+'[2]2020 data'!R62</f>
        <v>78266</v>
      </c>
      <c r="F77" s="12">
        <f>'[2]2020 data'!AC62</f>
        <v>795357</v>
      </c>
      <c r="G77" s="4">
        <f t="shared" si="4"/>
        <v>98.403609951254595</v>
      </c>
    </row>
    <row r="78" spans="1:7" x14ac:dyDescent="0.25">
      <c r="A78" s="15">
        <f t="shared" si="5"/>
        <v>68</v>
      </c>
      <c r="C78" s="1" t="str">
        <f>'[2]2020 data'!B109</f>
        <v>The Potomac Edison Company</v>
      </c>
      <c r="E78" s="5">
        <f>'[2]2020 data'!P109+'[2]2020 data'!Q109+'[2]2020 data'!R109</f>
        <v>42430</v>
      </c>
      <c r="F78" s="12">
        <f>'[2]2020 data'!AC109</f>
        <v>423090</v>
      </c>
      <c r="G78" s="4">
        <f t="shared" si="4"/>
        <v>100.28599116027323</v>
      </c>
    </row>
    <row r="79" spans="1:7" x14ac:dyDescent="0.25">
      <c r="A79" s="15">
        <f t="shared" si="5"/>
        <v>69</v>
      </c>
      <c r="C79" s="1" t="str">
        <f>'[2]2020 data'!B112</f>
        <v>Tucson Electric Power Company</v>
      </c>
      <c r="E79" s="5">
        <f>'[2]2020 data'!P112+'[2]2020 data'!Q112+'[2]2020 data'!R112</f>
        <v>43636</v>
      </c>
      <c r="F79" s="12">
        <f>'[2]2020 data'!AC112</f>
        <v>433460</v>
      </c>
      <c r="G79" s="4">
        <f t="shared" si="4"/>
        <v>100.66903520509389</v>
      </c>
    </row>
    <row r="80" spans="1:7" x14ac:dyDescent="0.25">
      <c r="A80" s="15">
        <f t="shared" si="5"/>
        <v>70</v>
      </c>
      <c r="C80" s="1" t="str">
        <f>'[2]2020 data'!B9</f>
        <v>Arizona Public Service Company</v>
      </c>
      <c r="E80" s="5">
        <f>'[2]2020 data'!P9+'[2]2020 data'!Q9+'[2]2020 data'!R9</f>
        <v>134486</v>
      </c>
      <c r="F80" s="12">
        <f>'[2]2020 data'!AC9</f>
        <v>1288752</v>
      </c>
      <c r="G80" s="4">
        <f t="shared" si="4"/>
        <v>104.35366928625523</v>
      </c>
    </row>
    <row r="81" spans="1:7" x14ac:dyDescent="0.25">
      <c r="A81" s="15">
        <f t="shared" si="5"/>
        <v>71</v>
      </c>
      <c r="C81" s="1" t="str">
        <f>'[2]2020 data'!B64</f>
        <v>Mississippi Power Company</v>
      </c>
      <c r="E81" s="5">
        <f>'[2]2020 data'!P64+'[2]2020 data'!Q64+'[2]2020 data'!R64</f>
        <v>20008</v>
      </c>
      <c r="F81" s="12">
        <f>'[2]2020 data'!AC64</f>
        <v>189564</v>
      </c>
      <c r="G81" s="4">
        <f t="shared" si="4"/>
        <v>105.54746681859426</v>
      </c>
    </row>
    <row r="82" spans="1:7" x14ac:dyDescent="0.25">
      <c r="A82" s="15">
        <f t="shared" si="5"/>
        <v>72</v>
      </c>
      <c r="C82" s="1" t="str">
        <f>'[2]2020 data'!B102</f>
        <v>Southern Indiana Gas and Electric Company</v>
      </c>
      <c r="E82" s="5">
        <f>'[2]2020 data'!P102+'[2]2020 data'!Q102+'[2]2020 data'!R102</f>
        <v>15769</v>
      </c>
      <c r="F82" s="12">
        <f>'[2]2020 data'!AC102</f>
        <v>148706</v>
      </c>
      <c r="G82" s="4">
        <f t="shared" si="4"/>
        <v>106.04145091657365</v>
      </c>
    </row>
    <row r="83" spans="1:7" x14ac:dyDescent="0.25">
      <c r="A83" s="15">
        <f t="shared" si="5"/>
        <v>73</v>
      </c>
      <c r="C83" s="1" t="str">
        <f>'[2]2020 data'!B27</f>
        <v>Duke Energy Florida, LLC</v>
      </c>
      <c r="E83" s="5">
        <f>'[2]2020 data'!P27+'[2]2020 data'!Q27+'[2]2020 data'!R27</f>
        <v>198063</v>
      </c>
      <c r="F83" s="12">
        <f>'[2]2020 data'!AC27</f>
        <v>1863814</v>
      </c>
      <c r="G83" s="4">
        <f t="shared" si="4"/>
        <v>106.26757820254596</v>
      </c>
    </row>
    <row r="84" spans="1:7" x14ac:dyDescent="0.25">
      <c r="A84" s="15">
        <f t="shared" si="5"/>
        <v>74</v>
      </c>
      <c r="C84" s="1" t="str">
        <f>'[2]2020 data'!B6</f>
        <v>Alabama Power Company</v>
      </c>
      <c r="E84" s="5">
        <f>'[2]2020 data'!P6+'[2]2020 data'!Q6+'[2]2020 data'!R6</f>
        <v>160074</v>
      </c>
      <c r="F84" s="12">
        <f>'[2]2020 data'!AC6</f>
        <v>1504744</v>
      </c>
      <c r="G84" s="4">
        <f t="shared" si="4"/>
        <v>106.37955692131021</v>
      </c>
    </row>
    <row r="85" spans="1:7" x14ac:dyDescent="0.25">
      <c r="A85" s="15">
        <f t="shared" si="5"/>
        <v>75</v>
      </c>
      <c r="C85" s="1" t="str">
        <f>'[2]2020 data'!B58</f>
        <v>Madison Gas and Electric Company</v>
      </c>
      <c r="E85" s="5">
        <f>'[2]2020 data'!P58+'[2]2020 data'!Q58+'[2]2020 data'!R58</f>
        <v>17038</v>
      </c>
      <c r="F85" s="12">
        <f>'[2]2020 data'!AC58</f>
        <v>159250</v>
      </c>
      <c r="G85" s="4">
        <f t="shared" si="4"/>
        <v>106.98901098901099</v>
      </c>
    </row>
    <row r="86" spans="1:7" x14ac:dyDescent="0.25">
      <c r="A86" s="15">
        <f t="shared" si="5"/>
        <v>76</v>
      </c>
      <c r="C86" s="1" t="str">
        <f>'[2]2020 data'!B119</f>
        <v>Virginia Electric and Power Company</v>
      </c>
      <c r="E86" s="5">
        <f>'[2]2020 data'!P119+'[2]2020 data'!Q119+'[2]2020 data'!R119</f>
        <v>289228</v>
      </c>
      <c r="F86" s="12">
        <f>'[2]2020 data'!AC119</f>
        <v>2662835</v>
      </c>
      <c r="G86" s="4">
        <f t="shared" si="4"/>
        <v>108.6165684317654</v>
      </c>
    </row>
    <row r="87" spans="1:7" x14ac:dyDescent="0.25">
      <c r="A87" s="15">
        <f t="shared" si="5"/>
        <v>77</v>
      </c>
      <c r="C87" s="1" t="str">
        <f>'[2]2020 data'!B61</f>
        <v>Metropolitan Edison Company</v>
      </c>
      <c r="E87" s="5">
        <f>'[2]2020 data'!P61+'[2]2020 data'!Q61+'[2]2020 data'!R61</f>
        <v>63194</v>
      </c>
      <c r="F87" s="12">
        <f>'[2]2020 data'!AC61</f>
        <v>577500</v>
      </c>
      <c r="G87" s="4">
        <f t="shared" si="4"/>
        <v>109.42683982683982</v>
      </c>
    </row>
    <row r="88" spans="1:7" x14ac:dyDescent="0.25">
      <c r="A88" s="15">
        <f t="shared" si="5"/>
        <v>78</v>
      </c>
      <c r="C88" s="1" t="str">
        <f>'[2]2020 data'!B82</f>
        <v>PECO Energy Company</v>
      </c>
      <c r="E88" s="5">
        <f>'[2]2020 data'!P82+'[2]2020 data'!Q82+'[2]2020 data'!R82</f>
        <v>183447</v>
      </c>
      <c r="F88" s="12">
        <f>'[2]2020 data'!AC82</f>
        <v>1668979</v>
      </c>
      <c r="G88" s="4">
        <f t="shared" si="4"/>
        <v>109.915702953722</v>
      </c>
    </row>
    <row r="89" spans="1:7" x14ac:dyDescent="0.25">
      <c r="A89" s="15">
        <f t="shared" si="5"/>
        <v>79</v>
      </c>
      <c r="C89" s="1" t="str">
        <f>'[2]2020 data'!B84</f>
        <v>Pennsylvania Power Company</v>
      </c>
      <c r="E89" s="5">
        <f>'[2]2020 data'!P84+'[2]2020 data'!Q84+'[2]2020 data'!R84</f>
        <v>18764</v>
      </c>
      <c r="F89" s="12">
        <f>'[2]2020 data'!AC84</f>
        <v>168117</v>
      </c>
      <c r="G89" s="4">
        <f t="shared" si="4"/>
        <v>111.61274588530607</v>
      </c>
    </row>
    <row r="90" spans="1:7" x14ac:dyDescent="0.25">
      <c r="A90" s="15">
        <f t="shared" si="5"/>
        <v>80</v>
      </c>
      <c r="C90" s="1" t="str">
        <f>'[2]2020 data'!B20</f>
        <v>Cleco Power LLC</v>
      </c>
      <c r="E90" s="5">
        <f>'[2]2020 data'!P20+'[2]2020 data'!Q20+'[2]2020 data'!R20</f>
        <v>32442</v>
      </c>
      <c r="F90" s="12">
        <f>'[2]2020 data'!AC20</f>
        <v>290028</v>
      </c>
      <c r="G90" s="4">
        <f t="shared" si="4"/>
        <v>111.85816541851132</v>
      </c>
    </row>
    <row r="91" spans="1:7" x14ac:dyDescent="0.25">
      <c r="A91" s="15">
        <f t="shared" si="5"/>
        <v>81</v>
      </c>
      <c r="C91" s="1" t="str">
        <f>'[2]2020 data'!B83</f>
        <v>Pennsylvania Electric Company</v>
      </c>
      <c r="E91" s="5">
        <f>'[2]2020 data'!P83+'[2]2020 data'!Q83+'[2]2020 data'!R83</f>
        <v>66607</v>
      </c>
      <c r="F91" s="12">
        <f>'[2]2020 data'!AC83</f>
        <v>587567</v>
      </c>
      <c r="G91" s="4">
        <f t="shared" si="4"/>
        <v>113.36068907886251</v>
      </c>
    </row>
    <row r="92" spans="1:7" x14ac:dyDescent="0.25">
      <c r="A92" s="15">
        <f t="shared" si="5"/>
        <v>82</v>
      </c>
      <c r="C92" s="1" t="str">
        <f>'[2]2020 data'!B89</f>
        <v>Public Service Company of Colorado</v>
      </c>
      <c r="E92" s="5">
        <f>'[2]2020 data'!P89+'[2]2020 data'!Q89+'[2]2020 data'!R89</f>
        <v>172604</v>
      </c>
      <c r="F92" s="12">
        <f>'[2]2020 data'!AC89</f>
        <v>1517964</v>
      </c>
      <c r="G92" s="4">
        <f t="shared" si="4"/>
        <v>113.70757145755762</v>
      </c>
    </row>
    <row r="93" spans="1:7" x14ac:dyDescent="0.25">
      <c r="A93" s="15">
        <f t="shared" si="5"/>
        <v>83</v>
      </c>
      <c r="C93" s="1" t="str">
        <f>'[2]2020 data'!B17</f>
        <v>Central Maine Power Company</v>
      </c>
      <c r="E93" s="5">
        <f>'[2]2020 data'!P17+'[2]2020 data'!Q17+'[2]2020 data'!R17</f>
        <v>78163</v>
      </c>
      <c r="F93" s="12">
        <f>'[2]2020 data'!AC17</f>
        <v>646804</v>
      </c>
      <c r="G93" s="4">
        <f t="shared" si="4"/>
        <v>120.84495457665692</v>
      </c>
    </row>
    <row r="94" spans="1:7" x14ac:dyDescent="0.25">
      <c r="A94" s="15">
        <f t="shared" si="5"/>
        <v>84</v>
      </c>
      <c r="C94" s="1" t="str">
        <f>'[2]2020 data'!B87</f>
        <v>Potomac Electric Power Company</v>
      </c>
      <c r="E94" s="5">
        <f>'[2]2020 data'!P87+'[2]2020 data'!Q87+'[2]2020 data'!R87</f>
        <v>109892</v>
      </c>
      <c r="F94" s="12">
        <f>'[2]2020 data'!AC87</f>
        <v>901712</v>
      </c>
      <c r="G94" s="4">
        <f t="shared" si="4"/>
        <v>121.87039764359352</v>
      </c>
    </row>
    <row r="95" spans="1:7" ht="19.5" x14ac:dyDescent="0.35">
      <c r="A95" s="15">
        <f t="shared" si="5"/>
        <v>85</v>
      </c>
      <c r="C95" s="1" t="str">
        <f>'[2]2020 data'!B114</f>
        <v>Union Electric Company</v>
      </c>
      <c r="D95" s="6"/>
      <c r="E95" s="5">
        <f>'[2]2020 data'!P114+'[2]2020 data'!Q114+'[2]2020 data'!R114</f>
        <v>151206</v>
      </c>
      <c r="F95" s="12">
        <f>'[2]2020 data'!AC114</f>
        <v>1236972</v>
      </c>
      <c r="G95" s="4">
        <f t="shared" si="4"/>
        <v>122.23882189734286</v>
      </c>
    </row>
    <row r="96" spans="1:7" x14ac:dyDescent="0.25">
      <c r="A96" s="15">
        <f t="shared" si="5"/>
        <v>86</v>
      </c>
      <c r="C96" s="1" t="str">
        <f>'[2]2020 data'!B81</f>
        <v>Pacific Gas and Electric Company</v>
      </c>
      <c r="E96" s="5">
        <f>'[2]2020 data'!P81+'[2]2020 data'!Q81+'[2]2020 data'!R81</f>
        <v>685365</v>
      </c>
      <c r="F96" s="12">
        <f>'[2]2020 data'!AC81</f>
        <v>5590562</v>
      </c>
      <c r="G96" s="4">
        <f t="shared" si="4"/>
        <v>122.59322050269722</v>
      </c>
    </row>
    <row r="97" spans="1:7" x14ac:dyDescent="0.25">
      <c r="A97" s="15">
        <f t="shared" si="5"/>
        <v>87</v>
      </c>
      <c r="C97" s="1" t="str">
        <f>'[2]2020 data'!B118</f>
        <v>Upper Peninsula Power Company</v>
      </c>
      <c r="E97" s="5">
        <f>'[2]2020 data'!P118+'[2]2020 data'!Q118+'[2]2020 data'!R118</f>
        <v>6555</v>
      </c>
      <c r="F97" s="12">
        <f>'[2]2020 data'!AC118</f>
        <v>52723</v>
      </c>
      <c r="G97" s="4">
        <f t="shared" si="4"/>
        <v>124.32904045672667</v>
      </c>
    </row>
    <row r="98" spans="1:7" x14ac:dyDescent="0.25">
      <c r="A98" s="15">
        <f t="shared" si="5"/>
        <v>88</v>
      </c>
      <c r="C98" s="1" t="str">
        <f>'[2]2020 data'!B43</f>
        <v>Evergy Missouri West, Inc.</v>
      </c>
      <c r="E98" s="5">
        <f>'[2]2020 data'!P43+'[2]2020 data'!Q43+'[2]2020 data'!R43</f>
        <v>41380</v>
      </c>
      <c r="F98" s="12">
        <f>'[2]2020 data'!AC43</f>
        <v>331953</v>
      </c>
      <c r="G98" s="4">
        <f t="shared" si="4"/>
        <v>124.65620132970631</v>
      </c>
    </row>
    <row r="99" spans="1:7" x14ac:dyDescent="0.25">
      <c r="A99" s="15">
        <f t="shared" si="5"/>
        <v>89</v>
      </c>
      <c r="C99" s="1" t="str">
        <f>'[2]2020 data'!B50</f>
        <v>Idaho Power Company</v>
      </c>
      <c r="E99" s="5">
        <f>'[2]2020 data'!P50+'[2]2020 data'!Q50+'[2]2020 data'!R50</f>
        <v>73807</v>
      </c>
      <c r="F99" s="12">
        <f>'[2]2020 data'!AC50</f>
        <v>579796</v>
      </c>
      <c r="G99" s="4">
        <f t="shared" si="4"/>
        <v>127.29822213330205</v>
      </c>
    </row>
    <row r="100" spans="1:7" x14ac:dyDescent="0.25">
      <c r="A100" s="15">
        <f t="shared" si="5"/>
        <v>90</v>
      </c>
      <c r="C100" s="1" t="str">
        <f>'[2]2020 data'!B24</f>
        <v>Delmarva Power &amp; Light Company</v>
      </c>
      <c r="E100" s="5">
        <f>'[2]2020 data'!P24+'[2]2020 data'!Q24+'[2]2020 data'!R24</f>
        <v>68080</v>
      </c>
      <c r="F100" s="12">
        <f>'[2]2020 data'!AC24</f>
        <v>534749</v>
      </c>
      <c r="G100" s="4">
        <f t="shared" si="4"/>
        <v>127.31206603471909</v>
      </c>
    </row>
    <row r="101" spans="1:7" x14ac:dyDescent="0.25">
      <c r="A101" s="15">
        <f t="shared" si="5"/>
        <v>91</v>
      </c>
      <c r="C101" s="1" t="str">
        <f>'[2]2020 data'!B117</f>
        <v>Upper Michigan Energy Resources Corporation</v>
      </c>
      <c r="E101" s="5">
        <f>'[2]2020 data'!P117+'[2]2020 data'!Q117+'[2]2020 data'!R117</f>
        <v>4784</v>
      </c>
      <c r="F101" s="12">
        <f>'[2]2020 data'!AC117</f>
        <v>36896</v>
      </c>
      <c r="G101" s="4">
        <f t="shared" si="4"/>
        <v>129.66175195143103</v>
      </c>
    </row>
    <row r="102" spans="1:7" x14ac:dyDescent="0.25">
      <c r="A102" s="15">
        <f t="shared" si="5"/>
        <v>92</v>
      </c>
      <c r="C102" s="1" t="str">
        <f>'[2]2020 data'!B90</f>
        <v>Public Service Company of New Hampshire</v>
      </c>
      <c r="E102" s="5">
        <f>'[2]2020 data'!P90+'[2]2020 data'!Q90+'[2]2020 data'!R90</f>
        <v>68371</v>
      </c>
      <c r="F102" s="12">
        <f>'[2]2020 data'!AC90</f>
        <v>525961</v>
      </c>
      <c r="G102" s="4">
        <f t="shared" si="4"/>
        <v>129.99252796309992</v>
      </c>
    </row>
    <row r="103" spans="1:7" x14ac:dyDescent="0.25">
      <c r="A103" s="15">
        <f t="shared" si="5"/>
        <v>93</v>
      </c>
      <c r="C103" s="1" t="str">
        <f>'[2]2020 data'!B72</f>
        <v>Northern States Power Company-MN</v>
      </c>
      <c r="E103" s="5">
        <f>'[2]2020 data'!P72+'[2]2020 data'!Q72+'[2]2020 data'!R72</f>
        <v>195825</v>
      </c>
      <c r="F103" s="12">
        <f>'[2]2020 data'!AC72</f>
        <v>1504894</v>
      </c>
      <c r="G103" s="4">
        <f t="shared" si="4"/>
        <v>130.12544405120894</v>
      </c>
    </row>
    <row r="104" spans="1:7" x14ac:dyDescent="0.25">
      <c r="A104" s="15">
        <f t="shared" si="5"/>
        <v>94</v>
      </c>
      <c r="C104" s="1" t="str">
        <f>'[2]2020 data'!B11</f>
        <v>Avista Corporation</v>
      </c>
      <c r="E104" s="5">
        <f>'[2]2020 data'!P11+'[2]2020 data'!Q11+'[2]2020 data'!R11</f>
        <v>52009</v>
      </c>
      <c r="F104" s="12">
        <f>'[2]2020 data'!AC11</f>
        <v>395377</v>
      </c>
      <c r="G104" s="4">
        <f t="shared" si="4"/>
        <v>131.54280598011516</v>
      </c>
    </row>
    <row r="105" spans="1:7" x14ac:dyDescent="0.25">
      <c r="A105" s="15">
        <f t="shared" si="5"/>
        <v>95</v>
      </c>
      <c r="C105" s="1" t="str">
        <f>'[2]2020 data'!B23</f>
        <v>Consumers Energy Company</v>
      </c>
      <c r="E105" s="5">
        <f>'[2]2020 data'!P23+'[2]2020 data'!Q23+'[2]2020 data'!R23</f>
        <v>247243</v>
      </c>
      <c r="F105" s="12">
        <f>'[2]2020 data'!AC23</f>
        <v>1855673</v>
      </c>
      <c r="G105" s="4">
        <f t="shared" si="4"/>
        <v>133.23629755889101</v>
      </c>
    </row>
    <row r="106" spans="1:7" x14ac:dyDescent="0.25">
      <c r="A106" s="15">
        <f t="shared" si="5"/>
        <v>96</v>
      </c>
      <c r="C106" s="1" t="str">
        <f>'[2]2020 data'!B94</f>
        <v>Puget Sound Energy, Inc.</v>
      </c>
      <c r="E106" s="5">
        <f>'[2]2020 data'!P94+'[2]2020 data'!Q94+'[2]2020 data'!R94</f>
        <v>159323</v>
      </c>
      <c r="F106" s="12">
        <f>'[2]2020 data'!AC94</f>
        <v>1181577</v>
      </c>
      <c r="G106" s="4">
        <f t="shared" si="4"/>
        <v>134.83928681753284</v>
      </c>
    </row>
    <row r="107" spans="1:7" x14ac:dyDescent="0.25">
      <c r="A107" s="15">
        <f t="shared" si="5"/>
        <v>97</v>
      </c>
      <c r="C107" s="1" t="str">
        <f>'[2]2020 data'!B38</f>
        <v>Entergy New Orleans, LLC</v>
      </c>
      <c r="E107" s="5">
        <f>'[2]2020 data'!P38+'[2]2020 data'!Q38+'[2]2020 data'!R38</f>
        <v>27911</v>
      </c>
      <c r="F107" s="12">
        <f>'[2]2020 data'!AC38</f>
        <v>206965</v>
      </c>
      <c r="G107" s="4">
        <f t="shared" ref="G107:G132" si="6">E107/F107*1000</f>
        <v>134.85855096272317</v>
      </c>
    </row>
    <row r="108" spans="1:7" x14ac:dyDescent="0.25">
      <c r="A108" s="15">
        <f t="shared" ref="A108:A132" si="7">1+A107</f>
        <v>98</v>
      </c>
      <c r="C108" s="1" t="str">
        <f>'[2]2020 data'!B101</f>
        <v>Southern California Edison Company</v>
      </c>
      <c r="E108" s="5">
        <f>'[2]2020 data'!P101+'[2]2020 data'!Q101+'[2]2020 data'!R101</f>
        <v>701015</v>
      </c>
      <c r="F108" s="12">
        <f>'[2]2020 data'!AC101</f>
        <v>5167842</v>
      </c>
      <c r="G108" s="4">
        <f t="shared" si="6"/>
        <v>135.6494645153625</v>
      </c>
    </row>
    <row r="109" spans="1:7" x14ac:dyDescent="0.25">
      <c r="A109" s="15">
        <f t="shared" si="7"/>
        <v>99</v>
      </c>
      <c r="C109" s="1" t="str">
        <f>'[2]2020 data'!B25</f>
        <v>DTE Electric Company</v>
      </c>
      <c r="E109" s="5">
        <f>'[2]2020 data'!P25+'[2]2020 data'!Q25+'[2]2020 data'!R25</f>
        <v>310143</v>
      </c>
      <c r="F109" s="12">
        <f>'[2]2020 data'!AC25</f>
        <v>2226501</v>
      </c>
      <c r="G109" s="4">
        <f t="shared" si="6"/>
        <v>139.29614224291836</v>
      </c>
    </row>
    <row r="110" spans="1:7" x14ac:dyDescent="0.25">
      <c r="A110" s="15">
        <f t="shared" si="7"/>
        <v>100</v>
      </c>
      <c r="C110" s="1" t="str">
        <f>'[2]2020 data'!B35</f>
        <v>Entergy Arkansas, LLC</v>
      </c>
      <c r="E110" s="5">
        <f>'[2]2020 data'!P35+'[2]2020 data'!Q35+'[2]2020 data'!R35</f>
        <v>101848</v>
      </c>
      <c r="F110" s="12">
        <f>'[2]2020 data'!AC35</f>
        <v>718287</v>
      </c>
      <c r="G110" s="4">
        <f t="shared" si="6"/>
        <v>141.7929045075297</v>
      </c>
    </row>
    <row r="111" spans="1:7" x14ac:dyDescent="0.25">
      <c r="A111" s="15">
        <f t="shared" si="7"/>
        <v>101</v>
      </c>
      <c r="C111" s="1" t="str">
        <f>'[2]2020 data'!B115</f>
        <v>Unitil Energy Systems, Inc.</v>
      </c>
      <c r="E111" s="5">
        <f>'[2]2020 data'!P115+'[2]2020 data'!Q115+'[2]2020 data'!R115</f>
        <v>11706</v>
      </c>
      <c r="F111" s="12">
        <f>'[2]2020 data'!AC115</f>
        <v>79737</v>
      </c>
      <c r="G111" s="4">
        <f t="shared" si="6"/>
        <v>146.80763008390082</v>
      </c>
    </row>
    <row r="112" spans="1:7" x14ac:dyDescent="0.25">
      <c r="A112" s="15">
        <f t="shared" si="7"/>
        <v>102</v>
      </c>
      <c r="C112" s="1" t="str">
        <f>'[2]2020 data'!B76</f>
        <v>Ohio Power Company</v>
      </c>
      <c r="E112" s="5">
        <f>'[2]2020 data'!P76+'[2]2020 data'!Q76+'[2]2020 data'!R76</f>
        <v>225281</v>
      </c>
      <c r="F112" s="12">
        <f>'[2]2020 data'!AC76</f>
        <v>1501571</v>
      </c>
      <c r="G112" s="4">
        <f t="shared" si="6"/>
        <v>150.03020170208401</v>
      </c>
    </row>
    <row r="113" spans="1:7" x14ac:dyDescent="0.25">
      <c r="A113" s="15">
        <f t="shared" si="7"/>
        <v>103</v>
      </c>
      <c r="C113" s="1" t="str">
        <f>'[2]2020 data'!B53</f>
        <v>Jersey Central Power &amp; Light Company</v>
      </c>
      <c r="E113" s="5">
        <f>'[2]2020 data'!P53+'[2]2020 data'!Q53+'[2]2020 data'!R53</f>
        <v>173137</v>
      </c>
      <c r="F113" s="12">
        <f>'[2]2020 data'!AC53</f>
        <v>1145080</v>
      </c>
      <c r="G113" s="4">
        <f t="shared" si="6"/>
        <v>151.20078946449155</v>
      </c>
    </row>
    <row r="114" spans="1:7" x14ac:dyDescent="0.25">
      <c r="A114" s="15">
        <f t="shared" si="7"/>
        <v>104</v>
      </c>
      <c r="C114" s="1" t="str">
        <f>'[2]2020 data'!B97</f>
        <v>San Diego Gas &amp; Electric Company</v>
      </c>
      <c r="E114" s="5">
        <f>'[2]2020 data'!P97+'[2]2020 data'!Q97+'[2]2020 data'!R97</f>
        <v>221655</v>
      </c>
      <c r="F114" s="12">
        <f>'[2]2020 data'!AC97</f>
        <v>1464830</v>
      </c>
      <c r="G114" s="4">
        <f t="shared" si="6"/>
        <v>151.31790037069149</v>
      </c>
    </row>
    <row r="115" spans="1:7" x14ac:dyDescent="0.25">
      <c r="A115" s="15">
        <f t="shared" si="7"/>
        <v>105</v>
      </c>
      <c r="C115" s="1" t="str">
        <f>'[2]2020 data'!B52</f>
        <v>Interstate Power and Light Company</v>
      </c>
      <c r="E115" s="5">
        <f>'[2]2020 data'!P52+'[2]2020 data'!Q52+'[2]2020 data'!R52</f>
        <v>79158</v>
      </c>
      <c r="F115" s="12">
        <f>'[2]2020 data'!AC52</f>
        <v>494774</v>
      </c>
      <c r="G115" s="4">
        <f t="shared" si="6"/>
        <v>159.9881966311892</v>
      </c>
    </row>
    <row r="116" spans="1:7" x14ac:dyDescent="0.25">
      <c r="A116" s="15">
        <f t="shared" si="7"/>
        <v>106</v>
      </c>
      <c r="C116" s="1" t="str">
        <f>'[2]2020 data'!B22</f>
        <v>Consolidated Edison Company of New York, Inc.</v>
      </c>
      <c r="E116" s="5">
        <f>'[2]2020 data'!P22+'[2]2020 data'!Q22+'[2]2020 data'!R22</f>
        <v>602431</v>
      </c>
      <c r="F116" s="12">
        <f>'[2]2020 data'!AC22</f>
        <v>3517291</v>
      </c>
      <c r="G116" s="4">
        <f t="shared" si="6"/>
        <v>171.27698561193827</v>
      </c>
    </row>
    <row r="117" spans="1:7" x14ac:dyDescent="0.25">
      <c r="A117" s="15">
        <f t="shared" si="7"/>
        <v>107</v>
      </c>
      <c r="C117" s="1" t="str">
        <f>'[2]2020 data'!B5</f>
        <v>AES Ohio</v>
      </c>
      <c r="E117" s="5">
        <f>'[2]2020 data'!P5+'[2]2020 data'!Q5+'[2]2020 data'!R5</f>
        <v>49640</v>
      </c>
      <c r="F117" s="12">
        <f>'[2]2020 data'!AC5</f>
        <v>281990</v>
      </c>
      <c r="G117" s="4">
        <f t="shared" si="6"/>
        <v>176.03461115642401</v>
      </c>
    </row>
    <row r="118" spans="1:7" x14ac:dyDescent="0.25">
      <c r="A118" s="15">
        <f t="shared" si="7"/>
        <v>108</v>
      </c>
      <c r="C118" s="1" t="str">
        <f>'[2]2020 data'!B93</f>
        <v>Public Service Electric and Gas Company</v>
      </c>
      <c r="E118" s="5">
        <f>'[2]2020 data'!P93+'[2]2020 data'!Q93+'[2]2020 data'!R93</f>
        <v>429366</v>
      </c>
      <c r="F118" s="12">
        <f>'[2]2020 data'!AC93</f>
        <v>2299414</v>
      </c>
      <c r="G118" s="4">
        <f t="shared" si="6"/>
        <v>186.72844472548223</v>
      </c>
    </row>
    <row r="119" spans="1:7" x14ac:dyDescent="0.25">
      <c r="A119" s="15">
        <f t="shared" si="7"/>
        <v>109</v>
      </c>
      <c r="C119" s="1" t="str">
        <f>'[2]2020 data'!B68</f>
        <v>New York State Electric &amp; Gas Corporation</v>
      </c>
      <c r="E119" s="5">
        <f>'[2]2020 data'!P68+'[2]2020 data'!Q68+'[2]2020 data'!R68</f>
        <v>173692</v>
      </c>
      <c r="F119" s="12">
        <f>'[2]2020 data'!AC68</f>
        <v>907343</v>
      </c>
      <c r="G119" s="4">
        <f t="shared" si="6"/>
        <v>191.42926104020199</v>
      </c>
    </row>
    <row r="120" spans="1:7" x14ac:dyDescent="0.25">
      <c r="A120" s="15">
        <f t="shared" si="7"/>
        <v>110</v>
      </c>
      <c r="C120" s="1" t="str">
        <f>'[2]2020 data'!B10</f>
        <v>Atlantic City Electric Company</v>
      </c>
      <c r="E120" s="5">
        <f>'[2]2020 data'!P10+'[2]2020 data'!Q10+'[2]2020 data'!R10</f>
        <v>115962</v>
      </c>
      <c r="F120" s="12">
        <f>'[2]2020 data'!AC10</f>
        <v>562054</v>
      </c>
      <c r="G120" s="4">
        <f t="shared" si="6"/>
        <v>206.31825411793173</v>
      </c>
    </row>
    <row r="121" spans="1:7" x14ac:dyDescent="0.25">
      <c r="A121" s="15">
        <f t="shared" si="7"/>
        <v>111</v>
      </c>
      <c r="C121" s="1" t="str">
        <f>'[2]2020 data'!B80</f>
        <v>Otter Tail Power Company</v>
      </c>
      <c r="E121" s="5">
        <f>'[2]2020 data'!P80+'[2]2020 data'!Q80+'[2]2020 data'!R80</f>
        <v>27752</v>
      </c>
      <c r="F121" s="12">
        <f>'[2]2020 data'!AC80</f>
        <v>132806</v>
      </c>
      <c r="G121" s="4">
        <f t="shared" si="6"/>
        <v>208.96646235862838</v>
      </c>
    </row>
    <row r="122" spans="1:7" x14ac:dyDescent="0.25">
      <c r="A122" s="15">
        <f t="shared" si="7"/>
        <v>112</v>
      </c>
      <c r="C122" s="1" t="str">
        <f>'[2]2020 data'!B96</f>
        <v>Rockland Electric Company</v>
      </c>
      <c r="E122" s="5">
        <f>'[2]2020 data'!P96+'[2]2020 data'!Q96+'[2]2020 data'!R96</f>
        <v>15614</v>
      </c>
      <c r="F122" s="12">
        <f>'[2]2020 data'!AC96</f>
        <v>74052</v>
      </c>
      <c r="G122" s="4">
        <f t="shared" si="6"/>
        <v>210.85183384648627</v>
      </c>
    </row>
    <row r="123" spans="1:7" x14ac:dyDescent="0.25">
      <c r="A123" s="15">
        <f t="shared" si="7"/>
        <v>113</v>
      </c>
      <c r="C123" s="1" t="str">
        <f>'[2]2020 data'!B108</f>
        <v>The Connecticut Light and Power Company</v>
      </c>
      <c r="E123" s="5">
        <f>'[2]2020 data'!P108+'[2]2020 data'!Q108+'[2]2020 data'!R108</f>
        <v>286322</v>
      </c>
      <c r="F123" s="12">
        <f>'[2]2020 data'!AC108</f>
        <v>1264683</v>
      </c>
      <c r="G123" s="4">
        <f t="shared" si="6"/>
        <v>226.39823576342846</v>
      </c>
    </row>
    <row r="124" spans="1:7" x14ac:dyDescent="0.25">
      <c r="A124" s="15">
        <f t="shared" si="7"/>
        <v>114</v>
      </c>
      <c r="C124" s="1" t="str">
        <f>'[2]2020 data'!B95</f>
        <v>Rochester Gas and Electric Co</v>
      </c>
      <c r="E124" s="5">
        <f>'[2]2020 data'!P95+'[2]2020 data'!Q95+'[2]2020 data'!R95</f>
        <v>90614</v>
      </c>
      <c r="F124" s="12">
        <f>'[2]2020 data'!AC95</f>
        <v>385873</v>
      </c>
      <c r="G124" s="4">
        <f t="shared" si="6"/>
        <v>234.82855758241703</v>
      </c>
    </row>
    <row r="125" spans="1:7" x14ac:dyDescent="0.25">
      <c r="A125" s="15">
        <f t="shared" si="7"/>
        <v>115</v>
      </c>
      <c r="C125" s="1" t="str">
        <f>'[2]2020 data'!B79</f>
        <v>Orange and Rockland Utilities, Inc.</v>
      </c>
      <c r="E125" s="5">
        <f>'[2]2020 data'!P79+'[2]2020 data'!Q79+'[2]2020 data'!R79</f>
        <v>59499</v>
      </c>
      <c r="F125" s="12">
        <f>'[2]2020 data'!AC79</f>
        <v>236637</v>
      </c>
      <c r="G125" s="4">
        <f t="shared" si="6"/>
        <v>251.43574335374436</v>
      </c>
    </row>
    <row r="126" spans="1:7" x14ac:dyDescent="0.25">
      <c r="A126" s="15">
        <f t="shared" si="7"/>
        <v>116</v>
      </c>
      <c r="C126" s="1" t="str">
        <f>'[2]2020 data'!B111</f>
        <v>The United Illuminating Company</v>
      </c>
      <c r="E126" s="5">
        <f>'[2]2020 data'!P111+'[2]2020 data'!Q111+'[2]2020 data'!R111</f>
        <v>86342</v>
      </c>
      <c r="F126" s="12">
        <f>'[2]2020 data'!AC111</f>
        <v>340353</v>
      </c>
      <c r="G126" s="4">
        <f t="shared" si="6"/>
        <v>253.68367547810655</v>
      </c>
    </row>
    <row r="127" spans="1:7" x14ac:dyDescent="0.25">
      <c r="A127" s="15">
        <f t="shared" si="7"/>
        <v>117</v>
      </c>
      <c r="C127" s="1" t="str">
        <f>'[2]2020 data'!B74</f>
        <v>NSTAR Electric Company</v>
      </c>
      <c r="E127" s="5">
        <f>'[2]2020 data'!P74+'[2]2020 data'!Q74+'[2]2020 data'!R74</f>
        <v>388586</v>
      </c>
      <c r="F127" s="12">
        <f>'[2]2020 data'!AC74</f>
        <v>1444502</v>
      </c>
      <c r="G127" s="4">
        <f t="shared" si="6"/>
        <v>269.01035789497001</v>
      </c>
    </row>
    <row r="128" spans="1:7" x14ac:dyDescent="0.25">
      <c r="A128" s="15">
        <f t="shared" si="7"/>
        <v>118</v>
      </c>
      <c r="C128" s="1" t="str">
        <f>'[2]2020 data'!B44</f>
        <v>Fitchburg Gas and Electric Light Company</v>
      </c>
      <c r="E128" s="5">
        <f>'[2]2020 data'!P44+'[2]2020 data'!Q44+'[2]2020 data'!R44</f>
        <v>8302</v>
      </c>
      <c r="F128" s="12">
        <f>'[2]2020 data'!AC44</f>
        <v>30150</v>
      </c>
      <c r="G128" s="4">
        <f t="shared" si="6"/>
        <v>275.35655058043119</v>
      </c>
    </row>
    <row r="129" spans="1:7" x14ac:dyDescent="0.25">
      <c r="A129" s="15">
        <f t="shared" si="7"/>
        <v>119</v>
      </c>
      <c r="C129" s="1" t="str">
        <f>'[2]2020 data'!B66</f>
        <v>Narragansett Electric Company</v>
      </c>
      <c r="E129" s="5">
        <f>'[2]2020 data'!P66+'[2]2020 data'!Q66+'[2]2020 data'!R66</f>
        <v>142569</v>
      </c>
      <c r="F129" s="12">
        <f>'[2]2020 data'!AC66</f>
        <v>496459</v>
      </c>
      <c r="G129" s="4">
        <f t="shared" si="6"/>
        <v>287.1717503358787</v>
      </c>
    </row>
    <row r="130" spans="1:7" x14ac:dyDescent="0.25">
      <c r="A130" s="15">
        <f t="shared" si="7"/>
        <v>120</v>
      </c>
      <c r="C130" s="1" t="str">
        <f>'[2]2020 data'!B69</f>
        <v>Niagara Mohawk Power Corporation</v>
      </c>
      <c r="E130" s="5">
        <f>'[2]2020 data'!P69+'[2]2020 data'!Q69+'[2]2020 data'!R69</f>
        <v>452242</v>
      </c>
      <c r="F130" s="12">
        <f>'[2]2020 data'!AC69</f>
        <v>1421566</v>
      </c>
      <c r="G130" s="4">
        <f t="shared" si="6"/>
        <v>318.12944316338462</v>
      </c>
    </row>
    <row r="131" spans="1:7" x14ac:dyDescent="0.25">
      <c r="A131" s="15">
        <f t="shared" si="7"/>
        <v>121</v>
      </c>
      <c r="C131" s="1" t="str">
        <f>'[2]2020 data'!B16</f>
        <v>Central Hudson Gas &amp; Electric Corporation</v>
      </c>
      <c r="E131" s="5">
        <f>'[2]2020 data'!P16+'[2]2020 data'!Q16+'[2]2020 data'!R16</f>
        <v>78693</v>
      </c>
      <c r="F131" s="12">
        <f>'[2]2020 data'!AC16</f>
        <v>244949</v>
      </c>
      <c r="G131" s="4">
        <f t="shared" si="6"/>
        <v>321.26279347945899</v>
      </c>
    </row>
    <row r="132" spans="1:7" x14ac:dyDescent="0.25">
      <c r="A132" s="15">
        <f t="shared" si="7"/>
        <v>122</v>
      </c>
      <c r="C132" s="1" t="str">
        <f>'[2]2020 data'!B59</f>
        <v>Massachusetts Electric Company</v>
      </c>
      <c r="E132" s="5">
        <f>'[2]2020 data'!P59+'[2]2020 data'!Q59+'[2]2020 data'!R59</f>
        <v>431280</v>
      </c>
      <c r="F132" s="12">
        <f>'[2]2020 data'!AC59</f>
        <v>1332096</v>
      </c>
      <c r="G132" s="4">
        <f t="shared" si="6"/>
        <v>323.76044969731907</v>
      </c>
    </row>
    <row r="133" spans="1:7" x14ac:dyDescent="0.25">
      <c r="E133" s="5"/>
      <c r="G133" s="4"/>
    </row>
    <row r="134" spans="1:7" x14ac:dyDescent="0.25">
      <c r="E134" s="5"/>
      <c r="G134" s="4"/>
    </row>
    <row r="135" spans="1:7" x14ac:dyDescent="0.25">
      <c r="E135" s="5"/>
      <c r="G135" s="4"/>
    </row>
    <row r="136" spans="1:7" x14ac:dyDescent="0.25">
      <c r="C136" s="21" t="s">
        <v>10</v>
      </c>
      <c r="D136" s="21"/>
      <c r="E136" s="9">
        <f>SUM(E11:E132)</f>
        <v>12006257</v>
      </c>
      <c r="F136" s="14">
        <f>SUM(F11:F132)</f>
        <v>115344916</v>
      </c>
      <c r="G136" s="10">
        <f>E136/F136*1000</f>
        <v>104.09004069152037</v>
      </c>
    </row>
    <row r="137" spans="1:7" x14ac:dyDescent="0.25">
      <c r="C137" s="21"/>
      <c r="D137" s="21"/>
      <c r="E137" s="21"/>
      <c r="F137" s="45"/>
      <c r="G137" s="21"/>
    </row>
    <row r="138" spans="1:7" x14ac:dyDescent="0.25">
      <c r="C138" s="21" t="s">
        <v>11</v>
      </c>
      <c r="D138" s="21"/>
      <c r="E138" s="9">
        <f>AVERAGE(E11:E132)</f>
        <v>98411.942622950824</v>
      </c>
      <c r="F138" s="14">
        <f>AVERAGE(F11:F132)</f>
        <v>945450.13114754099</v>
      </c>
      <c r="G138" s="10">
        <f>AVERAGE(G11:G132)</f>
        <v>105.00001906447058</v>
      </c>
    </row>
  </sheetData>
  <mergeCells count="6">
    <mergeCell ref="A7:G7"/>
    <mergeCell ref="A2:G2"/>
    <mergeCell ref="A3:G3"/>
    <mergeCell ref="A4:G4"/>
    <mergeCell ref="A5:G5"/>
    <mergeCell ref="A6:G6"/>
  </mergeCells>
  <pageMargins left="0.7" right="0.7" top="0.75" bottom="0.75" header="0.3" footer="0.3"/>
  <pageSetup scale="75" orientation="portrait" r:id="rId1"/>
  <headerFooter>
    <oddHeader>&amp;RExhibit BRS-39
2022 Rate Case
Page &amp;P of &amp;N</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26"/>
  <sheetViews>
    <sheetView view="pageLayout" zoomScaleNormal="100" workbookViewId="0">
      <selection activeCell="A3" sqref="A3:G3"/>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16</v>
      </c>
      <c r="B4" s="72"/>
      <c r="C4" s="72"/>
      <c r="D4" s="72"/>
      <c r="E4" s="72"/>
      <c r="F4" s="72"/>
      <c r="G4" s="72"/>
    </row>
    <row r="5" spans="1:7" ht="15.4" x14ac:dyDescent="0.35">
      <c r="A5" s="72" t="s">
        <v>30</v>
      </c>
      <c r="B5" s="72"/>
      <c r="C5" s="72"/>
      <c r="D5" s="72"/>
      <c r="E5" s="72"/>
      <c r="F5" s="72"/>
      <c r="G5" s="72"/>
    </row>
    <row r="6" spans="1:7" ht="15.4" x14ac:dyDescent="0.35">
      <c r="A6" s="72"/>
      <c r="B6" s="73"/>
      <c r="C6" s="73"/>
      <c r="D6" s="73"/>
      <c r="E6" s="73"/>
      <c r="F6" s="73"/>
      <c r="G6" s="73"/>
    </row>
    <row r="7" spans="1:7" ht="15.4" x14ac:dyDescent="0.35">
      <c r="A7" s="72">
        <v>2021</v>
      </c>
      <c r="B7" s="72"/>
      <c r="C7" s="72"/>
      <c r="D7" s="72"/>
      <c r="E7" s="72"/>
      <c r="F7" s="72"/>
      <c r="G7" s="72"/>
    </row>
    <row r="10" spans="1:7" ht="33.75" customHeight="1" thickBot="1" x14ac:dyDescent="0.4">
      <c r="A10" s="3" t="s">
        <v>5</v>
      </c>
      <c r="B10" s="2"/>
      <c r="C10" s="3" t="s">
        <v>6</v>
      </c>
      <c r="D10" s="2"/>
      <c r="E10" s="3" t="s">
        <v>19</v>
      </c>
      <c r="F10" s="11" t="s">
        <v>26</v>
      </c>
      <c r="G10" s="3" t="s">
        <v>27</v>
      </c>
    </row>
    <row r="11" spans="1:7" ht="15.4" x14ac:dyDescent="0.35">
      <c r="A11" s="15">
        <v>1</v>
      </c>
      <c r="C11" s="1" t="str">
        <f>'2021 data'!B75</f>
        <v>Oncor Electric Delivery Company LLC</v>
      </c>
      <c r="E11" s="5">
        <f>'2021 data'!P75+'2021 data'!Q75+'2021 data'!R75</f>
        <v>67693</v>
      </c>
      <c r="F11" s="12">
        <f>'2021 data'!AC75</f>
        <v>3802319</v>
      </c>
      <c r="G11" s="4">
        <f t="shared" ref="G11:G42" si="0">E11/F11*1000</f>
        <v>17.803082802889499</v>
      </c>
    </row>
    <row r="12" spans="1:7" ht="15.4" x14ac:dyDescent="0.35">
      <c r="A12" s="15">
        <f>1+A11</f>
        <v>2</v>
      </c>
      <c r="C12" s="1" t="str">
        <f>'2021 data'!B16</f>
        <v>CenterPoint Energy Houston Electric, LLC</v>
      </c>
      <c r="E12" s="5">
        <f>'2021 data'!P16+'2021 data'!Q16+'2021 data'!R16</f>
        <v>57854</v>
      </c>
      <c r="F12" s="12">
        <f>'2021 data'!AC16</f>
        <v>2651537</v>
      </c>
      <c r="G12" s="4">
        <f t="shared" si="0"/>
        <v>21.819043068227977</v>
      </c>
    </row>
    <row r="13" spans="1:7" ht="15.4" x14ac:dyDescent="0.35">
      <c r="A13" s="15">
        <f t="shared" ref="A13:A76" si="1">1+A12</f>
        <v>3</v>
      </c>
      <c r="C13" s="1" t="str">
        <f>'2021 data'!B46</f>
        <v>Florida Power &amp; Light Company</v>
      </c>
      <c r="E13" s="5">
        <f>'2021 data'!P46+'2021 data'!Q46+'2021 data'!R46</f>
        <v>126021</v>
      </c>
      <c r="F13" s="12">
        <f>'2021 data'!AC46</f>
        <v>5214263</v>
      </c>
      <c r="G13" s="4">
        <f t="shared" si="0"/>
        <v>24.168516240933762</v>
      </c>
    </row>
    <row r="14" spans="1:7" ht="15.4" x14ac:dyDescent="0.35">
      <c r="A14" s="15">
        <f t="shared" si="1"/>
        <v>4</v>
      </c>
      <c r="C14" s="1" t="str">
        <f>'2021 data'!B19</f>
        <v>Cheyenne Light, Fuel and Power Company</v>
      </c>
      <c r="E14" s="5">
        <f>'2021 data'!P19+'2021 data'!Q19+'2021 data'!R19</f>
        <v>1075</v>
      </c>
      <c r="F14" s="12">
        <f>'2021 data'!AC19</f>
        <v>43782</v>
      </c>
      <c r="G14" s="4">
        <f t="shared" si="0"/>
        <v>24.553469462336118</v>
      </c>
    </row>
    <row r="15" spans="1:7" ht="15.4" x14ac:dyDescent="0.35">
      <c r="A15" s="15">
        <f t="shared" si="1"/>
        <v>5</v>
      </c>
      <c r="C15" s="1" t="str">
        <f>'2021 data'!B14</f>
        <v>Black Hills Colorado Electric, Inc.</v>
      </c>
      <c r="E15" s="5">
        <f>'2021 data'!P14+'2021 data'!Q14+'2021 data'!R14</f>
        <v>2774</v>
      </c>
      <c r="F15" s="12">
        <f>'2021 data'!AC14</f>
        <v>99567</v>
      </c>
      <c r="G15" s="4">
        <f t="shared" si="0"/>
        <v>27.860636556288732</v>
      </c>
    </row>
    <row r="16" spans="1:7" ht="15.4" x14ac:dyDescent="0.35">
      <c r="A16" s="15">
        <f t="shared" si="1"/>
        <v>6</v>
      </c>
      <c r="C16" s="1" t="str">
        <f>'2021 data'!B58</f>
        <v>MDU Resources Group, Inc.</v>
      </c>
      <c r="E16" s="5">
        <f>'2021 data'!P58+'2021 data'!Q58+'2021 data'!R58</f>
        <v>4357</v>
      </c>
      <c r="F16" s="12">
        <f>'2021 data'!AC58</f>
        <v>144044</v>
      </c>
      <c r="G16" s="4">
        <f t="shared" si="0"/>
        <v>30.247702091027744</v>
      </c>
    </row>
    <row r="17" spans="1:7" ht="15.4" x14ac:dyDescent="0.35">
      <c r="A17" s="15">
        <f t="shared" si="1"/>
        <v>7</v>
      </c>
      <c r="C17" s="1" t="str">
        <f>'2021 data'!B55</f>
        <v>Kingsport Power Company</v>
      </c>
      <c r="E17" s="5">
        <f>'2021 data'!P55+'2021 data'!Q55+'2021 data'!R55</f>
        <v>1581</v>
      </c>
      <c r="F17" s="12">
        <f>'2021 data'!AC55</f>
        <v>48597</v>
      </c>
      <c r="G17" s="4">
        <f t="shared" si="0"/>
        <v>32.532872399530838</v>
      </c>
    </row>
    <row r="18" spans="1:7" ht="15.4" x14ac:dyDescent="0.35">
      <c r="A18" s="15">
        <f t="shared" si="1"/>
        <v>8</v>
      </c>
      <c r="C18" s="1" t="str">
        <f>'2021 data'!B70</f>
        <v>NorthWestern Corporation</v>
      </c>
      <c r="E18" s="5">
        <f>'2021 data'!P70+'2021 data'!Q70+'2021 data'!R70</f>
        <v>15049</v>
      </c>
      <c r="F18" s="12">
        <f>'2021 data'!AC70</f>
        <v>453536</v>
      </c>
      <c r="G18" s="4">
        <f t="shared" si="0"/>
        <v>33.181489451774503</v>
      </c>
    </row>
    <row r="19" spans="1:7" ht="15.4" x14ac:dyDescent="0.35">
      <c r="A19" s="15">
        <f t="shared" si="1"/>
        <v>9</v>
      </c>
      <c r="C19" s="1" t="str">
        <f>'2021 data'!B48</f>
        <v>Green Mountain Power Corporation</v>
      </c>
      <c r="E19" s="5">
        <f>'2021 data'!P48+'2021 data'!Q48+'2021 data'!R48</f>
        <v>9034</v>
      </c>
      <c r="F19" s="12">
        <f>'2021 data'!AC48</f>
        <v>269872</v>
      </c>
      <c r="G19" s="4">
        <f t="shared" si="0"/>
        <v>33.475128950020746</v>
      </c>
    </row>
    <row r="20" spans="1:7" ht="15.4" x14ac:dyDescent="0.35">
      <c r="A20" s="15">
        <f t="shared" si="1"/>
        <v>10</v>
      </c>
      <c r="C20" s="1" t="str">
        <f>'2021 data'!B30</f>
        <v>Duke Energy Indiana, LLC</v>
      </c>
      <c r="E20" s="5">
        <f>'2021 data'!P30+'2021 data'!Q30+'2021 data'!R30</f>
        <v>29314</v>
      </c>
      <c r="F20" s="12">
        <f>'2021 data'!AC30</f>
        <v>860972</v>
      </c>
      <c r="G20" s="4">
        <f t="shared" si="0"/>
        <v>34.047564845314362</v>
      </c>
    </row>
    <row r="21" spans="1:7" ht="15.4" x14ac:dyDescent="0.35">
      <c r="A21" s="15">
        <f t="shared" si="1"/>
        <v>11</v>
      </c>
      <c r="C21" s="1" t="str">
        <f>'2021 data'!B67</f>
        <v>Northern Indiana Public Service Company</v>
      </c>
      <c r="E21" s="5">
        <f>'2021 data'!P67+'2021 data'!Q67+'2021 data'!R67</f>
        <v>17199</v>
      </c>
      <c r="F21" s="12">
        <f>'2021 data'!AC67</f>
        <v>481135</v>
      </c>
      <c r="G21" s="4">
        <f t="shared" si="0"/>
        <v>35.746723892462612</v>
      </c>
    </row>
    <row r="22" spans="1:7" ht="15.4" x14ac:dyDescent="0.35">
      <c r="A22" s="15">
        <f t="shared" si="1"/>
        <v>12</v>
      </c>
      <c r="C22" s="1" t="str">
        <f>'2021 data'!B15</f>
        <v>Black Hills Power, Inc.</v>
      </c>
      <c r="E22" s="5">
        <f>'2021 data'!P15+'2021 data'!Q15+'2021 data'!R15</f>
        <v>2667</v>
      </c>
      <c r="F22" s="12">
        <f>'2021 data'!AC15</f>
        <v>74191</v>
      </c>
      <c r="G22" s="4">
        <f t="shared" si="0"/>
        <v>35.947756466417765</v>
      </c>
    </row>
    <row r="23" spans="1:7" ht="15.4" x14ac:dyDescent="0.35">
      <c r="A23" s="15">
        <f t="shared" si="1"/>
        <v>13</v>
      </c>
      <c r="C23" s="1" t="str">
        <f>'2021 data'!B32</f>
        <v>Duke Energy Ohio, Inc.</v>
      </c>
      <c r="E23" s="5">
        <f>'2021 data'!P32+'2021 data'!Q32+'2021 data'!R32</f>
        <v>27471</v>
      </c>
      <c r="F23" s="12">
        <f>'2021 data'!AC32</f>
        <v>735922</v>
      </c>
      <c r="G23" s="4">
        <f t="shared" si="0"/>
        <v>37.328684289911159</v>
      </c>
    </row>
    <row r="24" spans="1:7" ht="15.4" x14ac:dyDescent="0.35">
      <c r="A24" s="15">
        <f t="shared" si="1"/>
        <v>14</v>
      </c>
      <c r="C24" s="1" t="str">
        <f>'2021 data'!B51</f>
        <v>Indiana Michigan Power Company</v>
      </c>
      <c r="E24" s="5">
        <f>'2021 data'!P51+'2021 data'!Q51+'2021 data'!R51</f>
        <v>24066</v>
      </c>
      <c r="F24" s="12">
        <f>'2021 data'!AC51</f>
        <v>604564</v>
      </c>
      <c r="G24" s="4">
        <f t="shared" si="0"/>
        <v>39.807199899431659</v>
      </c>
    </row>
    <row r="25" spans="1:7" s="6" customFormat="1" ht="17.649999999999999" x14ac:dyDescent="0.35">
      <c r="A25" s="15">
        <f t="shared" si="1"/>
        <v>15</v>
      </c>
      <c r="C25" s="1" t="str">
        <f>'2021 data'!B4</f>
        <v>AES Indiana</v>
      </c>
      <c r="D25" s="1"/>
      <c r="E25" s="5">
        <f>'2021 data'!P4+'2021 data'!Q4+'2021 data'!R4</f>
        <v>21107</v>
      </c>
      <c r="F25" s="12">
        <f>'2021 data'!AC4</f>
        <v>516323</v>
      </c>
      <c r="G25" s="4">
        <f t="shared" si="0"/>
        <v>40.879449491887826</v>
      </c>
    </row>
    <row r="26" spans="1:7" ht="15.4" x14ac:dyDescent="0.35">
      <c r="A26" s="15">
        <f t="shared" si="1"/>
        <v>16</v>
      </c>
      <c r="C26" s="1" t="str">
        <f>'2021 data'!B13</f>
        <v>Baltimore Gas and Electric Company</v>
      </c>
      <c r="E26" s="5">
        <f>'2021 data'!P13+'2021 data'!Q13+'2021 data'!R13</f>
        <v>58409</v>
      </c>
      <c r="F26" s="12">
        <f>'2021 data'!AC13</f>
        <v>1320806</v>
      </c>
      <c r="G26" s="4">
        <f t="shared" si="0"/>
        <v>44.222240056450381</v>
      </c>
    </row>
    <row r="27" spans="1:7" ht="15.4" x14ac:dyDescent="0.35">
      <c r="A27" s="15">
        <f t="shared" si="1"/>
        <v>17</v>
      </c>
      <c r="C27" s="1" t="str">
        <f>'2021 data'!B85</f>
        <v>Public Service Company of New Mexico</v>
      </c>
      <c r="E27" s="5">
        <f>'2021 data'!P85+'2021 data'!Q85+'2021 data'!R85</f>
        <v>24527</v>
      </c>
      <c r="F27" s="12">
        <f>'2021 data'!AC85</f>
        <v>540035</v>
      </c>
      <c r="G27" s="4">
        <f t="shared" si="0"/>
        <v>45.417426648272802</v>
      </c>
    </row>
    <row r="28" spans="1:7" ht="15.4" x14ac:dyDescent="0.35">
      <c r="A28" s="15">
        <f t="shared" si="1"/>
        <v>18</v>
      </c>
      <c r="C28" s="1" t="str">
        <f>'2021 data'!B33</f>
        <v>Duke Energy Progress, LLC</v>
      </c>
      <c r="E28" s="5">
        <f>'2021 data'!P33+'2021 data'!Q33+'2021 data'!R33</f>
        <v>76293</v>
      </c>
      <c r="F28" s="12">
        <f>'2021 data'!AC33</f>
        <v>1644186</v>
      </c>
      <c r="G28" s="4">
        <f t="shared" si="0"/>
        <v>46.401684480952888</v>
      </c>
    </row>
    <row r="29" spans="1:7" ht="15.4" x14ac:dyDescent="0.35">
      <c r="A29" s="15">
        <f t="shared" si="1"/>
        <v>19</v>
      </c>
      <c r="C29" s="1" t="str">
        <f>'2021 data'!B53</f>
        <v>Kentucky Power Company</v>
      </c>
      <c r="E29" s="5">
        <f>'2021 data'!P53+'2021 data'!Q53+'2021 data'!R53</f>
        <v>7702</v>
      </c>
      <c r="F29" s="12">
        <f>'2021 data'!AC53</f>
        <v>165428</v>
      </c>
      <c r="G29" s="4">
        <f t="shared" si="0"/>
        <v>46.558019198684626</v>
      </c>
    </row>
    <row r="30" spans="1:7" ht="15.4" x14ac:dyDescent="0.35">
      <c r="A30" s="15">
        <f t="shared" si="1"/>
        <v>20</v>
      </c>
      <c r="C30" s="1" t="str">
        <f>'2021 data'!B31</f>
        <v>Duke Energy Kentucky, Inc.</v>
      </c>
      <c r="E30" s="5">
        <f>'2021 data'!P31+'2021 data'!Q31+'2021 data'!R31</f>
        <v>6850</v>
      </c>
      <c r="F30" s="12">
        <f>'2021 data'!AC31</f>
        <v>146515</v>
      </c>
      <c r="G30" s="4">
        <f t="shared" si="0"/>
        <v>46.752892195338362</v>
      </c>
    </row>
    <row r="31" spans="1:7" x14ac:dyDescent="0.25">
      <c r="A31" s="15">
        <f t="shared" si="1"/>
        <v>21</v>
      </c>
      <c r="C31" s="1" t="str">
        <f>'2021 data'!B71</f>
        <v>Northwestern Wisconsin Electric Company</v>
      </c>
      <c r="E31" s="5">
        <f>'2021 data'!P71+'2021 data'!Q71+'2021 data'!R71</f>
        <v>712</v>
      </c>
      <c r="F31" s="12">
        <f>'2021 data'!AC71</f>
        <v>14863</v>
      </c>
      <c r="G31" s="4">
        <f t="shared" si="0"/>
        <v>47.904191616766468</v>
      </c>
    </row>
    <row r="32" spans="1:7" x14ac:dyDescent="0.25">
      <c r="A32" s="15">
        <f t="shared" si="1"/>
        <v>22</v>
      </c>
      <c r="C32" s="1" t="str">
        <f>'2021 data'!B35</f>
        <v>El Paso Electric Company</v>
      </c>
      <c r="E32" s="5">
        <f>'2021 data'!P35+'2021 data'!Q35+'2021 data'!R35</f>
        <v>21586</v>
      </c>
      <c r="F32" s="12">
        <f>'2021 data'!AC35</f>
        <v>445670</v>
      </c>
      <c r="G32" s="4">
        <f t="shared" si="0"/>
        <v>48.434940651154442</v>
      </c>
    </row>
    <row r="33" spans="1:7" x14ac:dyDescent="0.25">
      <c r="A33" s="15">
        <f t="shared" si="1"/>
        <v>23</v>
      </c>
      <c r="C33" s="1" t="str">
        <f>'2021 data'!B5</f>
        <v>AES Ohio</v>
      </c>
      <c r="E33" s="5">
        <f>'2021 data'!P5+'2021 data'!Q5+'2021 data'!R5</f>
        <v>26364</v>
      </c>
      <c r="F33" s="12">
        <f>'2021 data'!AC5</f>
        <v>534193</v>
      </c>
      <c r="G33" s="4">
        <f t="shared" si="0"/>
        <v>49.3529492149841</v>
      </c>
    </row>
    <row r="34" spans="1:7" x14ac:dyDescent="0.25">
      <c r="A34" s="15">
        <f t="shared" si="1"/>
        <v>24</v>
      </c>
      <c r="C34" s="1" t="str">
        <f>'2021 data'!B113</f>
        <v>Wisconsin Public Service Corporation</v>
      </c>
      <c r="E34" s="5">
        <f>'2021 data'!P113+'2021 data'!Q113+'2021 data'!R113</f>
        <v>22739</v>
      </c>
      <c r="F34" s="12">
        <f>'2021 data'!AC113</f>
        <v>454904</v>
      </c>
      <c r="G34" s="4">
        <f t="shared" si="0"/>
        <v>49.98637075075181</v>
      </c>
    </row>
    <row r="35" spans="1:7" x14ac:dyDescent="0.25">
      <c r="A35" s="15">
        <f t="shared" si="1"/>
        <v>25</v>
      </c>
      <c r="C35" s="1" t="str">
        <f>'2021 data'!B62</f>
        <v>Monongahela Power Company</v>
      </c>
      <c r="E35" s="5">
        <f>'2021 data'!P62+'2021 data'!Q62+'2021 data'!R62</f>
        <v>19980</v>
      </c>
      <c r="F35" s="12">
        <f>'2021 data'!AC62</f>
        <v>395034</v>
      </c>
      <c r="G35" s="4">
        <f t="shared" si="0"/>
        <v>50.577924938106598</v>
      </c>
    </row>
    <row r="36" spans="1:7" x14ac:dyDescent="0.25">
      <c r="A36" s="15">
        <f t="shared" si="1"/>
        <v>26</v>
      </c>
      <c r="C36" s="1" t="str">
        <f>'2021 data'!B8</f>
        <v>Ameren Illinois Company</v>
      </c>
      <c r="E36" s="5">
        <f>'2021 data'!P8+'2021 data'!Q8+'2021 data'!R8</f>
        <v>62835</v>
      </c>
      <c r="F36" s="12">
        <f>'2021 data'!AC8</f>
        <v>1228564</v>
      </c>
      <c r="G36" s="4">
        <f t="shared" si="0"/>
        <v>51.145076691161393</v>
      </c>
    </row>
    <row r="37" spans="1:7" x14ac:dyDescent="0.25">
      <c r="A37" s="15">
        <f t="shared" si="1"/>
        <v>27</v>
      </c>
      <c r="C37" s="1" t="str">
        <f>'2021 data'!B102</f>
        <v>UGI Utilities, Inc.</v>
      </c>
      <c r="E37" s="5">
        <f>'2021 data'!P102+'2021 data'!Q102+'2021 data'!R102</f>
        <v>3209</v>
      </c>
      <c r="F37" s="12">
        <f>'2021 data'!AC102</f>
        <v>62630</v>
      </c>
      <c r="G37" s="4">
        <f t="shared" si="0"/>
        <v>51.237426153600509</v>
      </c>
    </row>
    <row r="38" spans="1:7" ht="19.5" x14ac:dyDescent="0.35">
      <c r="A38" s="15">
        <f t="shared" si="1"/>
        <v>28</v>
      </c>
      <c r="B38" s="6"/>
      <c r="C38" s="1" t="str">
        <f>'2021 data'!B43</f>
        <v>Evergy Metro, Inc.</v>
      </c>
      <c r="E38" s="5">
        <f>'2021 data'!P43+'2021 data'!Q43+'2021 data'!R43</f>
        <v>29247</v>
      </c>
      <c r="F38" s="12">
        <f>'2021 data'!AC43</f>
        <v>570019</v>
      </c>
      <c r="G38" s="4">
        <f t="shared" si="0"/>
        <v>51.308816021922077</v>
      </c>
    </row>
    <row r="39" spans="1:7" x14ac:dyDescent="0.25">
      <c r="A39" s="15">
        <f t="shared" si="1"/>
        <v>29</v>
      </c>
      <c r="C39" s="1" t="str">
        <f>'2021 data'!B9</f>
        <v>Appalachian Power Company</v>
      </c>
      <c r="E39" s="5">
        <f>'2021 data'!P9+'2021 data'!Q9+'2021 data'!R9</f>
        <v>50429</v>
      </c>
      <c r="F39" s="12">
        <f>'2021 data'!AC9</f>
        <v>964457</v>
      </c>
      <c r="G39" s="4">
        <f t="shared" si="0"/>
        <v>52.287452939840762</v>
      </c>
    </row>
    <row r="40" spans="1:7" x14ac:dyDescent="0.25">
      <c r="A40" s="15">
        <f t="shared" si="1"/>
        <v>30</v>
      </c>
      <c r="C40" s="1" t="str">
        <f>'2021 data'!B28</f>
        <v>Duke Energy Carolinas, LLC</v>
      </c>
      <c r="E40" s="5">
        <f>'2021 data'!P28+'2021 data'!Q28+'2021 data'!R28</f>
        <v>151399</v>
      </c>
      <c r="F40" s="12">
        <f>'2021 data'!AC28</f>
        <v>2764839</v>
      </c>
      <c r="G40" s="4">
        <f t="shared" si="0"/>
        <v>54.758703852195367</v>
      </c>
    </row>
    <row r="41" spans="1:7" x14ac:dyDescent="0.25">
      <c r="A41" s="15">
        <f t="shared" si="1"/>
        <v>31</v>
      </c>
      <c r="C41" s="1" t="str">
        <f>'2021 data'!B22</f>
        <v>Commonwealth Edison Company</v>
      </c>
      <c r="E41" s="5">
        <f>'2021 data'!P22+'2021 data'!Q22+'2021 data'!R22</f>
        <v>234137</v>
      </c>
      <c r="F41" s="12">
        <f>'2021 data'!AC22</f>
        <v>4095261</v>
      </c>
      <c r="G41" s="4">
        <f t="shared" si="0"/>
        <v>57.172668604027919</v>
      </c>
    </row>
    <row r="42" spans="1:7" x14ac:dyDescent="0.25">
      <c r="A42" s="15">
        <f t="shared" si="1"/>
        <v>32</v>
      </c>
      <c r="C42" s="1" t="str">
        <f>'2021 data'!B92</f>
        <v>Sierra Pacific Power Company</v>
      </c>
      <c r="E42" s="5">
        <f>'2021 data'!P92+'2021 data'!Q92+'2021 data'!R92</f>
        <v>21595</v>
      </c>
      <c r="F42" s="12">
        <f>'2021 data'!AC92</f>
        <v>365465</v>
      </c>
      <c r="G42" s="4">
        <f t="shared" si="0"/>
        <v>59.089105659912711</v>
      </c>
    </row>
    <row r="43" spans="1:7" x14ac:dyDescent="0.25">
      <c r="A43" s="15">
        <f t="shared" si="1"/>
        <v>33</v>
      </c>
      <c r="C43" s="1" t="str">
        <f>'2021 data'!B42</f>
        <v>Evergy Kansas South, Inc.</v>
      </c>
      <c r="E43" s="5">
        <f>'2021 data'!P42+'2021 data'!Q42+'2021 data'!R42</f>
        <v>20057</v>
      </c>
      <c r="F43" s="12">
        <f>'2021 data'!AC42</f>
        <v>337835</v>
      </c>
      <c r="G43" s="4">
        <f t="shared" ref="G43:G74" si="2">E43/F43*1000</f>
        <v>59.369218701437092</v>
      </c>
    </row>
    <row r="44" spans="1:7" x14ac:dyDescent="0.25">
      <c r="A44" s="15">
        <f t="shared" si="1"/>
        <v>34</v>
      </c>
      <c r="C44" s="1" t="str">
        <f>'2021 data'!B49</f>
        <v>Gulf Power Company</v>
      </c>
      <c r="E44" s="5">
        <f>'2021 data'!P49+'2021 data'!Q49+'2021 data'!R49</f>
        <v>29088</v>
      </c>
      <c r="F44" s="12">
        <f>'2021 data'!AC49</f>
        <v>477674</v>
      </c>
      <c r="G44" s="4">
        <f t="shared" si="2"/>
        <v>60.895087444575168</v>
      </c>
    </row>
    <row r="45" spans="1:7" x14ac:dyDescent="0.25">
      <c r="A45" s="15">
        <f t="shared" si="1"/>
        <v>35</v>
      </c>
      <c r="C45" s="1" t="str">
        <f>'2021 data'!B109</f>
        <v>Westar Energy (KPL)</v>
      </c>
      <c r="E45" s="5">
        <f>'2021 data'!P109+'2021 data'!Q109+'2021 data'!R109</f>
        <v>25848</v>
      </c>
      <c r="F45" s="12">
        <f>'2021 data'!AC109</f>
        <v>391918</v>
      </c>
      <c r="G45" s="4">
        <f t="shared" si="2"/>
        <v>65.952571711429428</v>
      </c>
    </row>
    <row r="46" spans="1:7" x14ac:dyDescent="0.25">
      <c r="A46" s="15">
        <f t="shared" si="1"/>
        <v>36</v>
      </c>
      <c r="C46" s="1" t="str">
        <f>'2021 data'!B112</f>
        <v>Wisconsin Power and Light Company</v>
      </c>
      <c r="E46" s="5">
        <f>'2021 data'!P112+'2021 data'!Q112+'2021 data'!R112</f>
        <v>33299</v>
      </c>
      <c r="F46" s="12">
        <f>'2021 data'!AC112</f>
        <v>485273</v>
      </c>
      <c r="G46" s="4">
        <f t="shared" si="2"/>
        <v>68.619107182967113</v>
      </c>
    </row>
    <row r="47" spans="1:7" ht="19.5" x14ac:dyDescent="0.35">
      <c r="A47" s="15">
        <f t="shared" si="1"/>
        <v>37</v>
      </c>
      <c r="B47" s="6"/>
      <c r="C47" s="1" t="str">
        <f>'2021 data'!B95</f>
        <v>Southwestern Electric Power Company</v>
      </c>
      <c r="E47" s="5">
        <f>'2021 data'!P95+'2021 data'!Q95+'2021 data'!R95</f>
        <v>38222</v>
      </c>
      <c r="F47" s="12">
        <f>'2021 data'!AC95</f>
        <v>546238</v>
      </c>
      <c r="G47" s="4">
        <f t="shared" si="2"/>
        <v>69.973161881817077</v>
      </c>
    </row>
    <row r="48" spans="1:7" ht="18" customHeight="1" x14ac:dyDescent="0.35">
      <c r="A48" s="15">
        <f t="shared" si="1"/>
        <v>38</v>
      </c>
      <c r="B48" s="6"/>
      <c r="C48" s="1" t="str">
        <f>'2021 data'!B105</f>
        <v>UNS Electric, Inc.</v>
      </c>
      <c r="E48" s="5">
        <f>'2021 data'!P105+'2021 data'!Q105+'2021 data'!R105</f>
        <v>7070</v>
      </c>
      <c r="F48" s="12">
        <f>'2021 data'!AC105</f>
        <v>100088</v>
      </c>
      <c r="G48" s="4">
        <f t="shared" si="2"/>
        <v>70.637838701942286</v>
      </c>
    </row>
    <row r="49" spans="1:7" ht="19.5" x14ac:dyDescent="0.35">
      <c r="A49" s="16">
        <f t="shared" si="1"/>
        <v>39</v>
      </c>
      <c r="C49" s="6" t="str">
        <f>'2021 data'!B41</f>
        <v>Entergy Texas, Inc.</v>
      </c>
      <c r="D49" s="6"/>
      <c r="E49" s="7">
        <f>'2021 data'!P41+'2021 data'!Q41+'2021 data'!R41</f>
        <v>34632</v>
      </c>
      <c r="F49" s="13">
        <f>'2021 data'!AC41</f>
        <v>481816</v>
      </c>
      <c r="G49" s="8">
        <f t="shared" si="2"/>
        <v>71.878061334617371</v>
      </c>
    </row>
    <row r="50" spans="1:7" x14ac:dyDescent="0.25">
      <c r="A50" s="15">
        <f t="shared" si="1"/>
        <v>40</v>
      </c>
      <c r="C50" s="1" t="str">
        <f>'2021 data'!B111</f>
        <v>Wisconsin Electric Power Company</v>
      </c>
      <c r="E50" s="5">
        <f>'2021 data'!P111+'2021 data'!Q111+'2021 data'!R111</f>
        <v>83153</v>
      </c>
      <c r="F50" s="12">
        <f>'2021 data'!AC111</f>
        <v>1144828</v>
      </c>
      <c r="G50" s="4">
        <f t="shared" si="2"/>
        <v>72.633618325198199</v>
      </c>
    </row>
    <row r="51" spans="1:7" ht="19.5" x14ac:dyDescent="0.35">
      <c r="A51" s="15">
        <f t="shared" si="1"/>
        <v>41</v>
      </c>
      <c r="B51" s="6"/>
      <c r="C51" s="1" t="str">
        <f>'2021 data'!B38</f>
        <v>Entergy Louisiana, LLC</v>
      </c>
      <c r="E51" s="5">
        <f>'2021 data'!P38+'2021 data'!Q38+'2021 data'!R38</f>
        <v>81632</v>
      </c>
      <c r="F51" s="12">
        <f>'2021 data'!AC38</f>
        <v>1106519</v>
      </c>
      <c r="G51" s="4">
        <f t="shared" si="2"/>
        <v>73.773699321927594</v>
      </c>
    </row>
    <row r="52" spans="1:7" x14ac:dyDescent="0.25">
      <c r="A52" s="15">
        <f t="shared" si="1"/>
        <v>42</v>
      </c>
      <c r="C52" s="1" t="str">
        <f>'2021 data'!B39</f>
        <v>Entergy Mississippi, LLC</v>
      </c>
      <c r="E52" s="5">
        <f>'2021 data'!P39+'2021 data'!Q39+'2021 data'!R39</f>
        <v>34182</v>
      </c>
      <c r="F52" s="12">
        <f>'2021 data'!AC39</f>
        <v>458987</v>
      </c>
      <c r="G52" s="4">
        <f t="shared" si="2"/>
        <v>74.472697483806741</v>
      </c>
    </row>
    <row r="53" spans="1:7" x14ac:dyDescent="0.25">
      <c r="A53" s="15">
        <f t="shared" si="1"/>
        <v>43</v>
      </c>
      <c r="C53" s="1" t="str">
        <f>'2021 data'!B64</f>
        <v>Nevada Power Company</v>
      </c>
      <c r="E53" s="5">
        <f>'2021 data'!P64+'2021 data'!Q64+'2021 data'!R64</f>
        <v>73610</v>
      </c>
      <c r="F53" s="12">
        <f>'2021 data'!AC64</f>
        <v>984990</v>
      </c>
      <c r="G53" s="4">
        <f t="shared" si="2"/>
        <v>74.731723164702188</v>
      </c>
    </row>
    <row r="54" spans="1:7" x14ac:dyDescent="0.25">
      <c r="A54" s="15">
        <f t="shared" si="1"/>
        <v>44</v>
      </c>
      <c r="C54" s="1" t="str">
        <f>'2021 data'!B34</f>
        <v>Duquesne Light Company</v>
      </c>
      <c r="E54" s="5">
        <f>'2021 data'!P34+'2021 data'!Q34+'2021 data'!R34</f>
        <v>45473</v>
      </c>
      <c r="F54" s="12">
        <f>'2021 data'!AC34</f>
        <v>606085</v>
      </c>
      <c r="G54" s="4">
        <f t="shared" si="2"/>
        <v>75.027430145936634</v>
      </c>
    </row>
    <row r="55" spans="1:7" x14ac:dyDescent="0.25">
      <c r="A55" s="15">
        <f t="shared" si="1"/>
        <v>45</v>
      </c>
      <c r="C55" s="1" t="str">
        <f>'2021 data'!B7</f>
        <v>Alaska Electric Light and Power Company</v>
      </c>
      <c r="E55" s="5">
        <f>'2021 data'!P7+'2021 data'!Q7+'2021 data'!R7</f>
        <v>1346</v>
      </c>
      <c r="F55" s="12">
        <f>'2021 data'!AC7</f>
        <v>17533</v>
      </c>
      <c r="G55" s="4">
        <f t="shared" si="2"/>
        <v>76.769520333086177</v>
      </c>
    </row>
    <row r="56" spans="1:7" x14ac:dyDescent="0.25">
      <c r="A56" s="15">
        <f t="shared" si="1"/>
        <v>46</v>
      </c>
      <c r="C56" s="1" t="str">
        <f>'2021 data'!B26</f>
        <v>Dominion Energy South Carolina, Inc.</v>
      </c>
      <c r="E56" s="5">
        <f>'2021 data'!P26+'2021 data'!Q26+'2021 data'!R26</f>
        <v>58804</v>
      </c>
      <c r="F56" s="12">
        <f>'2021 data'!AC26</f>
        <v>765969</v>
      </c>
      <c r="G56" s="4">
        <f t="shared" si="2"/>
        <v>76.77073093036401</v>
      </c>
    </row>
    <row r="57" spans="1:7" x14ac:dyDescent="0.25">
      <c r="A57" s="15">
        <f t="shared" si="1"/>
        <v>47</v>
      </c>
      <c r="C57" s="1" t="str">
        <f>'2021 data'!B73</f>
        <v>Ohio Power Company</v>
      </c>
      <c r="E57" s="5">
        <f>'2021 data'!P73+'2021 data'!Q73+'2021 data'!R73</f>
        <v>117121</v>
      </c>
      <c r="F57" s="12">
        <f>'2021 data'!AC73</f>
        <v>1511447</v>
      </c>
      <c r="G57" s="4">
        <f t="shared" si="2"/>
        <v>77.489319837215589</v>
      </c>
    </row>
    <row r="58" spans="1:7" x14ac:dyDescent="0.25">
      <c r="A58" s="15">
        <f t="shared" si="1"/>
        <v>48</v>
      </c>
      <c r="C58" s="1" t="str">
        <f>'2021 data'!B108</f>
        <v>West Penn Power Company</v>
      </c>
      <c r="E58" s="5">
        <f>'2021 data'!P108+'2021 data'!Q108+'2021 data'!R108</f>
        <v>58061</v>
      </c>
      <c r="F58" s="12">
        <f>'2021 data'!AC108</f>
        <v>733766</v>
      </c>
      <c r="G58" s="4">
        <f t="shared" si="2"/>
        <v>79.127405739704486</v>
      </c>
    </row>
    <row r="59" spans="1:7" x14ac:dyDescent="0.25">
      <c r="A59" s="15">
        <f t="shared" si="1"/>
        <v>49</v>
      </c>
      <c r="C59" s="1" t="str">
        <f>'2021 data'!B52</f>
        <v>Interstate Power and Light Company</v>
      </c>
      <c r="E59" s="5">
        <f>'2021 data'!P52+'2021 data'!Q52+'2021 data'!R52</f>
        <v>40311</v>
      </c>
      <c r="F59" s="12">
        <f>'2021 data'!AC52</f>
        <v>496007</v>
      </c>
      <c r="G59" s="4">
        <f t="shared" si="2"/>
        <v>81.271030449167043</v>
      </c>
    </row>
    <row r="60" spans="1:7" x14ac:dyDescent="0.25">
      <c r="A60" s="15">
        <f t="shared" si="1"/>
        <v>50</v>
      </c>
      <c r="C60" s="1" t="str">
        <f>'2021 data'!B74</f>
        <v>Oklahoma Gas and Electric Company</v>
      </c>
      <c r="E60" s="5">
        <f>'2021 data'!P74+'2021 data'!Q74+'2021 data'!R74</f>
        <v>71297</v>
      </c>
      <c r="F60" s="12">
        <f>'2021 data'!AC74</f>
        <v>874592</v>
      </c>
      <c r="G60" s="4">
        <f t="shared" si="2"/>
        <v>81.520297464417695</v>
      </c>
    </row>
    <row r="61" spans="1:7" x14ac:dyDescent="0.25">
      <c r="A61" s="15">
        <f t="shared" si="1"/>
        <v>51</v>
      </c>
      <c r="C61" s="1" t="str">
        <f>'2021 data'!B101</f>
        <v>Tucson Electric Power Company</v>
      </c>
      <c r="E61" s="5">
        <f>'2021 data'!P101+'2021 data'!Q101+'2021 data'!R101</f>
        <v>36605</v>
      </c>
      <c r="F61" s="12">
        <f>'2021 data'!AC101</f>
        <v>438395</v>
      </c>
      <c r="G61" s="4">
        <f t="shared" si="2"/>
        <v>83.497758870425073</v>
      </c>
    </row>
    <row r="62" spans="1:7" x14ac:dyDescent="0.25">
      <c r="A62" s="15">
        <f t="shared" si="1"/>
        <v>52</v>
      </c>
      <c r="C62" s="1" t="str">
        <f>'2021 data'!B68</f>
        <v>Northern States Power Company</v>
      </c>
      <c r="E62" s="5">
        <f>'2021 data'!P68+'2021 data'!Q68+'2021 data'!R68</f>
        <v>22159</v>
      </c>
      <c r="F62" s="12">
        <f>'2021 data'!AC68</f>
        <v>265235</v>
      </c>
      <c r="G62" s="4">
        <f t="shared" si="2"/>
        <v>83.544781043225825</v>
      </c>
    </row>
    <row r="63" spans="1:7" x14ac:dyDescent="0.25">
      <c r="A63" s="15">
        <f t="shared" si="1"/>
        <v>53</v>
      </c>
      <c r="C63" s="1" t="str">
        <f>'2021 data'!B110</f>
        <v>Wheeling Power Company</v>
      </c>
      <c r="E63" s="5">
        <f>'2021 data'!P110+'2021 data'!Q110+'2021 data'!R110</f>
        <v>3502</v>
      </c>
      <c r="F63" s="12">
        <f>'2021 data'!AC110</f>
        <v>41695</v>
      </c>
      <c r="G63" s="4">
        <f t="shared" si="2"/>
        <v>83.990886197385777</v>
      </c>
    </row>
    <row r="64" spans="1:7" x14ac:dyDescent="0.25">
      <c r="A64" s="15">
        <f t="shared" si="1"/>
        <v>54</v>
      </c>
      <c r="C64" s="1" t="str">
        <f>'2021 data'!B60</f>
        <v>Minnesota Power Enterprises, Inc.</v>
      </c>
      <c r="E64" s="5">
        <f>'2021 data'!P60+'2021 data'!Q60+'2021 data'!R60</f>
        <v>12698</v>
      </c>
      <c r="F64" s="12">
        <f>'2021 data'!AC60</f>
        <v>149676</v>
      </c>
      <c r="G64" s="4">
        <f t="shared" si="2"/>
        <v>84.836580346882599</v>
      </c>
    </row>
    <row r="65" spans="1:7" x14ac:dyDescent="0.25">
      <c r="A65" s="15">
        <f t="shared" si="1"/>
        <v>55</v>
      </c>
      <c r="C65" s="1" t="str">
        <f>'2021 data'!B94</f>
        <v>Southern Indiana Gas and Electric Company</v>
      </c>
      <c r="E65" s="5">
        <f>'2021 data'!P94+'2021 data'!Q94+'2021 data'!R94</f>
        <v>13125</v>
      </c>
      <c r="F65" s="12">
        <f>'2021 data'!AC94</f>
        <v>153433</v>
      </c>
      <c r="G65" s="4">
        <f t="shared" si="2"/>
        <v>85.542223641589487</v>
      </c>
    </row>
    <row r="66" spans="1:7" x14ac:dyDescent="0.25">
      <c r="A66" s="15">
        <f t="shared" si="1"/>
        <v>56</v>
      </c>
      <c r="C66" s="1" t="str">
        <f>'2021 data'!B86</f>
        <v>Public Service Company of Oklahoma</v>
      </c>
      <c r="E66" s="5">
        <f>'2021 data'!P86+'2021 data'!Q86+'2021 data'!R86</f>
        <v>50038</v>
      </c>
      <c r="F66" s="12">
        <f>'2021 data'!AC86</f>
        <v>568227</v>
      </c>
      <c r="G66" s="4">
        <f t="shared" si="2"/>
        <v>88.059877478542901</v>
      </c>
    </row>
    <row r="67" spans="1:7" x14ac:dyDescent="0.25">
      <c r="A67" s="15">
        <f t="shared" si="1"/>
        <v>57</v>
      </c>
      <c r="C67" s="1" t="str">
        <f>'2021 data'!B6</f>
        <v>Alabama Power Company</v>
      </c>
      <c r="E67" s="5">
        <f>'2021 data'!P6+'2021 data'!Q6+'2021 data'!R6</f>
        <v>134445</v>
      </c>
      <c r="F67" s="12">
        <f>'2021 data'!AC6</f>
        <v>1510098</v>
      </c>
      <c r="G67" s="4">
        <f t="shared" si="2"/>
        <v>89.030645693193421</v>
      </c>
    </row>
    <row r="68" spans="1:7" x14ac:dyDescent="0.25">
      <c r="A68" s="15">
        <f t="shared" si="1"/>
        <v>58</v>
      </c>
      <c r="C68" s="1" t="str">
        <f>'2021 data'!B20</f>
        <v>Chugach Electric Association, Inc.</v>
      </c>
      <c r="E68" s="5">
        <f>'2021 data'!P20+'2021 data'!Q20+'2021 data'!R20</f>
        <v>10554</v>
      </c>
      <c r="F68" s="12">
        <f>'2021 data'!AC20</f>
        <v>112802</v>
      </c>
      <c r="G68" s="4">
        <f t="shared" si="2"/>
        <v>93.562170883494971</v>
      </c>
    </row>
    <row r="69" spans="1:7" x14ac:dyDescent="0.25">
      <c r="A69" s="15">
        <f t="shared" si="1"/>
        <v>59</v>
      </c>
      <c r="C69" s="1" t="str">
        <f>'2021 data'!B98</f>
        <v>Tampa Electric Company</v>
      </c>
      <c r="E69" s="5">
        <f>'2021 data'!P98+'2021 data'!Q98+'2021 data'!R98</f>
        <v>76360</v>
      </c>
      <c r="F69" s="12">
        <f>'2021 data'!AC98</f>
        <v>802049</v>
      </c>
      <c r="G69" s="4">
        <f t="shared" si="2"/>
        <v>95.206153240014004</v>
      </c>
    </row>
    <row r="70" spans="1:7" x14ac:dyDescent="0.25">
      <c r="A70" s="15">
        <f t="shared" si="1"/>
        <v>60</v>
      </c>
      <c r="C70" s="1" t="str">
        <f>'2021 data'!B50</f>
        <v>Idaho Power Company</v>
      </c>
      <c r="E70" s="5">
        <f>'2021 data'!P50+'2021 data'!Q50+'2021 data'!R50</f>
        <v>57483</v>
      </c>
      <c r="F70" s="12">
        <f>'2021 data'!AC50</f>
        <v>596393</v>
      </c>
      <c r="G70" s="4">
        <f t="shared" si="2"/>
        <v>96.384431071457911</v>
      </c>
    </row>
    <row r="71" spans="1:7" x14ac:dyDescent="0.25">
      <c r="A71" s="15">
        <f t="shared" si="1"/>
        <v>61</v>
      </c>
      <c r="C71" s="1" t="str">
        <f>'2021 data'!B54</f>
        <v>Kentucky Utilities Company</v>
      </c>
      <c r="E71" s="5">
        <f>'2021 data'!P54+'2021 data'!Q54+'2021 data'!R54</f>
        <v>54538</v>
      </c>
      <c r="F71" s="12">
        <f>'2021 data'!AC54</f>
        <v>565168</v>
      </c>
      <c r="G71" s="4">
        <f t="shared" si="2"/>
        <v>96.49874019760496</v>
      </c>
    </row>
    <row r="72" spans="1:7" x14ac:dyDescent="0.25">
      <c r="A72" s="15">
        <f t="shared" si="1"/>
        <v>62</v>
      </c>
      <c r="C72" s="1" t="str">
        <f>'2021 data'!B82</f>
        <v>PPL Electric Utilities Corporation</v>
      </c>
      <c r="E72" s="5">
        <f>'2021 data'!P82+'2021 data'!Q82+'2021 data'!R82</f>
        <v>143251</v>
      </c>
      <c r="F72" s="12">
        <f>'2021 data'!AC82</f>
        <v>1466295</v>
      </c>
      <c r="G72" s="4">
        <f t="shared" si="2"/>
        <v>97.69589339116618</v>
      </c>
    </row>
    <row r="73" spans="1:7" x14ac:dyDescent="0.25">
      <c r="A73" s="15">
        <f t="shared" si="1"/>
        <v>63</v>
      </c>
      <c r="C73" s="1" t="str">
        <f>'2021 data'!B36</f>
        <v>Empire District Electric Company</v>
      </c>
      <c r="E73" s="5">
        <f>'2021 data'!P36+'2021 data'!Q36+'2021 data'!R36</f>
        <v>17522</v>
      </c>
      <c r="F73" s="12">
        <f>'2021 data'!AC36</f>
        <v>178985</v>
      </c>
      <c r="G73" s="4">
        <f t="shared" si="2"/>
        <v>97.896471771377492</v>
      </c>
    </row>
    <row r="74" spans="1:7" x14ac:dyDescent="0.25">
      <c r="A74" s="15">
        <f t="shared" si="1"/>
        <v>64</v>
      </c>
      <c r="C74" s="1" t="str">
        <f>'2021 data'!B80</f>
        <v>Portland General Electric Company</v>
      </c>
      <c r="E74" s="5">
        <f>'2021 data'!P80+'2021 data'!Q80+'2021 data'!R80</f>
        <v>89416</v>
      </c>
      <c r="F74" s="12">
        <f>'2021 data'!AC80</f>
        <v>912249</v>
      </c>
      <c r="G74" s="4">
        <f t="shared" si="2"/>
        <v>98.017098401861773</v>
      </c>
    </row>
    <row r="75" spans="1:7" x14ac:dyDescent="0.25">
      <c r="A75" s="15">
        <f t="shared" si="1"/>
        <v>65</v>
      </c>
      <c r="C75" s="1" t="str">
        <f>'2021 data'!B29</f>
        <v>Duke Energy Florida, LLC</v>
      </c>
      <c r="E75" s="5">
        <f>'2021 data'!P29+'2021 data'!Q29+'2021 data'!R29</f>
        <v>190591</v>
      </c>
      <c r="F75" s="12">
        <f>'2021 data'!AC29</f>
        <v>1943025</v>
      </c>
      <c r="G75" s="4">
        <f t="shared" ref="G75:G106" si="3">E75/F75*1000</f>
        <v>98.089834150358342</v>
      </c>
    </row>
    <row r="76" spans="1:7" x14ac:dyDescent="0.25">
      <c r="A76" s="15">
        <f t="shared" si="1"/>
        <v>66</v>
      </c>
      <c r="C76" s="1" t="str">
        <f>'2021 data'!B59</f>
        <v>MidAmerican Energy Company</v>
      </c>
      <c r="E76" s="5">
        <f>'2021 data'!P59+'2021 data'!Q59+'2021 data'!R59</f>
        <v>81503</v>
      </c>
      <c r="F76" s="12">
        <f>'2021 data'!AC59</f>
        <v>804317</v>
      </c>
      <c r="G76" s="4">
        <f t="shared" si="3"/>
        <v>101.33193753209245</v>
      </c>
    </row>
    <row r="77" spans="1:7" x14ac:dyDescent="0.25">
      <c r="A77" s="15">
        <f t="shared" ref="A77:A120" si="4">1+A76</f>
        <v>67</v>
      </c>
      <c r="C77" s="1" t="str">
        <f>'2021 data'!B47</f>
        <v>Georgia Power Company</v>
      </c>
      <c r="E77" s="5">
        <f>'2021 data'!P47+'2021 data'!Q47+'2021 data'!R47</f>
        <v>269749</v>
      </c>
      <c r="F77" s="12">
        <f>'2021 data'!AC47</f>
        <v>2657945</v>
      </c>
      <c r="G77" s="4">
        <f t="shared" si="3"/>
        <v>101.48780354747747</v>
      </c>
    </row>
    <row r="78" spans="1:7" x14ac:dyDescent="0.25">
      <c r="A78" s="15">
        <f t="shared" si="4"/>
        <v>68</v>
      </c>
      <c r="C78" s="1" t="str">
        <f>'2021 data'!B61</f>
        <v>Mississippi Power Company</v>
      </c>
      <c r="E78" s="5">
        <f>'2021 data'!P61+'2021 data'!Q61+'2021 data'!R61</f>
        <v>19568</v>
      </c>
      <c r="F78" s="12">
        <f>'2021 data'!AC61</f>
        <v>190741</v>
      </c>
      <c r="G78" s="4">
        <f t="shared" si="3"/>
        <v>102.58937512123769</v>
      </c>
    </row>
    <row r="79" spans="1:7" x14ac:dyDescent="0.25">
      <c r="A79" s="15">
        <f t="shared" si="4"/>
        <v>69</v>
      </c>
      <c r="C79" s="1" t="str">
        <f>'2021 data'!B96</f>
        <v>Southwestern Public Service Company</v>
      </c>
      <c r="E79" s="5">
        <f>'2021 data'!P96+'2021 data'!Q96+'2021 data'!R96</f>
        <v>41689</v>
      </c>
      <c r="F79" s="12">
        <f>'2021 data'!AC96</f>
        <v>400214</v>
      </c>
      <c r="G79" s="4">
        <f t="shared" si="3"/>
        <v>104.16677077763396</v>
      </c>
    </row>
    <row r="80" spans="1:7" x14ac:dyDescent="0.25">
      <c r="A80" s="15">
        <f t="shared" si="4"/>
        <v>70</v>
      </c>
      <c r="C80" s="1" t="str">
        <f>'2021 data'!B10</f>
        <v>Arizona Public Service Company</v>
      </c>
      <c r="E80" s="5">
        <f>'2021 data'!P10+'2021 data'!Q10+'2021 data'!R10</f>
        <v>141631</v>
      </c>
      <c r="F80" s="12">
        <f>'2021 data'!AC10</f>
        <v>1317311</v>
      </c>
      <c r="G80" s="4">
        <f t="shared" si="3"/>
        <v>107.51523368437674</v>
      </c>
    </row>
    <row r="81" spans="1:7" x14ac:dyDescent="0.25">
      <c r="A81" s="15">
        <f t="shared" si="4"/>
        <v>71</v>
      </c>
      <c r="C81" s="1" t="str">
        <f>'2021 data'!B81</f>
        <v>Potomac Electric Power Company</v>
      </c>
      <c r="E81" s="5">
        <f>'2021 data'!P81+'2021 data'!Q81+'2021 data'!R81</f>
        <v>103326</v>
      </c>
      <c r="F81" s="12">
        <f>'2021 data'!AC81</f>
        <v>914279</v>
      </c>
      <c r="G81" s="4">
        <f t="shared" si="3"/>
        <v>113.0136424439367</v>
      </c>
    </row>
    <row r="82" spans="1:7" x14ac:dyDescent="0.25">
      <c r="A82" s="15">
        <f t="shared" si="4"/>
        <v>72</v>
      </c>
      <c r="C82" s="1" t="str">
        <f>'2021 data'!B79</f>
        <v>PECO Energy Company</v>
      </c>
      <c r="E82" s="5">
        <f>'2021 data'!P79+'2021 data'!Q79+'2021 data'!R79</f>
        <v>190996</v>
      </c>
      <c r="F82" s="12">
        <f>'2021 data'!AC79</f>
        <v>1681439</v>
      </c>
      <c r="G82" s="4">
        <f t="shared" si="3"/>
        <v>113.59079930940105</v>
      </c>
    </row>
    <row r="83" spans="1:7" ht="19.5" x14ac:dyDescent="0.35">
      <c r="A83" s="15">
        <f t="shared" si="4"/>
        <v>73</v>
      </c>
      <c r="C83" s="1" t="str">
        <f>'2021 data'!B25</f>
        <v>Delmarva Power &amp; Light Company</v>
      </c>
      <c r="D83" s="6"/>
      <c r="E83" s="5">
        <f>'2021 data'!P25+'2021 data'!Q25+'2021 data'!R25</f>
        <v>61915</v>
      </c>
      <c r="F83" s="12">
        <f>'2021 data'!AC25</f>
        <v>539708</v>
      </c>
      <c r="G83" s="4">
        <f t="shared" si="3"/>
        <v>114.71944088284776</v>
      </c>
    </row>
    <row r="84" spans="1:7" x14ac:dyDescent="0.25">
      <c r="A84" s="15">
        <f t="shared" si="4"/>
        <v>74</v>
      </c>
      <c r="C84" s="1" t="str">
        <f>'2021 data'!B18</f>
        <v>Central Maine Power Company</v>
      </c>
      <c r="E84" s="5">
        <f>'2021 data'!P18+'2021 data'!Q18+'2021 data'!R18</f>
        <v>75152</v>
      </c>
      <c r="F84" s="12">
        <f>'2021 data'!AC18</f>
        <v>653222</v>
      </c>
      <c r="G84" s="4">
        <f t="shared" si="3"/>
        <v>115.04817657702894</v>
      </c>
    </row>
    <row r="85" spans="1:7" x14ac:dyDescent="0.25">
      <c r="A85" s="15">
        <f t="shared" si="4"/>
        <v>75</v>
      </c>
      <c r="C85" s="1" t="str">
        <f>'2021 data'!B56</f>
        <v>Madison Gas and Electric Company</v>
      </c>
      <c r="E85" s="5">
        <f>'2021 data'!P56+'2021 data'!Q56+'2021 data'!R56</f>
        <v>18819</v>
      </c>
      <c r="F85" s="12">
        <f>'2021 data'!AC56</f>
        <v>160976</v>
      </c>
      <c r="G85" s="4">
        <f t="shared" si="3"/>
        <v>116.90562568333168</v>
      </c>
    </row>
    <row r="86" spans="1:7" x14ac:dyDescent="0.25">
      <c r="A86" s="15">
        <f t="shared" si="4"/>
        <v>76</v>
      </c>
      <c r="C86" s="1" t="str">
        <f>'2021 data'!B107</f>
        <v>Upper Peninsula Power Company</v>
      </c>
      <c r="E86" s="5">
        <f>'2021 data'!P107+'2021 data'!Q107+'2021 data'!R107</f>
        <v>6277</v>
      </c>
      <c r="F86" s="12">
        <f>'2021 data'!AC107</f>
        <v>53018</v>
      </c>
      <c r="G86" s="4">
        <f t="shared" si="3"/>
        <v>118.39375306499679</v>
      </c>
    </row>
    <row r="87" spans="1:7" x14ac:dyDescent="0.25">
      <c r="A87" s="15">
        <f t="shared" si="4"/>
        <v>77</v>
      </c>
      <c r="C87" s="1" t="str">
        <f>'2021 data'!B103</f>
        <v>Union Electric Company</v>
      </c>
      <c r="E87" s="5">
        <f>'2021 data'!P103+'2021 data'!Q103+'2021 data'!R103</f>
        <v>150437</v>
      </c>
      <c r="F87" s="12">
        <f>'2021 data'!AC103</f>
        <v>1244270</v>
      </c>
      <c r="G87" s="4">
        <f t="shared" si="3"/>
        <v>120.90382312520595</v>
      </c>
    </row>
    <row r="88" spans="1:7" x14ac:dyDescent="0.25">
      <c r="A88" s="15">
        <f t="shared" si="4"/>
        <v>78</v>
      </c>
      <c r="C88" s="1" t="str">
        <f>'2021 data'!B83</f>
        <v>Public Service Company of Colorado</v>
      </c>
      <c r="E88" s="5">
        <f>'2021 data'!P83+'2021 data'!Q83+'2021 data'!R83</f>
        <v>187470</v>
      </c>
      <c r="F88" s="12">
        <f>'2021 data'!AC83</f>
        <v>1535807</v>
      </c>
      <c r="G88" s="4">
        <f t="shared" si="3"/>
        <v>122.06611898500267</v>
      </c>
    </row>
    <row r="89" spans="1:7" x14ac:dyDescent="0.25">
      <c r="A89" s="15">
        <f t="shared" si="4"/>
        <v>79</v>
      </c>
      <c r="C89" s="1" t="str">
        <f>'2021 data'!B97</f>
        <v>Superior Water, Light and Power Company</v>
      </c>
      <c r="E89" s="5">
        <f>'2021 data'!P97+'2021 data'!Q97+'2021 data'!R97</f>
        <v>1884</v>
      </c>
      <c r="F89" s="12">
        <f>'2021 data'!AC97</f>
        <v>15198</v>
      </c>
      <c r="G89" s="4">
        <f t="shared" si="3"/>
        <v>123.96367943150415</v>
      </c>
    </row>
    <row r="90" spans="1:7" x14ac:dyDescent="0.25">
      <c r="A90" s="15">
        <f t="shared" si="4"/>
        <v>80</v>
      </c>
      <c r="C90" s="1" t="str">
        <f>'2021 data'!B21</f>
        <v>Cleco Power LLC</v>
      </c>
      <c r="E90" s="5">
        <f>'2021 data'!P21+'2021 data'!Q21+'2021 data'!R21</f>
        <v>36246</v>
      </c>
      <c r="F90" s="12">
        <f>'2021 data'!AC21</f>
        <v>291377</v>
      </c>
      <c r="G90" s="4">
        <f t="shared" si="3"/>
        <v>124.39554254453853</v>
      </c>
    </row>
    <row r="91" spans="1:7" x14ac:dyDescent="0.25">
      <c r="A91" s="15">
        <f t="shared" si="4"/>
        <v>81</v>
      </c>
      <c r="C91" s="1" t="str">
        <f>'2021 data'!B12</f>
        <v>Avista Corporation</v>
      </c>
      <c r="E91" s="5">
        <f>'2021 data'!P12+'2021 data'!Q12+'2021 data'!R12</f>
        <v>50471</v>
      </c>
      <c r="F91" s="12">
        <f>'2021 data'!AC12</f>
        <v>402518</v>
      </c>
      <c r="G91" s="4">
        <f t="shared" si="3"/>
        <v>125.38818139809896</v>
      </c>
    </row>
    <row r="92" spans="1:7" x14ac:dyDescent="0.25">
      <c r="A92" s="15">
        <f t="shared" si="4"/>
        <v>82</v>
      </c>
      <c r="C92" s="1" t="str">
        <f>'2021 data'!B84</f>
        <v>Public Service Company of New Hampshire</v>
      </c>
      <c r="E92" s="5">
        <f>'2021 data'!P84+'2021 data'!Q84+'2021 data'!R84</f>
        <v>67898</v>
      </c>
      <c r="F92" s="12">
        <f>'2021 data'!AC84</f>
        <v>530021</v>
      </c>
      <c r="G92" s="4">
        <f t="shared" si="3"/>
        <v>128.10435812920619</v>
      </c>
    </row>
    <row r="93" spans="1:7" x14ac:dyDescent="0.25">
      <c r="A93" s="15">
        <f t="shared" si="4"/>
        <v>83</v>
      </c>
      <c r="C93" s="1" t="str">
        <f>'2021 data'!B69</f>
        <v>Northern States Power Company</v>
      </c>
      <c r="E93" s="5">
        <f>'2021 data'!P69+'2021 data'!Q69+'2021 data'!R69</f>
        <v>202070</v>
      </c>
      <c r="F93" s="12">
        <f>'2021 data'!AC69</f>
        <v>1522746</v>
      </c>
      <c r="G93" s="4">
        <f t="shared" si="3"/>
        <v>132.70105454225458</v>
      </c>
    </row>
    <row r="94" spans="1:7" x14ac:dyDescent="0.25">
      <c r="A94" s="15">
        <f t="shared" si="4"/>
        <v>84</v>
      </c>
      <c r="C94" s="1" t="str">
        <f>'2021 data'!B37</f>
        <v>Entergy Arkansas, LLC</v>
      </c>
      <c r="E94" s="5">
        <f>'2021 data'!P37+'2021 data'!Q37+'2021 data'!R37</f>
        <v>99400</v>
      </c>
      <c r="F94" s="12">
        <f>'2021 data'!AC37</f>
        <v>727744</v>
      </c>
      <c r="G94" s="4">
        <f t="shared" si="3"/>
        <v>136.58649195321431</v>
      </c>
    </row>
    <row r="95" spans="1:7" x14ac:dyDescent="0.25">
      <c r="A95" s="15">
        <f t="shared" si="4"/>
        <v>85</v>
      </c>
      <c r="C95" s="1" t="str">
        <f>'2021 data'!B78</f>
        <v>Pacific Gas and Electric Company</v>
      </c>
      <c r="E95" s="5">
        <f>'2021 data'!P78+'2021 data'!Q78+'2021 data'!R78</f>
        <v>771731</v>
      </c>
      <c r="F95" s="12">
        <f>'2021 data'!AC78</f>
        <v>5623301</v>
      </c>
      <c r="G95" s="4">
        <f t="shared" si="3"/>
        <v>137.23807422010668</v>
      </c>
    </row>
    <row r="96" spans="1:7" ht="19.5" x14ac:dyDescent="0.35">
      <c r="A96" s="15">
        <f t="shared" si="4"/>
        <v>86</v>
      </c>
      <c r="C96" s="1" t="str">
        <f>'2021 data'!B88</f>
        <v>Puget Sound Energy, Inc.</v>
      </c>
      <c r="D96" s="6"/>
      <c r="E96" s="5">
        <f>'2021 data'!P88+'2021 data'!Q88+'2021 data'!R88</f>
        <v>166598</v>
      </c>
      <c r="F96" s="12">
        <f>'2021 data'!AC88</f>
        <v>1196859</v>
      </c>
      <c r="G96" s="4">
        <f t="shared" si="3"/>
        <v>139.19601222867522</v>
      </c>
    </row>
    <row r="97" spans="1:7" x14ac:dyDescent="0.25">
      <c r="A97" s="15">
        <f t="shared" si="4"/>
        <v>87</v>
      </c>
      <c r="C97" s="1" t="str">
        <f>'2021 data'!B93</f>
        <v>Southern California Edison Company</v>
      </c>
      <c r="E97" s="5">
        <f>'2021 data'!P93+'2021 data'!Q93+'2021 data'!R93</f>
        <v>735771</v>
      </c>
      <c r="F97" s="12">
        <f>'2021 data'!AC93</f>
        <v>5192940</v>
      </c>
      <c r="G97" s="4">
        <f t="shared" si="3"/>
        <v>141.68679014200046</v>
      </c>
    </row>
    <row r="98" spans="1:7" x14ac:dyDescent="0.25">
      <c r="A98" s="15">
        <f t="shared" si="4"/>
        <v>88</v>
      </c>
      <c r="C98" s="1" t="str">
        <f>'2021 data'!B44</f>
        <v>Evergy Missouri West, Inc.</v>
      </c>
      <c r="E98" s="5">
        <f>'2021 data'!P44+'2021 data'!Q44+'2021 data'!R44</f>
        <v>49277</v>
      </c>
      <c r="F98" s="12">
        <f>'2021 data'!AC44</f>
        <v>336650</v>
      </c>
      <c r="G98" s="4">
        <f t="shared" si="3"/>
        <v>146.3745729986633</v>
      </c>
    </row>
    <row r="99" spans="1:7" x14ac:dyDescent="0.25">
      <c r="A99" s="15">
        <f t="shared" si="4"/>
        <v>89</v>
      </c>
      <c r="C99" s="1" t="str">
        <f>'2021 data'!B27</f>
        <v>DTE Electric Company</v>
      </c>
      <c r="E99" s="5">
        <f>'2021 data'!P27+'2021 data'!Q27+'2021 data'!R27</f>
        <v>333601</v>
      </c>
      <c r="F99" s="12">
        <f>'2021 data'!AC27</f>
        <v>2244945</v>
      </c>
      <c r="G99" s="4">
        <f t="shared" si="3"/>
        <v>148.60096795244425</v>
      </c>
    </row>
    <row r="100" spans="1:7" x14ac:dyDescent="0.25">
      <c r="A100" s="15">
        <f t="shared" si="4"/>
        <v>90</v>
      </c>
      <c r="C100" s="1" t="str">
        <f>'2021 data'!B104</f>
        <v>Unitil Energy Systems, Inc.</v>
      </c>
      <c r="E100" s="5">
        <f>'2021 data'!P104+'2021 data'!Q104+'2021 data'!R104</f>
        <v>11985</v>
      </c>
      <c r="F100" s="12">
        <f>'2021 data'!AC104</f>
        <v>80339</v>
      </c>
      <c r="G100" s="4">
        <f t="shared" si="3"/>
        <v>149.18034827418813</v>
      </c>
    </row>
    <row r="101" spans="1:7" x14ac:dyDescent="0.25">
      <c r="A101" s="15">
        <f t="shared" si="4"/>
        <v>91</v>
      </c>
      <c r="C101" s="1" t="str">
        <f>'2021 data'!B106</f>
        <v>Upper Michigan Energy Resources Corporation</v>
      </c>
      <c r="E101" s="5">
        <f>'2021 data'!P106+'2021 data'!Q106+'2021 data'!R106</f>
        <v>5607</v>
      </c>
      <c r="F101" s="12">
        <f>'2021 data'!AC106</f>
        <v>36922</v>
      </c>
      <c r="G101" s="4">
        <f t="shared" si="3"/>
        <v>151.86067926981204</v>
      </c>
    </row>
    <row r="102" spans="1:7" x14ac:dyDescent="0.25">
      <c r="A102" s="15">
        <f t="shared" si="4"/>
        <v>92</v>
      </c>
      <c r="C102" s="1" t="str">
        <f>'2021 data'!B24</f>
        <v>Consumers Energy Company</v>
      </c>
      <c r="E102" s="5">
        <f>'2021 data'!P24+'2021 data'!Q24+'2021 data'!R24</f>
        <v>287909</v>
      </c>
      <c r="F102" s="12">
        <f>'2021 data'!AC24</f>
        <v>1870124</v>
      </c>
      <c r="G102" s="4">
        <f t="shared" si="3"/>
        <v>153.95182351544602</v>
      </c>
    </row>
    <row r="103" spans="1:7" x14ac:dyDescent="0.25">
      <c r="A103" s="15">
        <f t="shared" si="4"/>
        <v>93</v>
      </c>
      <c r="C103" s="1" t="str">
        <f>'2021 data'!B40</f>
        <v>Entergy New Orleans, LLC</v>
      </c>
      <c r="E103" s="5">
        <f>'2021 data'!P40+'2021 data'!Q40+'2021 data'!R40</f>
        <v>34050</v>
      </c>
      <c r="F103" s="12">
        <f>'2021 data'!AC40</f>
        <v>209159</v>
      </c>
      <c r="G103" s="4">
        <f t="shared" si="3"/>
        <v>162.79481160265635</v>
      </c>
    </row>
    <row r="104" spans="1:7" ht="19.5" x14ac:dyDescent="0.35">
      <c r="A104" s="15">
        <f t="shared" si="4"/>
        <v>94</v>
      </c>
      <c r="C104" s="1" t="str">
        <f>'2021 data'!B23</f>
        <v>Consolidated Edison Company of New York, Inc.</v>
      </c>
      <c r="D104" s="6"/>
      <c r="E104" s="5">
        <f>'2021 data'!P23+'2021 data'!Q23+'2021 data'!R23</f>
        <v>599121</v>
      </c>
      <c r="F104" s="12">
        <f>'2021 data'!AC23</f>
        <v>3530570</v>
      </c>
      <c r="G104" s="4">
        <f t="shared" si="3"/>
        <v>169.69526167162809</v>
      </c>
    </row>
    <row r="105" spans="1:7" x14ac:dyDescent="0.25">
      <c r="A105" s="15">
        <f t="shared" si="4"/>
        <v>95</v>
      </c>
      <c r="C105" s="1" t="str">
        <f>'2021 data'!B77</f>
        <v>Otter Tail Power Company</v>
      </c>
      <c r="E105" s="5">
        <f>'2021 data'!P77+'2021 data'!Q77+'2021 data'!R77</f>
        <v>25407</v>
      </c>
      <c r="F105" s="12">
        <f>'2021 data'!AC77</f>
        <v>134424</v>
      </c>
      <c r="G105" s="4">
        <f t="shared" si="3"/>
        <v>189.00642742367435</v>
      </c>
    </row>
    <row r="106" spans="1:7" x14ac:dyDescent="0.25">
      <c r="A106" s="15">
        <f t="shared" si="4"/>
        <v>96</v>
      </c>
      <c r="C106" s="1" t="str">
        <f>'2021 data'!B11</f>
        <v>Atlantic City Electric Company</v>
      </c>
      <c r="E106" s="5">
        <f>'2021 data'!P11+'2021 data'!Q11+'2021 data'!R11</f>
        <v>107266</v>
      </c>
      <c r="F106" s="12">
        <f>'2021 data'!AC11</f>
        <v>564929</v>
      </c>
      <c r="G106" s="4">
        <f t="shared" si="3"/>
        <v>189.87518785546504</v>
      </c>
    </row>
    <row r="107" spans="1:7" x14ac:dyDescent="0.25">
      <c r="A107" s="15">
        <f t="shared" si="4"/>
        <v>97</v>
      </c>
      <c r="C107" s="1" t="str">
        <f>'2021 data'!B91</f>
        <v>San Diego Gas &amp; Electric Company</v>
      </c>
      <c r="E107" s="5">
        <f>'2021 data'!P91+'2021 data'!Q91+'2021 data'!R91</f>
        <v>270637</v>
      </c>
      <c r="F107" s="12">
        <f>'2021 data'!AC91</f>
        <v>1387773</v>
      </c>
      <c r="G107" s="4">
        <f t="shared" ref="G107:G120" si="5">E107/F107*1000</f>
        <v>195.01532311120044</v>
      </c>
    </row>
    <row r="108" spans="1:7" x14ac:dyDescent="0.25">
      <c r="A108" s="15">
        <f t="shared" si="4"/>
        <v>98</v>
      </c>
      <c r="C108" s="1" t="str">
        <f>'2021 data'!B65</f>
        <v>New York State Electric &amp; Gas Corporation</v>
      </c>
      <c r="E108" s="5">
        <f>'2021 data'!P65+'2021 data'!Q65+'2021 data'!R65</f>
        <v>182162</v>
      </c>
      <c r="F108" s="12">
        <f>'2021 data'!AC65</f>
        <v>913611</v>
      </c>
      <c r="G108" s="4">
        <f t="shared" si="5"/>
        <v>199.38682874877819</v>
      </c>
    </row>
    <row r="109" spans="1:7" x14ac:dyDescent="0.25">
      <c r="A109" s="15">
        <f t="shared" si="4"/>
        <v>99</v>
      </c>
      <c r="C109" s="1" t="str">
        <f>'2021 data'!B90</f>
        <v>Rockland Electric Company</v>
      </c>
      <c r="E109" s="5">
        <f>'2021 data'!P90+'2021 data'!Q90+'2021 data'!R90</f>
        <v>14992</v>
      </c>
      <c r="F109" s="12">
        <f>'2021 data'!AC90</f>
        <v>74275</v>
      </c>
      <c r="G109" s="4">
        <f t="shared" si="5"/>
        <v>201.84449680242341</v>
      </c>
    </row>
    <row r="110" spans="1:7" x14ac:dyDescent="0.25">
      <c r="A110" s="15">
        <f t="shared" si="4"/>
        <v>100</v>
      </c>
      <c r="C110" s="1" t="str">
        <f>'2021 data'!B87</f>
        <v>Public Service Electric and Gas Company</v>
      </c>
      <c r="E110" s="5">
        <f>'2021 data'!P87+'2021 data'!Q87+'2021 data'!R87</f>
        <v>478209</v>
      </c>
      <c r="F110" s="12">
        <f>'2021 data'!AC87</f>
        <v>2323747</v>
      </c>
      <c r="G110" s="4">
        <f t="shared" si="5"/>
        <v>205.79219682693511</v>
      </c>
    </row>
    <row r="111" spans="1:7" x14ac:dyDescent="0.25">
      <c r="A111" s="15">
        <f t="shared" si="4"/>
        <v>101</v>
      </c>
      <c r="C111" s="1" t="str">
        <f>'2021 data'!B99</f>
        <v>The Connecticut Light and Power Company</v>
      </c>
      <c r="E111" s="5">
        <f>'2021 data'!P99+'2021 data'!Q99+'2021 data'!R99</f>
        <v>291264</v>
      </c>
      <c r="F111" s="12">
        <f>'2021 data'!AC99</f>
        <v>1272140</v>
      </c>
      <c r="G111" s="4">
        <f t="shared" si="5"/>
        <v>228.95593252314998</v>
      </c>
    </row>
    <row r="112" spans="1:7" x14ac:dyDescent="0.25">
      <c r="A112" s="15">
        <f t="shared" si="4"/>
        <v>102</v>
      </c>
      <c r="C112" s="1" t="str">
        <f>'2021 data'!B89</f>
        <v>Rochester Gas and Electric Co</v>
      </c>
      <c r="E112" s="5">
        <f>'2021 data'!P89+'2021 data'!Q89+'2021 data'!R89</f>
        <v>92494</v>
      </c>
      <c r="F112" s="12">
        <f>'2021 data'!AC89</f>
        <v>388685</v>
      </c>
      <c r="G112" s="4">
        <f t="shared" si="5"/>
        <v>237.96647670993221</v>
      </c>
    </row>
    <row r="113" spans="1:7" x14ac:dyDescent="0.25">
      <c r="A113" s="15">
        <f t="shared" si="4"/>
        <v>103</v>
      </c>
      <c r="C113" s="1" t="str">
        <f>'2021 data'!B76</f>
        <v>Orange and Rockland Utilities, Inc.</v>
      </c>
      <c r="E113" s="5">
        <f>'2021 data'!P76+'2021 data'!Q76+'2021 data'!R76</f>
        <v>59491</v>
      </c>
      <c r="F113" s="12">
        <f>'2021 data'!AC76</f>
        <v>238801</v>
      </c>
      <c r="G113" s="4">
        <f t="shared" si="5"/>
        <v>249.12374738799249</v>
      </c>
    </row>
    <row r="114" spans="1:7" x14ac:dyDescent="0.25">
      <c r="A114" s="15">
        <f t="shared" si="4"/>
        <v>104</v>
      </c>
      <c r="C114" s="1" t="str">
        <f>'2021 data'!B66</f>
        <v>Niagara Mohawk Power Corporation</v>
      </c>
      <c r="E114" s="5">
        <f>'2021 data'!P66+'2021 data'!Q66+'2021 data'!R66</f>
        <v>375303</v>
      </c>
      <c r="F114" s="12">
        <f>'2021 data'!AC66</f>
        <v>1459967</v>
      </c>
      <c r="G114" s="4">
        <f t="shared" si="5"/>
        <v>257.06265963545746</v>
      </c>
    </row>
    <row r="115" spans="1:7" x14ac:dyDescent="0.25">
      <c r="A115" s="15">
        <f t="shared" si="4"/>
        <v>105</v>
      </c>
      <c r="C115" s="1" t="str">
        <f>'2021 data'!B72</f>
        <v>NSTAR Electric Company</v>
      </c>
      <c r="E115" s="5">
        <f>'2021 data'!P72+'2021 data'!Q72+'2021 data'!R72</f>
        <v>401793</v>
      </c>
      <c r="F115" s="12">
        <f>'2021 data'!AC72</f>
        <v>1455019</v>
      </c>
      <c r="G115" s="4">
        <f t="shared" si="5"/>
        <v>276.14278576430962</v>
      </c>
    </row>
    <row r="116" spans="1:7" x14ac:dyDescent="0.25">
      <c r="A116" s="15">
        <f t="shared" si="4"/>
        <v>106</v>
      </c>
      <c r="C116" s="1" t="str">
        <f>'2021 data'!B63</f>
        <v>Narragansett Electric Company</v>
      </c>
      <c r="E116" s="5">
        <f>'2021 data'!P63+'2021 data'!Q63+'2021 data'!R63</f>
        <v>125132</v>
      </c>
      <c r="F116" s="12">
        <f>'2021 data'!AC63</f>
        <v>444908</v>
      </c>
      <c r="G116" s="4">
        <f t="shared" si="5"/>
        <v>281.25365244050454</v>
      </c>
    </row>
    <row r="117" spans="1:7" x14ac:dyDescent="0.25">
      <c r="A117" s="15">
        <f t="shared" si="4"/>
        <v>107</v>
      </c>
      <c r="C117" s="1" t="str">
        <f>'2021 data'!B100</f>
        <v>The United Illuminating Company</v>
      </c>
      <c r="E117" s="5">
        <f>'2021 data'!P100+'2021 data'!Q100+'2021 data'!R100</f>
        <v>112721</v>
      </c>
      <c r="F117" s="12">
        <f>'2021 data'!AC100</f>
        <v>342161</v>
      </c>
      <c r="G117" s="4">
        <f t="shared" si="5"/>
        <v>329.43848071521887</v>
      </c>
    </row>
    <row r="118" spans="1:7" x14ac:dyDescent="0.25">
      <c r="A118" s="15">
        <f t="shared" si="4"/>
        <v>108</v>
      </c>
      <c r="C118" s="1" t="str">
        <f>'2021 data'!B17</f>
        <v>Central Hudson Gas &amp; Electric Corporation</v>
      </c>
      <c r="E118" s="5">
        <f>'2021 data'!P17+'2021 data'!Q17+'2021 data'!R17</f>
        <v>83170</v>
      </c>
      <c r="F118" s="12">
        <f>'2021 data'!AC17</f>
        <v>249492</v>
      </c>
      <c r="G118" s="4">
        <f t="shared" si="5"/>
        <v>333.35738220063166</v>
      </c>
    </row>
    <row r="119" spans="1:7" ht="19.5" x14ac:dyDescent="0.35">
      <c r="A119" s="15">
        <f t="shared" si="4"/>
        <v>109</v>
      </c>
      <c r="C119" s="1" t="str">
        <f>'2021 data'!B45</f>
        <v>Fitchburg Gas and Electric Light Company</v>
      </c>
      <c r="D119" s="6"/>
      <c r="E119" s="5">
        <f>'2021 data'!P45+'2021 data'!Q45+'2021 data'!R45</f>
        <v>10680</v>
      </c>
      <c r="F119" s="12">
        <f>'2021 data'!AC45</f>
        <v>30544</v>
      </c>
      <c r="G119" s="4">
        <f t="shared" si="5"/>
        <v>349.65950759559979</v>
      </c>
    </row>
    <row r="120" spans="1:7" ht="19.5" x14ac:dyDescent="0.35">
      <c r="A120" s="15">
        <f t="shared" si="4"/>
        <v>110</v>
      </c>
      <c r="C120" s="1" t="str">
        <f>'2021 data'!B57</f>
        <v>Massachusetts Electric Company</v>
      </c>
      <c r="D120" s="6"/>
      <c r="E120" s="5">
        <f>'2021 data'!P57+'2021 data'!Q57+'2021 data'!R57</f>
        <v>339629</v>
      </c>
      <c r="F120" s="12">
        <f>'2021 data'!AC57</f>
        <v>664105</v>
      </c>
      <c r="G120" s="4">
        <f t="shared" si="5"/>
        <v>511.408587497459</v>
      </c>
    </row>
    <row r="121" spans="1:7" x14ac:dyDescent="0.25">
      <c r="E121" s="5"/>
      <c r="G121" s="4"/>
    </row>
    <row r="122" spans="1:7" x14ac:dyDescent="0.25">
      <c r="E122" s="5"/>
      <c r="G122" s="4"/>
    </row>
    <row r="123" spans="1:7" x14ac:dyDescent="0.25">
      <c r="E123" s="5"/>
      <c r="G123" s="4"/>
    </row>
    <row r="124" spans="1:7" x14ac:dyDescent="0.25">
      <c r="C124" s="21" t="s">
        <v>10</v>
      </c>
      <c r="D124" s="21"/>
      <c r="E124" s="9">
        <f>SUM(E11:E120)</f>
        <v>10763269</v>
      </c>
      <c r="F124" s="14">
        <f>SUM(F11:F120)</f>
        <v>100848024</v>
      </c>
      <c r="G124" s="10">
        <f>E124/F124*1000</f>
        <v>106.727614216814</v>
      </c>
    </row>
    <row r="125" spans="1:7" x14ac:dyDescent="0.25">
      <c r="C125" s="21"/>
      <c r="D125" s="21"/>
      <c r="E125" s="21"/>
      <c r="F125" s="45"/>
      <c r="G125" s="21"/>
    </row>
    <row r="126" spans="1:7" x14ac:dyDescent="0.25">
      <c r="C126" s="21" t="s">
        <v>11</v>
      </c>
      <c r="D126" s="21"/>
      <c r="E126" s="9">
        <f>AVERAGE(E11:E120)</f>
        <v>97847.9</v>
      </c>
      <c r="F126" s="14">
        <f>AVERAGE(F11:F120)</f>
        <v>916800.21818181814</v>
      </c>
      <c r="G126" s="10">
        <f>AVERAGE(G11:G120)</f>
        <v>108.75921909057463</v>
      </c>
    </row>
  </sheetData>
  <sortState ref="C11:G120">
    <sortCondition ref="G11:G120"/>
  </sortState>
  <mergeCells count="6">
    <mergeCell ref="A7:G7"/>
    <mergeCell ref="A2:G2"/>
    <mergeCell ref="A3:G3"/>
    <mergeCell ref="A4:G4"/>
    <mergeCell ref="A5:G5"/>
    <mergeCell ref="A6:G6"/>
  </mergeCells>
  <pageMargins left="0.7" right="0.7" top="0.75" bottom="0.75" header="0.3" footer="0.3"/>
  <pageSetup scale="75" orientation="portrait" r:id="rId1"/>
  <headerFooter>
    <oddHeader>&amp;RExhibit BRS-40
2022 Rate Case
Page &amp;P of &amp;N</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8"/>
  <sheetViews>
    <sheetView view="pageLayout" zoomScaleNormal="100" workbookViewId="0">
      <selection activeCell="A3" sqref="A3:G3"/>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31</v>
      </c>
      <c r="B4" s="72"/>
      <c r="C4" s="72"/>
      <c r="D4" s="72"/>
      <c r="E4" s="72"/>
      <c r="F4" s="72"/>
      <c r="G4" s="72"/>
    </row>
    <row r="5" spans="1:7" ht="15.4" x14ac:dyDescent="0.35">
      <c r="A5" s="72"/>
      <c r="B5" s="72"/>
      <c r="C5" s="72"/>
      <c r="D5" s="72"/>
      <c r="E5" s="72"/>
      <c r="F5" s="72"/>
      <c r="G5" s="72"/>
    </row>
    <row r="6" spans="1:7" ht="15.4" x14ac:dyDescent="0.35">
      <c r="A6" s="72">
        <v>2018</v>
      </c>
      <c r="B6" s="72"/>
      <c r="C6" s="72"/>
      <c r="D6" s="72"/>
      <c r="E6" s="72"/>
      <c r="F6" s="72"/>
      <c r="G6" s="72"/>
    </row>
    <row r="9" spans="1:7" ht="50.25" customHeight="1" thickBot="1" x14ac:dyDescent="0.4">
      <c r="A9" s="3" t="s">
        <v>5</v>
      </c>
      <c r="B9" s="2"/>
      <c r="C9" s="3" t="s">
        <v>6</v>
      </c>
      <c r="D9" s="2"/>
      <c r="E9" s="3" t="s">
        <v>21</v>
      </c>
      <c r="F9" s="11" t="s">
        <v>26</v>
      </c>
      <c r="G9" s="3" t="s">
        <v>27</v>
      </c>
    </row>
    <row r="10" spans="1:7" ht="15.4" x14ac:dyDescent="0.35">
      <c r="A10" s="15">
        <v>1</v>
      </c>
      <c r="C10" s="1" t="str">
        <f>'2018 data'!B57</f>
        <v>Kingsport Power Company</v>
      </c>
      <c r="E10" s="5">
        <f>'2018 data'!S57</f>
        <v>1892</v>
      </c>
      <c r="F10" s="12">
        <f>'2018 data'!AC57</f>
        <v>48032</v>
      </c>
      <c r="G10" s="4">
        <f t="shared" ref="G10:G41" si="0">E10/F10*1000</f>
        <v>39.390406395736179</v>
      </c>
    </row>
    <row r="11" spans="1:7" ht="15.4" x14ac:dyDescent="0.35">
      <c r="A11" s="15">
        <f t="shared" ref="A11:A42" si="1">1+A10</f>
        <v>2</v>
      </c>
      <c r="C11" s="1" t="str">
        <f>'2018 data'!B111</f>
        <v>The Toledo Edison Company</v>
      </c>
      <c r="E11" s="5">
        <f>'2018 data'!S111</f>
        <v>15319</v>
      </c>
      <c r="F11" s="12">
        <f>'2018 data'!AC111</f>
        <v>310979</v>
      </c>
      <c r="G11" s="4">
        <f t="shared" si="0"/>
        <v>49.260561002511423</v>
      </c>
    </row>
    <row r="12" spans="1:7" ht="15.4" x14ac:dyDescent="0.35">
      <c r="A12" s="15">
        <f t="shared" si="1"/>
        <v>3</v>
      </c>
      <c r="C12" s="1" t="str">
        <f>'2018 data'!B78</f>
        <v>Ohio Power Company</v>
      </c>
      <c r="E12" s="5">
        <f>'2018 data'!S78</f>
        <v>76889</v>
      </c>
      <c r="F12" s="12">
        <f>'2018 data'!AC78</f>
        <v>1484327</v>
      </c>
      <c r="G12" s="4">
        <f t="shared" si="0"/>
        <v>51.800580330344999</v>
      </c>
    </row>
    <row r="13" spans="1:7" ht="15.4" x14ac:dyDescent="0.35">
      <c r="A13" s="15">
        <f t="shared" si="1"/>
        <v>4</v>
      </c>
      <c r="C13" s="1" t="str">
        <f>'2018 data'!B54</f>
        <v>Jersey Central Power &amp; Light Company</v>
      </c>
      <c r="E13" s="5">
        <f>'2018 data'!S54</f>
        <v>58934</v>
      </c>
      <c r="F13" s="12">
        <f>'2018 data'!AC54</f>
        <v>1131190</v>
      </c>
      <c r="G13" s="4">
        <f t="shared" si="0"/>
        <v>52.09911685923673</v>
      </c>
    </row>
    <row r="14" spans="1:7" ht="15.4" x14ac:dyDescent="0.35">
      <c r="A14" s="15">
        <f t="shared" si="1"/>
        <v>5</v>
      </c>
      <c r="C14" s="1" t="str">
        <f>'2018 data'!B108</f>
        <v>The Cleveland Electric Illuminating Company</v>
      </c>
      <c r="E14" s="5">
        <f>'2018 data'!S108</f>
        <v>42494</v>
      </c>
      <c r="F14" s="12">
        <f>'2018 data'!AC108</f>
        <v>751980</v>
      </c>
      <c r="G14" s="4">
        <f t="shared" si="0"/>
        <v>56.509481635149868</v>
      </c>
    </row>
    <row r="15" spans="1:7" ht="15.4" x14ac:dyDescent="0.35">
      <c r="A15" s="15">
        <f t="shared" si="1"/>
        <v>6</v>
      </c>
      <c r="C15" s="1" t="str">
        <f>'2018 data'!B64</f>
        <v>MidAmerican Energy Company</v>
      </c>
      <c r="E15" s="5">
        <f>'2018 data'!S64</f>
        <v>49556</v>
      </c>
      <c r="F15" s="12">
        <f>'2018 data'!AC64</f>
        <v>779808</v>
      </c>
      <c r="G15" s="4">
        <f t="shared" si="0"/>
        <v>63.54897615823382</v>
      </c>
    </row>
    <row r="16" spans="1:7" ht="15.4" x14ac:dyDescent="0.35">
      <c r="A16" s="15">
        <f t="shared" si="1"/>
        <v>7</v>
      </c>
      <c r="C16" s="1" t="str">
        <f>'2018 data'!B23</f>
        <v>Consumers Energy Company</v>
      </c>
      <c r="E16" s="5">
        <f>'2018 data'!S23</f>
        <v>116264</v>
      </c>
      <c r="F16" s="12">
        <f>'2018 data'!AC23</f>
        <v>1826167</v>
      </c>
      <c r="G16" s="4">
        <f t="shared" si="0"/>
        <v>63.665590277340463</v>
      </c>
    </row>
    <row r="17" spans="1:7" ht="15.4" x14ac:dyDescent="0.35">
      <c r="A17" s="15">
        <f t="shared" si="1"/>
        <v>8</v>
      </c>
      <c r="C17" s="1" t="str">
        <f>'2018 data'!B45</f>
        <v>Florida Power &amp; Light Company</v>
      </c>
      <c r="E17" s="5">
        <f>'2018 data'!S45</f>
        <v>333675</v>
      </c>
      <c r="F17" s="12">
        <f>'2018 data'!AC45</f>
        <v>4961329</v>
      </c>
      <c r="G17" s="4">
        <f t="shared" si="0"/>
        <v>67.255164896341284</v>
      </c>
    </row>
    <row r="18" spans="1:7" ht="15.4" x14ac:dyDescent="0.35">
      <c r="A18" s="15">
        <f t="shared" si="1"/>
        <v>9</v>
      </c>
      <c r="C18" s="1" t="str">
        <f>'2018 data'!B85</f>
        <v>Pennsylvania Electric Company</v>
      </c>
      <c r="E18" s="5">
        <f>'2018 data'!S85</f>
        <v>40343</v>
      </c>
      <c r="F18" s="12">
        <f>'2018 data'!AC85</f>
        <v>586891</v>
      </c>
      <c r="G18" s="4">
        <f t="shared" si="0"/>
        <v>68.740191960687753</v>
      </c>
    </row>
    <row r="19" spans="1:7" ht="15.4" x14ac:dyDescent="0.35">
      <c r="A19" s="15">
        <f t="shared" si="1"/>
        <v>10</v>
      </c>
      <c r="C19" s="1" t="str">
        <f>'2018 data'!B94</f>
        <v>Public Service Electric and Gas Company</v>
      </c>
      <c r="E19" s="5">
        <f>'2018 data'!S94</f>
        <v>158680</v>
      </c>
      <c r="F19" s="12">
        <f>'2018 data'!AC94</f>
        <v>2266833</v>
      </c>
      <c r="G19" s="4">
        <f t="shared" si="0"/>
        <v>70.000745533526299</v>
      </c>
    </row>
    <row r="20" spans="1:7" ht="15.4" x14ac:dyDescent="0.35">
      <c r="A20" s="15">
        <f t="shared" si="1"/>
        <v>11</v>
      </c>
      <c r="C20" s="1" t="str">
        <f>'2018 data'!B30</f>
        <v>Duke Energy Ohio, Inc.</v>
      </c>
      <c r="E20" s="5">
        <f>'2018 data'!S30</f>
        <v>52110</v>
      </c>
      <c r="F20" s="12">
        <f>'2018 data'!AC30</f>
        <v>718099</v>
      </c>
      <c r="G20" s="4">
        <f t="shared" si="0"/>
        <v>72.566595970750541</v>
      </c>
    </row>
    <row r="21" spans="1:7" ht="15.4" x14ac:dyDescent="0.35">
      <c r="A21" s="15">
        <f t="shared" si="1"/>
        <v>12</v>
      </c>
      <c r="C21" s="1" t="str">
        <f>'2018 data'!B118</f>
        <v>Upper Michigan Energy Resources Corporation</v>
      </c>
      <c r="E21" s="5">
        <f>'2018 data'!S118</f>
        <v>2694</v>
      </c>
      <c r="F21" s="12">
        <f>'2018 data'!AC118</f>
        <v>36764</v>
      </c>
      <c r="G21" s="4">
        <f t="shared" si="0"/>
        <v>73.278206941573274</v>
      </c>
    </row>
    <row r="22" spans="1:7" ht="15.4" x14ac:dyDescent="0.35">
      <c r="A22" s="15">
        <f t="shared" si="1"/>
        <v>13</v>
      </c>
      <c r="C22" s="1" t="str">
        <f>'2018 data'!B112</f>
        <v>The United Illuminating Company</v>
      </c>
      <c r="E22" s="5">
        <f>'2018 data'!S112</f>
        <v>29558</v>
      </c>
      <c r="F22" s="12">
        <f>'2018 data'!AC112</f>
        <v>335965</v>
      </c>
      <c r="G22" s="4">
        <f t="shared" si="0"/>
        <v>87.979402616343961</v>
      </c>
    </row>
    <row r="23" spans="1:7" ht="15.4" x14ac:dyDescent="0.35">
      <c r="A23" s="15">
        <f t="shared" si="1"/>
        <v>14</v>
      </c>
      <c r="C23" s="1" t="str">
        <f>'2018 data'!B110</f>
        <v>The Potomac Edison Company</v>
      </c>
      <c r="E23" s="5">
        <f>'2018 data'!S110</f>
        <v>36995</v>
      </c>
      <c r="F23" s="12">
        <f>'2018 data'!AC110</f>
        <v>411627</v>
      </c>
      <c r="G23" s="4">
        <f t="shared" si="0"/>
        <v>89.87505678684829</v>
      </c>
    </row>
    <row r="24" spans="1:7" s="6" customFormat="1" ht="17.649999999999999" x14ac:dyDescent="0.35">
      <c r="A24" s="15">
        <f t="shared" si="1"/>
        <v>15</v>
      </c>
      <c r="C24" s="1" t="str">
        <f>'2018 data'!B121</f>
        <v>West Penn Power Company</v>
      </c>
      <c r="D24" s="1"/>
      <c r="E24" s="5">
        <f>'2018 data'!S121</f>
        <v>67869</v>
      </c>
      <c r="F24" s="12">
        <f>'2018 data'!AC121</f>
        <v>726164</v>
      </c>
      <c r="G24" s="4">
        <f t="shared" si="0"/>
        <v>93.462358365327944</v>
      </c>
    </row>
    <row r="25" spans="1:7" ht="15.4" x14ac:dyDescent="0.35">
      <c r="A25" s="15">
        <f t="shared" si="1"/>
        <v>16</v>
      </c>
      <c r="C25" s="1" t="str">
        <f>'2018 data'!B93</f>
        <v>Public Service Company of Oklahoma</v>
      </c>
      <c r="E25" s="5">
        <f>'2018 data'!S93</f>
        <v>52429</v>
      </c>
      <c r="F25" s="12">
        <f>'2018 data'!AC93</f>
        <v>554500</v>
      </c>
      <c r="G25" s="4">
        <f t="shared" si="0"/>
        <v>94.551848512173137</v>
      </c>
    </row>
    <row r="26" spans="1:7" s="6" customFormat="1" ht="17.649999999999999" x14ac:dyDescent="0.35">
      <c r="A26" s="15">
        <f t="shared" si="1"/>
        <v>17</v>
      </c>
      <c r="C26" s="1" t="str">
        <f>'2018 data'!B77</f>
        <v>Ohio Edison Company</v>
      </c>
      <c r="D26" s="1"/>
      <c r="E26" s="5">
        <f>'2018 data'!S77</f>
        <v>100796</v>
      </c>
      <c r="F26" s="12">
        <f>'2018 data'!AC77</f>
        <v>1050129</v>
      </c>
      <c r="G26" s="4">
        <f t="shared" si="0"/>
        <v>95.984398107280157</v>
      </c>
    </row>
    <row r="27" spans="1:7" ht="15.4" x14ac:dyDescent="0.35">
      <c r="A27" s="15">
        <f t="shared" si="1"/>
        <v>18</v>
      </c>
      <c r="C27" s="1" t="str">
        <f>'2018 data'!B76</f>
        <v>NSTAR Electric Company</v>
      </c>
      <c r="E27" s="5">
        <f>'2018 data'!S76</f>
        <v>142606</v>
      </c>
      <c r="F27" s="12">
        <f>'2018 data'!AC76</f>
        <v>1427562</v>
      </c>
      <c r="G27" s="4">
        <f t="shared" si="0"/>
        <v>99.894785655544197</v>
      </c>
    </row>
    <row r="28" spans="1:7" ht="15.4" x14ac:dyDescent="0.35">
      <c r="A28" s="15">
        <f t="shared" si="1"/>
        <v>19</v>
      </c>
      <c r="C28" s="1" t="str">
        <f>'2018 data'!B15</f>
        <v>CenterPoint Energy Houston Electric, LLC</v>
      </c>
      <c r="E28" s="5">
        <f>'2018 data'!S15</f>
        <v>256508</v>
      </c>
      <c r="F28" s="12">
        <f>'2018 data'!AC15</f>
        <v>2484085</v>
      </c>
      <c r="G28" s="4">
        <f t="shared" si="0"/>
        <v>103.26055670397751</v>
      </c>
    </row>
    <row r="29" spans="1:7" ht="15.4" x14ac:dyDescent="0.35">
      <c r="A29" s="15">
        <f t="shared" si="1"/>
        <v>20</v>
      </c>
      <c r="C29" s="1" t="str">
        <f>'2018 data'!B117</f>
        <v>UNS Electric, Inc.</v>
      </c>
      <c r="E29" s="5">
        <f>'2018 data'!S117</f>
        <v>9965</v>
      </c>
      <c r="F29" s="12">
        <f>'2018 data'!AC117</f>
        <v>95492</v>
      </c>
      <c r="G29" s="4">
        <f t="shared" si="0"/>
        <v>104.35429145897039</v>
      </c>
    </row>
    <row r="30" spans="1:7" x14ac:dyDescent="0.25">
      <c r="A30" s="15">
        <f t="shared" si="1"/>
        <v>21</v>
      </c>
      <c r="C30" s="1" t="str">
        <f>'2018 data'!B8</f>
        <v>Appalachian Power Company</v>
      </c>
      <c r="E30" s="5">
        <f>'2018 data'!S8</f>
        <v>100839</v>
      </c>
      <c r="F30" s="12">
        <f>'2018 data'!AC8</f>
        <v>955609</v>
      </c>
      <c r="G30" s="4">
        <f t="shared" si="0"/>
        <v>105.52328410469134</v>
      </c>
    </row>
    <row r="31" spans="1:7" x14ac:dyDescent="0.25">
      <c r="A31" s="15">
        <f t="shared" si="1"/>
        <v>22</v>
      </c>
      <c r="C31" s="1" t="str">
        <f>'2018 data'!B95</f>
        <v>Puget Sound Energy, Inc.</v>
      </c>
      <c r="E31" s="5">
        <f>'2018 data'!S95</f>
        <v>123319</v>
      </c>
      <c r="F31" s="12">
        <f>'2018 data'!AC95</f>
        <v>1149789</v>
      </c>
      <c r="G31" s="4">
        <f t="shared" si="0"/>
        <v>107.25359174596383</v>
      </c>
    </row>
    <row r="32" spans="1:7" x14ac:dyDescent="0.25">
      <c r="A32" s="15">
        <f t="shared" si="1"/>
        <v>23</v>
      </c>
      <c r="C32" s="1" t="str">
        <f>'2018 data'!B69</f>
        <v>Nevada Power Company</v>
      </c>
      <c r="E32" s="5">
        <f>'2018 data'!S69</f>
        <v>102403</v>
      </c>
      <c r="F32" s="12">
        <f>'2018 data'!AC69</f>
        <v>934562</v>
      </c>
      <c r="G32" s="4">
        <f t="shared" si="0"/>
        <v>109.57325463693154</v>
      </c>
    </row>
    <row r="33" spans="1:7" x14ac:dyDescent="0.25">
      <c r="A33" s="15">
        <f t="shared" si="1"/>
        <v>24</v>
      </c>
      <c r="C33" s="1" t="str">
        <f>'2018 data'!B17</f>
        <v>Central Maine Power Company</v>
      </c>
      <c r="E33" s="5">
        <f>'2018 data'!S17</f>
        <v>71006</v>
      </c>
      <c r="F33" s="12">
        <f>'2018 data'!AC17</f>
        <v>635031</v>
      </c>
      <c r="G33" s="4">
        <f t="shared" si="0"/>
        <v>111.81501375523399</v>
      </c>
    </row>
    <row r="34" spans="1:7" x14ac:dyDescent="0.25">
      <c r="A34" s="15">
        <f t="shared" si="1"/>
        <v>25</v>
      </c>
      <c r="C34" s="1" t="str">
        <f>'2018 data'!B101</f>
        <v>Sierra Pacific Power Company</v>
      </c>
      <c r="E34" s="5">
        <f>'2018 data'!S101</f>
        <v>40076</v>
      </c>
      <c r="F34" s="12">
        <f>'2018 data'!AC101</f>
        <v>347208</v>
      </c>
      <c r="G34" s="4">
        <f t="shared" si="0"/>
        <v>115.42360775097347</v>
      </c>
    </row>
    <row r="35" spans="1:7" x14ac:dyDescent="0.25">
      <c r="A35" s="15">
        <f t="shared" si="1"/>
        <v>26</v>
      </c>
      <c r="C35" s="1" t="str">
        <f>'2018 data'!B89</f>
        <v>PPL Electric Utilities Corporation</v>
      </c>
      <c r="E35" s="5">
        <f>'2018 data'!S89</f>
        <v>168215</v>
      </c>
      <c r="F35" s="12">
        <f>'2018 data'!AC89</f>
        <v>1440600</v>
      </c>
      <c r="G35" s="4">
        <f t="shared" si="0"/>
        <v>116.76731917256699</v>
      </c>
    </row>
    <row r="36" spans="1:7" x14ac:dyDescent="0.25">
      <c r="A36" s="15">
        <f t="shared" si="1"/>
        <v>27</v>
      </c>
      <c r="C36" s="1" t="str">
        <f>'2018 data'!B90</f>
        <v>Public Service Company of Colorado</v>
      </c>
      <c r="E36" s="5">
        <f>'2018 data'!S90</f>
        <v>173376</v>
      </c>
      <c r="F36" s="12">
        <f>'2018 data'!AC90</f>
        <v>1479039</v>
      </c>
      <c r="G36" s="4">
        <f t="shared" si="0"/>
        <v>117.22206108155363</v>
      </c>
    </row>
    <row r="37" spans="1:7" ht="19.5" x14ac:dyDescent="0.35">
      <c r="A37" s="15">
        <f t="shared" si="1"/>
        <v>28</v>
      </c>
      <c r="B37" s="6"/>
      <c r="C37" s="1" t="str">
        <f>'2018 data'!B84</f>
        <v>PECO Energy Company</v>
      </c>
      <c r="E37" s="5">
        <f>'2018 data'!S84</f>
        <v>195656</v>
      </c>
      <c r="F37" s="12">
        <f>'2018 data'!AC84</f>
        <v>1640278</v>
      </c>
      <c r="G37" s="4">
        <f t="shared" si="0"/>
        <v>119.28221923356895</v>
      </c>
    </row>
    <row r="38" spans="1:7" x14ac:dyDescent="0.25">
      <c r="A38" s="15">
        <f t="shared" si="1"/>
        <v>29</v>
      </c>
      <c r="C38" s="1" t="str">
        <f>'2018 data'!B7</f>
        <v>Ameren Illinois Company</v>
      </c>
      <c r="E38" s="5">
        <f>'2018 data'!S7</f>
        <v>146610</v>
      </c>
      <c r="F38" s="12">
        <f>'2018 data'!AC7</f>
        <v>1220681</v>
      </c>
      <c r="G38" s="4">
        <f t="shared" si="0"/>
        <v>120.10508888071494</v>
      </c>
    </row>
    <row r="39" spans="1:7" x14ac:dyDescent="0.25">
      <c r="A39" s="15">
        <f t="shared" si="1"/>
        <v>30</v>
      </c>
      <c r="C39" s="1" t="str">
        <f>'2018 data'!B21</f>
        <v>Commonwealth Edison Company</v>
      </c>
      <c r="E39" s="5">
        <f>'2018 data'!S21</f>
        <v>488269</v>
      </c>
      <c r="F39" s="12">
        <f>'2018 data'!AC21</f>
        <v>4021991</v>
      </c>
      <c r="G39" s="4">
        <f t="shared" si="0"/>
        <v>121.39982411696097</v>
      </c>
    </row>
    <row r="40" spans="1:7" x14ac:dyDescent="0.25">
      <c r="A40" s="15">
        <f t="shared" si="1"/>
        <v>31</v>
      </c>
      <c r="C40" s="1" t="str">
        <f>'2018 data'!B124</f>
        <v>Wisconsin Electric Power Company</v>
      </c>
      <c r="E40" s="5">
        <f>'2018 data'!S124</f>
        <v>143594</v>
      </c>
      <c r="F40" s="12">
        <f>'2018 data'!AC124</f>
        <v>1130448</v>
      </c>
      <c r="G40" s="4">
        <f t="shared" si="0"/>
        <v>127.02397633504592</v>
      </c>
    </row>
    <row r="41" spans="1:7" x14ac:dyDescent="0.25">
      <c r="A41" s="15">
        <f t="shared" si="1"/>
        <v>32</v>
      </c>
      <c r="C41" s="1" t="str">
        <f>'2018 data'!B104</f>
        <v>Southwestern Electric Power Company</v>
      </c>
      <c r="E41" s="5">
        <f>'2018 data'!S104</f>
        <v>68650</v>
      </c>
      <c r="F41" s="12">
        <f>'2018 data'!AC104</f>
        <v>536255</v>
      </c>
      <c r="G41" s="4">
        <f t="shared" si="0"/>
        <v>128.01745438270973</v>
      </c>
    </row>
    <row r="42" spans="1:7" x14ac:dyDescent="0.25">
      <c r="A42" s="15">
        <f t="shared" si="1"/>
        <v>33</v>
      </c>
      <c r="C42" s="1" t="str">
        <f>'2018 data'!B55</f>
        <v>Kentucky Power Company</v>
      </c>
      <c r="E42" s="5">
        <f>'2018 data'!S55</f>
        <v>21754</v>
      </c>
      <c r="F42" s="12">
        <f>'2018 data'!AC55</f>
        <v>166627</v>
      </c>
      <c r="G42" s="4">
        <f t="shared" ref="G42:G73" si="2">E42/F42*1000</f>
        <v>130.55507210716149</v>
      </c>
    </row>
    <row r="43" spans="1:7" x14ac:dyDescent="0.25">
      <c r="A43" s="15">
        <f t="shared" ref="A43:A74" si="3">1+A42</f>
        <v>34</v>
      </c>
      <c r="C43" s="1" t="str">
        <f>'2018 data'!B96</f>
        <v>Rochester Gas and Electric Co</v>
      </c>
      <c r="E43" s="5">
        <f>'2018 data'!S96</f>
        <v>50500</v>
      </c>
      <c r="F43" s="12">
        <f>'2018 data'!AC96</f>
        <v>381326</v>
      </c>
      <c r="G43" s="4">
        <f t="shared" si="2"/>
        <v>132.43261671116053</v>
      </c>
    </row>
    <row r="44" spans="1:7" x14ac:dyDescent="0.25">
      <c r="A44" s="15">
        <f t="shared" si="3"/>
        <v>35</v>
      </c>
      <c r="C44" s="1" t="str">
        <f>'2018 data'!B116</f>
        <v>Unitil Energy Systems, Inc.</v>
      </c>
      <c r="E44" s="5">
        <f>'2018 data'!S116</f>
        <v>10665</v>
      </c>
      <c r="F44" s="12">
        <f>'2018 data'!AC116</f>
        <v>78634</v>
      </c>
      <c r="G44" s="4">
        <f t="shared" si="2"/>
        <v>135.62835414706106</v>
      </c>
    </row>
    <row r="45" spans="1:7" x14ac:dyDescent="0.25">
      <c r="A45" s="15">
        <f t="shared" si="3"/>
        <v>36</v>
      </c>
      <c r="C45" s="1" t="str">
        <f>'2018 data'!B107</f>
        <v>Texas-New Mexico Power Company</v>
      </c>
      <c r="E45" s="5">
        <f>'2018 data'!S107</f>
        <v>34327</v>
      </c>
      <c r="F45" s="12">
        <f>'2018 data'!AC107</f>
        <v>251579</v>
      </c>
      <c r="G45" s="4">
        <f t="shared" si="2"/>
        <v>136.44620576439209</v>
      </c>
    </row>
    <row r="46" spans="1:7" x14ac:dyDescent="0.25">
      <c r="A46" s="15">
        <f t="shared" si="3"/>
        <v>37</v>
      </c>
      <c r="C46" s="1" t="str">
        <f>'2018 data'!B80</f>
        <v>Oncor Electric Delivery Company LLC</v>
      </c>
      <c r="E46" s="5">
        <f>'2018 data'!S80</f>
        <v>491802</v>
      </c>
      <c r="F46" s="12">
        <f>'2018 data'!AC80</f>
        <v>3592113</v>
      </c>
      <c r="G46" s="4">
        <f t="shared" si="2"/>
        <v>136.91161720135196</v>
      </c>
    </row>
    <row r="47" spans="1:7" x14ac:dyDescent="0.25">
      <c r="A47" s="15">
        <f t="shared" si="3"/>
        <v>38</v>
      </c>
      <c r="C47" s="1" t="str">
        <f>'2018 data'!B46</f>
        <v>Georgia Power Company</v>
      </c>
      <c r="E47" s="5">
        <f>'2018 data'!S46</f>
        <v>351031</v>
      </c>
      <c r="F47" s="12">
        <f>'2018 data'!AC46</f>
        <v>2536685</v>
      </c>
      <c r="G47" s="4">
        <f t="shared" si="2"/>
        <v>138.38178567697608</v>
      </c>
    </row>
    <row r="48" spans="1:7" x14ac:dyDescent="0.25">
      <c r="A48" s="15">
        <f t="shared" si="3"/>
        <v>39</v>
      </c>
      <c r="C48" s="1" t="str">
        <f>'2018 data'!B9</f>
        <v>Arizona Public Service Company</v>
      </c>
      <c r="E48" s="5">
        <f>'2018 data'!S9</f>
        <v>171757</v>
      </c>
      <c r="F48" s="12">
        <f>'2018 data'!AC9</f>
        <v>1235489</v>
      </c>
      <c r="G48" s="4">
        <f t="shared" si="2"/>
        <v>139.01944897931105</v>
      </c>
    </row>
    <row r="49" spans="1:7" x14ac:dyDescent="0.25">
      <c r="A49" s="15">
        <f t="shared" si="3"/>
        <v>40</v>
      </c>
      <c r="C49" s="1" t="str">
        <f>'2018 data'!B91</f>
        <v>Public Service Company of New Hampshire</v>
      </c>
      <c r="E49" s="5">
        <f>'2018 data'!S91</f>
        <v>72271</v>
      </c>
      <c r="F49" s="12">
        <f>'2018 data'!AC91</f>
        <v>517361</v>
      </c>
      <c r="G49" s="4">
        <f t="shared" si="2"/>
        <v>139.69162731632264</v>
      </c>
    </row>
    <row r="50" spans="1:7" x14ac:dyDescent="0.25">
      <c r="A50" s="15">
        <f t="shared" si="3"/>
        <v>41</v>
      </c>
      <c r="C50" s="1" t="str">
        <f>'2018 data'!B109</f>
        <v>The Connecticut Light and Power Company</v>
      </c>
      <c r="E50" s="5">
        <f>'2018 data'!S109</f>
        <v>176043</v>
      </c>
      <c r="F50" s="12">
        <f>'2018 data'!AC109</f>
        <v>1251083</v>
      </c>
      <c r="G50" s="4">
        <f t="shared" si="2"/>
        <v>140.71248670152181</v>
      </c>
    </row>
    <row r="51" spans="1:7" x14ac:dyDescent="0.25">
      <c r="A51" s="15">
        <f t="shared" si="3"/>
        <v>42</v>
      </c>
      <c r="C51" s="1" t="str">
        <f>'2018 data'!B120</f>
        <v>Virginia Electric and Power Company</v>
      </c>
      <c r="E51" s="5">
        <f>'2018 data'!S120</f>
        <v>368691</v>
      </c>
      <c r="F51" s="12">
        <f>'2018 data'!AC120</f>
        <v>2601179</v>
      </c>
      <c r="G51" s="4">
        <f t="shared" si="2"/>
        <v>141.73995715019996</v>
      </c>
    </row>
    <row r="52" spans="1:7" x14ac:dyDescent="0.25">
      <c r="A52" s="15">
        <f t="shared" si="3"/>
        <v>43</v>
      </c>
      <c r="C52" s="1" t="str">
        <f>'2018 data'!B29</f>
        <v>Duke Energy Kentucky, Inc.</v>
      </c>
      <c r="E52" s="5">
        <f>'2018 data'!S29</f>
        <v>20262</v>
      </c>
      <c r="F52" s="12">
        <f>'2018 data'!AC29</f>
        <v>142394</v>
      </c>
      <c r="G52" s="4">
        <f t="shared" si="2"/>
        <v>142.29532143208283</v>
      </c>
    </row>
    <row r="53" spans="1:7" x14ac:dyDescent="0.25">
      <c r="A53" s="15">
        <f t="shared" si="3"/>
        <v>44</v>
      </c>
      <c r="C53" s="1" t="str">
        <f>'2018 data'!B70</f>
        <v>New York State Electric &amp; Gas Corporation</v>
      </c>
      <c r="E53" s="5">
        <f>'2018 data'!S70</f>
        <v>130754</v>
      </c>
      <c r="F53" s="12">
        <f>'2018 data'!AC70</f>
        <v>898695</v>
      </c>
      <c r="G53" s="4">
        <f t="shared" si="2"/>
        <v>145.49318734387086</v>
      </c>
    </row>
    <row r="54" spans="1:7" ht="19.5" x14ac:dyDescent="0.35">
      <c r="A54" s="15">
        <f t="shared" si="3"/>
        <v>45</v>
      </c>
      <c r="B54" s="6"/>
      <c r="C54" s="1" t="str">
        <f>'2018 data'!B126</f>
        <v>Wisconsin Public Service Corporation</v>
      </c>
      <c r="E54" s="5">
        <f>'2018 data'!S126</f>
        <v>65338</v>
      </c>
      <c r="F54" s="12">
        <f>'2018 data'!AC126</f>
        <v>444670</v>
      </c>
      <c r="G54" s="4">
        <f t="shared" si="2"/>
        <v>146.93593001551713</v>
      </c>
    </row>
    <row r="55" spans="1:7" x14ac:dyDescent="0.25">
      <c r="A55" s="15">
        <f t="shared" si="3"/>
        <v>46</v>
      </c>
      <c r="C55" s="1" t="str">
        <f>'2018 data'!B114</f>
        <v>UGI Utilities, Inc.</v>
      </c>
      <c r="E55" s="5">
        <f>'2018 data'!S114</f>
        <v>9276</v>
      </c>
      <c r="F55" s="12">
        <f>'2018 data'!AC114</f>
        <v>62219</v>
      </c>
      <c r="G55" s="4">
        <f t="shared" si="2"/>
        <v>149.08629196869126</v>
      </c>
    </row>
    <row r="56" spans="1:7" x14ac:dyDescent="0.25">
      <c r="A56" s="15">
        <f t="shared" si="3"/>
        <v>47</v>
      </c>
      <c r="C56" s="1" t="str">
        <f>'2018 data'!B47</f>
        <v>Green Mountain Power Corporation</v>
      </c>
      <c r="E56" s="5">
        <f>'2018 data'!S47</f>
        <v>39781</v>
      </c>
      <c r="F56" s="12">
        <f>'2018 data'!AC47</f>
        <v>264811</v>
      </c>
      <c r="G56" s="4">
        <f t="shared" si="2"/>
        <v>150.2241221097311</v>
      </c>
    </row>
    <row r="57" spans="1:7" x14ac:dyDescent="0.25">
      <c r="A57" s="15">
        <f t="shared" si="3"/>
        <v>48</v>
      </c>
      <c r="C57" s="1" t="str">
        <f>'2018 data'!B12</f>
        <v>Baltimore Gas and Electric Company</v>
      </c>
      <c r="E57" s="5">
        <f>'2018 data'!S12</f>
        <v>198913</v>
      </c>
      <c r="F57" s="12">
        <f>'2018 data'!AC12</f>
        <v>1282599</v>
      </c>
      <c r="G57" s="4">
        <f t="shared" si="2"/>
        <v>155.08588420854844</v>
      </c>
    </row>
    <row r="58" spans="1:7" x14ac:dyDescent="0.25">
      <c r="A58" s="15">
        <f t="shared" si="3"/>
        <v>49</v>
      </c>
      <c r="C58" s="1" t="str">
        <f>'2018 data'!B79</f>
        <v>Oklahoma Gas and Electric Company</v>
      </c>
      <c r="E58" s="5">
        <f>'2018 data'!S79</f>
        <v>132883</v>
      </c>
      <c r="F58" s="12">
        <f>'2018 data'!AC79</f>
        <v>845498</v>
      </c>
      <c r="G58" s="4">
        <f t="shared" si="2"/>
        <v>157.1653628985521</v>
      </c>
    </row>
    <row r="59" spans="1:7" x14ac:dyDescent="0.25">
      <c r="A59" s="15">
        <f t="shared" si="3"/>
        <v>50</v>
      </c>
      <c r="C59" s="1" t="str">
        <f>'2018 data'!B52</f>
        <v>Indiana Michigan Power Company</v>
      </c>
      <c r="E59" s="5">
        <f>'2018 data'!S52</f>
        <v>95144</v>
      </c>
      <c r="F59" s="12">
        <f>'2018 data'!AC52</f>
        <v>595229</v>
      </c>
      <c r="G59" s="4">
        <f t="shared" si="2"/>
        <v>159.84436242185782</v>
      </c>
    </row>
    <row r="60" spans="1:7" x14ac:dyDescent="0.25">
      <c r="A60" s="15">
        <f t="shared" si="3"/>
        <v>51</v>
      </c>
      <c r="C60" s="1" t="str">
        <f>'2018 data'!B58</f>
        <v>Liberty Utilities (Granite State Electric) Corp.</v>
      </c>
      <c r="E60" s="5">
        <f>'2018 data'!S58</f>
        <v>7069</v>
      </c>
      <c r="F60" s="12">
        <f>'2018 data'!AC58</f>
        <v>44145</v>
      </c>
      <c r="G60" s="4">
        <f t="shared" si="2"/>
        <v>160.13138520783781</v>
      </c>
    </row>
    <row r="61" spans="1:7" ht="19.5" x14ac:dyDescent="0.35">
      <c r="A61" s="16">
        <f t="shared" si="3"/>
        <v>52</v>
      </c>
      <c r="C61" s="6" t="str">
        <f>'2018 data'!B39</f>
        <v>Entergy Texas, Inc.</v>
      </c>
      <c r="D61" s="6"/>
      <c r="E61" s="7">
        <f>'2018 data'!S39</f>
        <v>72959</v>
      </c>
      <c r="F61" s="13">
        <f>'2018 data'!AC39</f>
        <v>453043</v>
      </c>
      <c r="G61" s="8">
        <f t="shared" si="2"/>
        <v>161.04210858571923</v>
      </c>
    </row>
    <row r="62" spans="1:7" x14ac:dyDescent="0.25">
      <c r="A62" s="15">
        <f t="shared" si="3"/>
        <v>53</v>
      </c>
      <c r="C62" s="1" t="str">
        <f>'2018 data'!B25</f>
        <v>DTE Electric Company</v>
      </c>
      <c r="E62" s="5">
        <f>'2018 data'!S25</f>
        <v>370934</v>
      </c>
      <c r="F62" s="12">
        <f>'2018 data'!AC25</f>
        <v>2196473</v>
      </c>
      <c r="G62" s="4">
        <f t="shared" si="2"/>
        <v>168.877104339548</v>
      </c>
    </row>
    <row r="63" spans="1:7" x14ac:dyDescent="0.25">
      <c r="A63" s="15">
        <f t="shared" si="3"/>
        <v>54</v>
      </c>
      <c r="C63" s="1" t="str">
        <f>'2018 data'!B73</f>
        <v>Northern States Power Company</v>
      </c>
      <c r="E63" s="5">
        <f>'2018 data'!S73</f>
        <v>44445</v>
      </c>
      <c r="F63" s="12">
        <f>'2018 data'!AC73</f>
        <v>259379</v>
      </c>
      <c r="G63" s="4">
        <f t="shared" si="2"/>
        <v>171.35157433716685</v>
      </c>
    </row>
    <row r="64" spans="1:7" x14ac:dyDescent="0.25">
      <c r="A64" s="15">
        <f t="shared" si="3"/>
        <v>55</v>
      </c>
      <c r="C64" s="1" t="str">
        <f>'2018 data'!B28</f>
        <v>Duke Energy Indiana, LLC</v>
      </c>
      <c r="E64" s="5">
        <f>'2018 data'!S28</f>
        <v>148039</v>
      </c>
      <c r="F64" s="12">
        <f>'2018 data'!AC28</f>
        <v>830270</v>
      </c>
      <c r="G64" s="4">
        <f t="shared" si="2"/>
        <v>178.30223903067676</v>
      </c>
    </row>
    <row r="65" spans="1:7" x14ac:dyDescent="0.25">
      <c r="A65" s="15">
        <f t="shared" si="3"/>
        <v>56</v>
      </c>
      <c r="C65" s="1" t="str">
        <f>'2018 data'!B59</f>
        <v>Louisville Gas and Electric Company</v>
      </c>
      <c r="E65" s="5">
        <f>'2018 data'!S59</f>
        <v>76769</v>
      </c>
      <c r="F65" s="12">
        <f>'2018 data'!AC59</f>
        <v>411724</v>
      </c>
      <c r="G65" s="4">
        <f t="shared" si="2"/>
        <v>186.45743264905619</v>
      </c>
    </row>
    <row r="66" spans="1:7" x14ac:dyDescent="0.25">
      <c r="A66" s="15">
        <f t="shared" si="3"/>
        <v>57</v>
      </c>
      <c r="C66" s="1" t="str">
        <f>'2018 data'!B37</f>
        <v>Entergy Mississippi, LLC</v>
      </c>
      <c r="E66" s="5">
        <f>'2018 data'!S37</f>
        <v>84052</v>
      </c>
      <c r="F66" s="12">
        <f>'2018 data'!AC37</f>
        <v>450060</v>
      </c>
      <c r="G66" s="4">
        <f t="shared" si="2"/>
        <v>186.75732124605608</v>
      </c>
    </row>
    <row r="67" spans="1:7" x14ac:dyDescent="0.25">
      <c r="A67" s="15">
        <f t="shared" si="3"/>
        <v>58</v>
      </c>
      <c r="C67" s="1" t="str">
        <f>'2018 data'!B75</f>
        <v>NorthWestern Corporation</v>
      </c>
      <c r="E67" s="5">
        <f>'2018 data'!S75</f>
        <v>82248</v>
      </c>
      <c r="F67" s="12">
        <f>'2018 data'!AC75</f>
        <v>436535</v>
      </c>
      <c r="G67" s="4">
        <f t="shared" si="2"/>
        <v>188.41100942650647</v>
      </c>
    </row>
    <row r="68" spans="1:7" x14ac:dyDescent="0.25">
      <c r="A68" s="15">
        <f t="shared" si="3"/>
        <v>59</v>
      </c>
      <c r="C68" s="1" t="str">
        <f>'2018 data'!B22</f>
        <v>Consolidated Edison Company of New York, Inc.</v>
      </c>
      <c r="E68" s="5">
        <f>'2018 data'!S22</f>
        <v>656545</v>
      </c>
      <c r="F68" s="12">
        <f>'2018 data'!AC22</f>
        <v>3482662</v>
      </c>
      <c r="G68" s="4">
        <f t="shared" si="2"/>
        <v>188.51815077087582</v>
      </c>
    </row>
    <row r="69" spans="1:7" x14ac:dyDescent="0.25">
      <c r="A69" s="15">
        <f t="shared" si="3"/>
        <v>60</v>
      </c>
      <c r="C69" s="1" t="str">
        <f>'2018 data'!B74</f>
        <v>Northern States Power Company-MN</v>
      </c>
      <c r="E69" s="5">
        <f>'2018 data'!S74</f>
        <v>279267</v>
      </c>
      <c r="F69" s="12">
        <f>'2018 data'!AC74</f>
        <v>1478542</v>
      </c>
      <c r="G69" s="4">
        <f t="shared" si="2"/>
        <v>188.87999123460813</v>
      </c>
    </row>
    <row r="70" spans="1:7" x14ac:dyDescent="0.25">
      <c r="A70" s="15">
        <f t="shared" si="3"/>
        <v>61</v>
      </c>
      <c r="C70" s="1" t="str">
        <f>'2018 data'!B26</f>
        <v>Duke Energy Carolinas, LLC</v>
      </c>
      <c r="E70" s="5">
        <f>'2018 data'!S26</f>
        <v>490944</v>
      </c>
      <c r="F70" s="12">
        <f>'2018 data'!AC26</f>
        <v>2596470</v>
      </c>
      <c r="G70" s="4">
        <f t="shared" si="2"/>
        <v>189.08132965141132</v>
      </c>
    </row>
    <row r="71" spans="1:7" ht="19.5" x14ac:dyDescent="0.35">
      <c r="A71" s="16">
        <f t="shared" si="3"/>
        <v>62</v>
      </c>
      <c r="C71" s="1" t="str">
        <f>'2018 data'!B10</f>
        <v>Atlantic City Electric Company</v>
      </c>
      <c r="E71" s="5">
        <f>'2018 data'!S10</f>
        <v>105186</v>
      </c>
      <c r="F71" s="12">
        <f>'2018 data'!AC10</f>
        <v>554881</v>
      </c>
      <c r="G71" s="4">
        <f t="shared" si="2"/>
        <v>189.56496978631455</v>
      </c>
    </row>
    <row r="72" spans="1:7" x14ac:dyDescent="0.25">
      <c r="A72" s="15">
        <f t="shared" si="3"/>
        <v>63</v>
      </c>
      <c r="C72" s="1" t="str">
        <f>'2018 data'!B125</f>
        <v>Wisconsin Power and Light Company</v>
      </c>
      <c r="E72" s="5">
        <f>'2018 data'!S125</f>
        <v>89940</v>
      </c>
      <c r="F72" s="12">
        <f>'2018 data'!AC125</f>
        <v>473724</v>
      </c>
      <c r="G72" s="4">
        <f t="shared" si="2"/>
        <v>189.85738531296704</v>
      </c>
    </row>
    <row r="73" spans="1:7" x14ac:dyDescent="0.25">
      <c r="A73" s="15">
        <f t="shared" si="3"/>
        <v>64</v>
      </c>
      <c r="C73" s="1" t="str">
        <f>'2018 data'!B63</f>
        <v>MDU Resources Group, Inc.</v>
      </c>
      <c r="E73" s="5">
        <f>'2018 data'!S63</f>
        <v>27376</v>
      </c>
      <c r="F73" s="12">
        <f>'2018 data'!AC63</f>
        <v>143022</v>
      </c>
      <c r="G73" s="4">
        <f t="shared" si="2"/>
        <v>191.41111157723986</v>
      </c>
    </row>
    <row r="74" spans="1:7" x14ac:dyDescent="0.25">
      <c r="A74" s="15">
        <f t="shared" si="3"/>
        <v>65</v>
      </c>
      <c r="C74" s="1" t="str">
        <f>'2018 data'!B115</f>
        <v>Union Electric Company</v>
      </c>
      <c r="E74" s="5">
        <f>'2018 data'!S115</f>
        <v>235012</v>
      </c>
      <c r="F74" s="12">
        <f>'2018 data'!AC115</f>
        <v>1223745</v>
      </c>
      <c r="G74" s="4">
        <f t="shared" ref="G74:G105" si="4">E74/F74*1000</f>
        <v>192.04327698989576</v>
      </c>
    </row>
    <row r="75" spans="1:7" x14ac:dyDescent="0.25">
      <c r="A75" s="15">
        <f t="shared" ref="A75:A106" si="5">1+A74</f>
        <v>66</v>
      </c>
      <c r="C75" s="1" t="str">
        <f>'2018 data'!B100</f>
        <v>Sempra</v>
      </c>
      <c r="E75" s="5">
        <f>'2018 data'!S100</f>
        <v>969640</v>
      </c>
      <c r="F75" s="12">
        <f>'2018 data'!AC100</f>
        <v>5036379</v>
      </c>
      <c r="G75" s="4">
        <f t="shared" si="4"/>
        <v>192.5272105216863</v>
      </c>
    </row>
    <row r="76" spans="1:7" x14ac:dyDescent="0.25">
      <c r="A76" s="15">
        <f t="shared" si="5"/>
        <v>67</v>
      </c>
      <c r="C76" s="1" t="str">
        <f>'2018 data'!B20</f>
        <v>Cleco Power LLC</v>
      </c>
      <c r="E76" s="5">
        <f>'2018 data'!S20</f>
        <v>56572</v>
      </c>
      <c r="F76" s="12">
        <f>'2018 data'!AC20</f>
        <v>290747</v>
      </c>
      <c r="G76" s="4">
        <f t="shared" si="4"/>
        <v>194.57466457091559</v>
      </c>
    </row>
    <row r="77" spans="1:7" x14ac:dyDescent="0.25">
      <c r="A77" s="15">
        <f t="shared" si="5"/>
        <v>68</v>
      </c>
      <c r="C77" s="1" t="str">
        <f>'2018 data'!B119</f>
        <v>Upper Peninsula Power Company</v>
      </c>
      <c r="E77" s="5">
        <f>'2018 data'!S119</f>
        <v>10549</v>
      </c>
      <c r="F77" s="12">
        <f>'2018 data'!AC119</f>
        <v>53192</v>
      </c>
      <c r="G77" s="4">
        <f t="shared" si="4"/>
        <v>198.31929613475711</v>
      </c>
    </row>
    <row r="78" spans="1:7" x14ac:dyDescent="0.25">
      <c r="A78" s="15">
        <f t="shared" si="5"/>
        <v>69</v>
      </c>
      <c r="C78" s="1" t="str">
        <f>'2018 data'!B56</f>
        <v>Kentucky Utilities Company</v>
      </c>
      <c r="E78" s="5">
        <f>'2018 data'!S56</f>
        <v>110181</v>
      </c>
      <c r="F78" s="12">
        <f>'2018 data'!AC56</f>
        <v>552947</v>
      </c>
      <c r="G78" s="4">
        <f t="shared" si="4"/>
        <v>199.26141203406476</v>
      </c>
    </row>
    <row r="79" spans="1:7" x14ac:dyDescent="0.25">
      <c r="A79" s="15">
        <f t="shared" si="5"/>
        <v>70</v>
      </c>
      <c r="C79" s="1" t="str">
        <f>'2018 data'!B67</f>
        <v>Monongahela Power Company</v>
      </c>
      <c r="E79" s="5">
        <f>'2018 data'!S67</f>
        <v>78426</v>
      </c>
      <c r="F79" s="12">
        <f>'2018 data'!AC67</f>
        <v>391875</v>
      </c>
      <c r="G79" s="4">
        <f t="shared" si="4"/>
        <v>200.13014354066985</v>
      </c>
    </row>
    <row r="80" spans="1:7" x14ac:dyDescent="0.25">
      <c r="A80" s="15">
        <f t="shared" si="5"/>
        <v>71</v>
      </c>
      <c r="C80" s="1" t="str">
        <f>'2018 data'!B32</f>
        <v>Duquesne Light Company</v>
      </c>
      <c r="E80" s="5">
        <f>'2018 data'!S32</f>
        <v>119677</v>
      </c>
      <c r="F80" s="12">
        <f>'2018 data'!AC32</f>
        <v>597498</v>
      </c>
      <c r="G80" s="4">
        <f t="shared" si="4"/>
        <v>200.29690475951384</v>
      </c>
    </row>
    <row r="81" spans="1:7" x14ac:dyDescent="0.25">
      <c r="A81" s="15">
        <f t="shared" si="5"/>
        <v>72</v>
      </c>
      <c r="C81" s="1" t="str">
        <f>'2018 data'!B24</f>
        <v>Delmarva Power &amp; Light Company</v>
      </c>
      <c r="E81" s="5">
        <f>'2018 data'!S24</f>
        <v>106939</v>
      </c>
      <c r="F81" s="12">
        <f>'2018 data'!AC24</f>
        <v>525355</v>
      </c>
      <c r="G81" s="4">
        <f t="shared" si="4"/>
        <v>203.55569091376307</v>
      </c>
    </row>
    <row r="82" spans="1:7" x14ac:dyDescent="0.25">
      <c r="A82" s="15">
        <f t="shared" si="5"/>
        <v>73</v>
      </c>
      <c r="C82" s="1" t="str">
        <f>'2018 data'!B38</f>
        <v>Entergy New Orleans, LLC</v>
      </c>
      <c r="E82" s="5">
        <f>'2018 data'!S38</f>
        <v>41734</v>
      </c>
      <c r="F82" s="12">
        <f>'2018 data'!AC38</f>
        <v>202634</v>
      </c>
      <c r="G82" s="4">
        <f t="shared" si="4"/>
        <v>205.95753920862245</v>
      </c>
    </row>
    <row r="83" spans="1:7" x14ac:dyDescent="0.25">
      <c r="A83" s="15">
        <f t="shared" si="5"/>
        <v>74</v>
      </c>
      <c r="C83" s="1" t="str">
        <f>'2018 data'!B44</f>
        <v>Fitchburg Gas and Electric Light Company</v>
      </c>
      <c r="E83" s="5">
        <f>'2018 data'!S44</f>
        <v>6180</v>
      </c>
      <c r="F83" s="12">
        <f>'2018 data'!AC44</f>
        <v>29904</v>
      </c>
      <c r="G83" s="4">
        <f t="shared" si="4"/>
        <v>206.66131621187799</v>
      </c>
    </row>
    <row r="84" spans="1:7" x14ac:dyDescent="0.25">
      <c r="A84" s="15">
        <f t="shared" si="5"/>
        <v>75</v>
      </c>
      <c r="C84" s="1" t="str">
        <f>'2018 data'!B88</f>
        <v>Potomac Electric Power Company</v>
      </c>
      <c r="E84" s="5">
        <f>'2018 data'!S88</f>
        <v>186321</v>
      </c>
      <c r="F84" s="12">
        <f>'2018 data'!AC88</f>
        <v>875876</v>
      </c>
      <c r="G84" s="4">
        <f t="shared" si="4"/>
        <v>212.72531728235504</v>
      </c>
    </row>
    <row r="85" spans="1:7" x14ac:dyDescent="0.25">
      <c r="A85" s="15">
        <f t="shared" si="5"/>
        <v>76</v>
      </c>
      <c r="C85" s="1" t="str">
        <f>'2018 data'!B60</f>
        <v>Madison Gas and Electric Company</v>
      </c>
      <c r="E85" s="5">
        <f>'2018 data'!S60</f>
        <v>33060</v>
      </c>
      <c r="F85" s="12">
        <f>'2018 data'!AC60</f>
        <v>154490</v>
      </c>
      <c r="G85" s="4">
        <f t="shared" si="4"/>
        <v>213.99443329665348</v>
      </c>
    </row>
    <row r="86" spans="1:7" x14ac:dyDescent="0.25">
      <c r="A86" s="15">
        <f t="shared" si="5"/>
        <v>77</v>
      </c>
      <c r="C86" s="1" t="str">
        <f>'2018 data'!B27</f>
        <v>Duke Energy Florida, LLC</v>
      </c>
      <c r="E86" s="5">
        <f>'2018 data'!S27</f>
        <v>386506</v>
      </c>
      <c r="F86" s="12">
        <f>'2018 data'!AC27</f>
        <v>1801563</v>
      </c>
      <c r="G86" s="4">
        <f t="shared" si="4"/>
        <v>214.53926396134912</v>
      </c>
    </row>
    <row r="87" spans="1:7" x14ac:dyDescent="0.25">
      <c r="A87" s="15">
        <f t="shared" si="5"/>
        <v>78</v>
      </c>
      <c r="C87" s="1" t="str">
        <f>'2018 data'!B87</f>
        <v>Portland General Electric Company</v>
      </c>
      <c r="E87" s="5">
        <f>'2018 data'!S87</f>
        <v>190552</v>
      </c>
      <c r="F87" s="12">
        <f>'2018 data'!AC87</f>
        <v>881803</v>
      </c>
      <c r="G87" s="4">
        <f t="shared" si="4"/>
        <v>216.09361728186454</v>
      </c>
    </row>
    <row r="88" spans="1:7" x14ac:dyDescent="0.25">
      <c r="A88" s="15">
        <f t="shared" si="5"/>
        <v>79</v>
      </c>
      <c r="C88" s="1" t="str">
        <f>'2018 data'!B99</f>
        <v>SCANA Corporation</v>
      </c>
      <c r="E88" s="5">
        <f>'2018 data'!S99</f>
        <v>158395</v>
      </c>
      <c r="F88" s="12">
        <f>'2018 data'!AC99</f>
        <v>726685</v>
      </c>
      <c r="G88" s="4">
        <f t="shared" si="4"/>
        <v>217.96927141746426</v>
      </c>
    </row>
    <row r="89" spans="1:7" x14ac:dyDescent="0.25">
      <c r="A89" s="15">
        <f t="shared" si="5"/>
        <v>80</v>
      </c>
      <c r="C89" s="1" t="str">
        <f>'2018 data'!B48</f>
        <v>Gulf Power Company</v>
      </c>
      <c r="E89" s="5">
        <f>'2018 data'!S48</f>
        <v>104156</v>
      </c>
      <c r="F89" s="12">
        <f>'2018 data'!AC48</f>
        <v>464683</v>
      </c>
      <c r="G89" s="4">
        <f t="shared" si="4"/>
        <v>224.14420153093613</v>
      </c>
    </row>
    <row r="90" spans="1:7" x14ac:dyDescent="0.25">
      <c r="A90" s="15">
        <f t="shared" si="5"/>
        <v>81</v>
      </c>
      <c r="C90" s="1" t="str">
        <f>'2018 data'!B123</f>
        <v>Wheeling Power Company</v>
      </c>
      <c r="E90" s="5">
        <f>'2018 data'!S123</f>
        <v>9351</v>
      </c>
      <c r="F90" s="12">
        <f>'2018 data'!AC123</f>
        <v>41599</v>
      </c>
      <c r="G90" s="4">
        <f t="shared" si="4"/>
        <v>224.78905742926514</v>
      </c>
    </row>
    <row r="91" spans="1:7" x14ac:dyDescent="0.25">
      <c r="A91" s="15">
        <f t="shared" si="5"/>
        <v>82</v>
      </c>
      <c r="C91" s="1" t="str">
        <f>'2018 data'!B53</f>
        <v>Interstate Power and Light Company</v>
      </c>
      <c r="E91" s="5">
        <f>'2018 data'!S53</f>
        <v>115038</v>
      </c>
      <c r="F91" s="12">
        <f>'2018 data'!AC53</f>
        <v>490250</v>
      </c>
      <c r="G91" s="4">
        <f t="shared" si="4"/>
        <v>234.65170831208567</v>
      </c>
    </row>
    <row r="92" spans="1:7" x14ac:dyDescent="0.25">
      <c r="A92" s="15">
        <f t="shared" si="5"/>
        <v>83</v>
      </c>
      <c r="C92" s="1" t="str">
        <f>'2018 data'!B71</f>
        <v>Niagara Mohawk Power Corporation</v>
      </c>
      <c r="E92" s="5">
        <f>'2018 data'!S71</f>
        <v>327802</v>
      </c>
      <c r="F92" s="12">
        <f>'2018 data'!AC71</f>
        <v>1378105</v>
      </c>
      <c r="G92" s="4">
        <f t="shared" si="4"/>
        <v>237.86431367711458</v>
      </c>
    </row>
    <row r="93" spans="1:7" x14ac:dyDescent="0.25">
      <c r="A93" s="15">
        <f t="shared" si="5"/>
        <v>84</v>
      </c>
      <c r="C93" s="1" t="str">
        <f>'2018 data'!B16</f>
        <v>Central Hudson Gas &amp; Electric Corporation</v>
      </c>
      <c r="E93" s="5">
        <f>'2018 data'!S16</f>
        <v>62931</v>
      </c>
      <c r="F93" s="12">
        <f>'2018 data'!AC16</f>
        <v>264386</v>
      </c>
      <c r="G93" s="4">
        <f t="shared" si="4"/>
        <v>238.02697570975769</v>
      </c>
    </row>
    <row r="94" spans="1:7" x14ac:dyDescent="0.25">
      <c r="A94" s="15">
        <f t="shared" si="5"/>
        <v>85</v>
      </c>
      <c r="C94" s="1" t="str">
        <f>'2018 data'!B31</f>
        <v>Duke Energy Progress, LLC</v>
      </c>
      <c r="E94" s="5">
        <f>'2018 data'!S31</f>
        <v>383439</v>
      </c>
      <c r="F94" s="12">
        <f>'2018 data'!AC31</f>
        <v>1571020</v>
      </c>
      <c r="G94" s="4">
        <f t="shared" si="4"/>
        <v>244.07009458822932</v>
      </c>
    </row>
    <row r="95" spans="1:7" x14ac:dyDescent="0.25">
      <c r="A95" s="15">
        <f t="shared" si="5"/>
        <v>86</v>
      </c>
      <c r="C95" s="1" t="str">
        <f>'2018 data'!B86</f>
        <v>PNM Resources, Inc.</v>
      </c>
      <c r="E95" s="5">
        <f>'2018 data'!S86</f>
        <v>190374</v>
      </c>
      <c r="F95" s="12">
        <f>'2018 data'!AC86</f>
        <v>777924</v>
      </c>
      <c r="G95" s="4">
        <f t="shared" si="4"/>
        <v>244.72056396254646</v>
      </c>
    </row>
    <row r="96" spans="1:7" x14ac:dyDescent="0.25">
      <c r="A96" s="15">
        <f t="shared" si="5"/>
        <v>87</v>
      </c>
      <c r="C96" s="1" t="str">
        <f>'2018 data'!B11</f>
        <v>Avista Corporation</v>
      </c>
      <c r="E96" s="5">
        <f>'2018 data'!S11</f>
        <v>95080</v>
      </c>
      <c r="F96" s="12">
        <f>'2018 data'!AC11</f>
        <v>384976</v>
      </c>
      <c r="G96" s="4">
        <f t="shared" si="4"/>
        <v>246.97643489464278</v>
      </c>
    </row>
    <row r="97" spans="1:7" x14ac:dyDescent="0.25">
      <c r="A97" s="15">
        <f t="shared" si="5"/>
        <v>88</v>
      </c>
      <c r="C97" s="1" t="str">
        <f>'2018 data'!B36</f>
        <v>Entergy Louisiana, LLC</v>
      </c>
      <c r="E97" s="5">
        <f>'2018 data'!S36</f>
        <v>269292</v>
      </c>
      <c r="F97" s="12">
        <f>'2018 data'!AC36</f>
        <v>1083565</v>
      </c>
      <c r="G97" s="4">
        <f t="shared" si="4"/>
        <v>248.52408484954756</v>
      </c>
    </row>
    <row r="98" spans="1:7" x14ac:dyDescent="0.25">
      <c r="A98" s="15">
        <f t="shared" si="5"/>
        <v>89</v>
      </c>
      <c r="C98" s="1" t="str">
        <f>'2018 data'!B6</f>
        <v>Alabama Power Company</v>
      </c>
      <c r="E98" s="5">
        <f>'2018 data'!S6</f>
        <v>368630</v>
      </c>
      <c r="F98" s="12">
        <f>'2018 data'!AC6</f>
        <v>1480475</v>
      </c>
      <c r="G98" s="4">
        <f t="shared" si="4"/>
        <v>248.99441057768621</v>
      </c>
    </row>
    <row r="99" spans="1:7" x14ac:dyDescent="0.25">
      <c r="A99" s="15">
        <f t="shared" si="5"/>
        <v>90</v>
      </c>
      <c r="C99" s="1" t="str">
        <f>'2018 data'!B35</f>
        <v>Entergy Arkansas, LLC</v>
      </c>
      <c r="E99" s="5">
        <f>'2018 data'!S35</f>
        <v>179660</v>
      </c>
      <c r="F99" s="12">
        <f>'2018 data'!AC35</f>
        <v>711939</v>
      </c>
      <c r="G99" s="4">
        <f t="shared" si="4"/>
        <v>252.35308081169876</v>
      </c>
    </row>
    <row r="100" spans="1:7" x14ac:dyDescent="0.25">
      <c r="A100" s="15">
        <f t="shared" si="5"/>
        <v>91</v>
      </c>
      <c r="C100" s="1" t="str">
        <f>'2018 data'!B49</f>
        <v>Hawaii Electric Light Company, Inc.</v>
      </c>
      <c r="E100" s="5">
        <f>'2018 data'!S49</f>
        <v>22442</v>
      </c>
      <c r="F100" s="12">
        <f>'2018 data'!AC49</f>
        <v>85811</v>
      </c>
      <c r="G100" s="4">
        <f t="shared" si="4"/>
        <v>261.52824229993826</v>
      </c>
    </row>
    <row r="101" spans="1:7" x14ac:dyDescent="0.25">
      <c r="A101" s="15">
        <f t="shared" si="5"/>
        <v>92</v>
      </c>
      <c r="C101" s="1" t="str">
        <f>'2018 data'!B5</f>
        <v>AES Ohio</v>
      </c>
      <c r="E101" s="5">
        <f>'2018 data'!S5</f>
        <v>70449</v>
      </c>
      <c r="F101" s="12">
        <f>'2018 data'!AC5</f>
        <v>264944</v>
      </c>
      <c r="G101" s="4">
        <f t="shared" si="4"/>
        <v>265.90147351893228</v>
      </c>
    </row>
    <row r="102" spans="1:7" x14ac:dyDescent="0.25">
      <c r="A102" s="15">
        <f t="shared" si="5"/>
        <v>93</v>
      </c>
      <c r="C102" s="1" t="str">
        <f>'2018 data'!B113</f>
        <v>Tucson Electric Power Company</v>
      </c>
      <c r="E102" s="5">
        <f>'2018 data'!S113</f>
        <v>113838</v>
      </c>
      <c r="F102" s="12">
        <f>'2018 data'!AC113</f>
        <v>425083</v>
      </c>
      <c r="G102" s="4">
        <f t="shared" si="4"/>
        <v>267.80181752740049</v>
      </c>
    </row>
    <row r="103" spans="1:7" x14ac:dyDescent="0.25">
      <c r="A103" s="15">
        <f t="shared" si="5"/>
        <v>94</v>
      </c>
      <c r="C103" s="1" t="str">
        <f>'2018 data'!B103</f>
        <v>Southern Indiana Gas and Electric Company</v>
      </c>
      <c r="E103" s="5">
        <f>'2018 data'!S103</f>
        <v>39913</v>
      </c>
      <c r="F103" s="12">
        <f>'2018 data'!AC103</f>
        <v>146305</v>
      </c>
      <c r="G103" s="4">
        <f t="shared" si="4"/>
        <v>272.80680769625098</v>
      </c>
    </row>
    <row r="104" spans="1:7" x14ac:dyDescent="0.25">
      <c r="A104" s="15">
        <f t="shared" si="5"/>
        <v>95</v>
      </c>
      <c r="C104" s="1" t="str">
        <f>'2018 data'!B19</f>
        <v>Chugach Electric Association, Inc.</v>
      </c>
      <c r="E104" s="5">
        <f>'2018 data'!S19</f>
        <v>22263</v>
      </c>
      <c r="F104" s="12">
        <f>'2018 data'!AC19</f>
        <v>81299</v>
      </c>
      <c r="G104" s="4">
        <f t="shared" si="4"/>
        <v>273.84100665444839</v>
      </c>
    </row>
    <row r="105" spans="1:7" x14ac:dyDescent="0.25">
      <c r="A105" s="15">
        <f t="shared" si="5"/>
        <v>96</v>
      </c>
      <c r="C105" s="1" t="str">
        <f>'2018 data'!B105</f>
        <v>Southwestern Public Service Company</v>
      </c>
      <c r="E105" s="5">
        <f>'2018 data'!S105</f>
        <v>109599</v>
      </c>
      <c r="F105" s="12">
        <f>'2018 data'!AC105</f>
        <v>391721</v>
      </c>
      <c r="G105" s="4">
        <f t="shared" si="4"/>
        <v>279.78842084034301</v>
      </c>
    </row>
    <row r="106" spans="1:7" x14ac:dyDescent="0.25">
      <c r="A106" s="15">
        <f t="shared" si="5"/>
        <v>97</v>
      </c>
      <c r="C106" s="1" t="str">
        <f>'2018 data'!B13</f>
        <v>Black Hills Colorado Electric, Inc.</v>
      </c>
      <c r="E106" s="5">
        <f>'2018 data'!S13</f>
        <v>27188</v>
      </c>
      <c r="F106" s="12">
        <f>'2018 data'!AC13</f>
        <v>96734</v>
      </c>
      <c r="G106" s="4">
        <f t="shared" ref="G106:G132" si="6">E106/F106*1000</f>
        <v>281.05940000413506</v>
      </c>
    </row>
    <row r="107" spans="1:7" x14ac:dyDescent="0.25">
      <c r="A107" s="15">
        <f t="shared" ref="A107:A132" si="7">1+A106</f>
        <v>98</v>
      </c>
      <c r="C107" s="1" t="str">
        <f>'2018 data'!B81</f>
        <v>Orange and Rockland Utilities, Inc.</v>
      </c>
      <c r="E107" s="5">
        <f>'2018 data'!S81</f>
        <v>66075</v>
      </c>
      <c r="F107" s="12">
        <f>'2018 data'!AC81</f>
        <v>232718</v>
      </c>
      <c r="G107" s="4">
        <f t="shared" si="6"/>
        <v>283.92732835448913</v>
      </c>
    </row>
    <row r="108" spans="1:7" x14ac:dyDescent="0.25">
      <c r="A108" s="15">
        <f t="shared" si="7"/>
        <v>99</v>
      </c>
      <c r="C108" s="1" t="str">
        <f>'2018 data'!B62</f>
        <v>Maui Electric Company, Limited</v>
      </c>
      <c r="E108" s="5">
        <f>'2018 data'!S62</f>
        <v>20415</v>
      </c>
      <c r="F108" s="12">
        <f>'2018 data'!AC62</f>
        <v>71650</v>
      </c>
      <c r="G108" s="4">
        <f t="shared" si="6"/>
        <v>284.92672714584791</v>
      </c>
    </row>
    <row r="109" spans="1:7" x14ac:dyDescent="0.25">
      <c r="A109" s="15">
        <f t="shared" si="7"/>
        <v>100</v>
      </c>
      <c r="C109" s="1" t="str">
        <f>'2018 data'!B68</f>
        <v>Narragansett Electric Company</v>
      </c>
      <c r="E109" s="5">
        <f>'2018 data'!S68</f>
        <v>124218</v>
      </c>
      <c r="F109" s="12">
        <f>'2018 data'!AC68</f>
        <v>431913</v>
      </c>
      <c r="G109" s="4">
        <f t="shared" si="6"/>
        <v>287.59958602774174</v>
      </c>
    </row>
    <row r="110" spans="1:7" x14ac:dyDescent="0.25">
      <c r="A110" s="15">
        <f t="shared" si="7"/>
        <v>101</v>
      </c>
      <c r="C110" s="1" t="str">
        <f>'2018 data'!B43</f>
        <v>Evergy Missouri West, Inc.</v>
      </c>
      <c r="E110" s="5">
        <f>'2018 data'!S43</f>
        <v>93978</v>
      </c>
      <c r="F110" s="12">
        <f>'2018 data'!AC43</f>
        <v>326634</v>
      </c>
      <c r="G110" s="4">
        <f t="shared" si="6"/>
        <v>287.71652675471626</v>
      </c>
    </row>
    <row r="111" spans="1:7" x14ac:dyDescent="0.25">
      <c r="A111" s="15">
        <f t="shared" si="7"/>
        <v>102</v>
      </c>
      <c r="C111" s="1" t="str">
        <f>'2018 data'!B51</f>
        <v>Idaho Power Company</v>
      </c>
      <c r="E111" s="5">
        <f>'2018 data'!S51</f>
        <v>159159</v>
      </c>
      <c r="F111" s="12">
        <f>'2018 data'!AC51</f>
        <v>551455</v>
      </c>
      <c r="G111" s="4">
        <f t="shared" si="6"/>
        <v>288.61647822578453</v>
      </c>
    </row>
    <row r="112" spans="1:7" ht="19.5" x14ac:dyDescent="0.35">
      <c r="A112" s="15">
        <f t="shared" si="7"/>
        <v>103</v>
      </c>
      <c r="C112" s="1" t="str">
        <f>'2018 data'!B4</f>
        <v>AES Indiana</v>
      </c>
      <c r="D112" s="6"/>
      <c r="E112" s="5">
        <f>'2018 data'!S4</f>
        <v>143809</v>
      </c>
      <c r="F112" s="12">
        <f>'2018 data'!AC4</f>
        <v>498193</v>
      </c>
      <c r="G112" s="4">
        <f t="shared" si="6"/>
        <v>288.66122165506141</v>
      </c>
    </row>
    <row r="113" spans="1:7" x14ac:dyDescent="0.25">
      <c r="A113" s="15">
        <f t="shared" si="7"/>
        <v>104</v>
      </c>
      <c r="C113" s="1" t="str">
        <f>'2018 data'!B97</f>
        <v>Rockland Electric Company</v>
      </c>
      <c r="E113" s="5">
        <f>'2018 data'!S97</f>
        <v>21300</v>
      </c>
      <c r="F113" s="12">
        <f>'2018 data'!AC97</f>
        <v>73526</v>
      </c>
      <c r="G113" s="4">
        <f t="shared" si="6"/>
        <v>289.69344177569837</v>
      </c>
    </row>
    <row r="114" spans="1:7" x14ac:dyDescent="0.25">
      <c r="A114" s="15">
        <f t="shared" si="7"/>
        <v>105</v>
      </c>
      <c r="C114" s="1" t="str">
        <f>'2018 data'!B33</f>
        <v>El Paso Electric Company</v>
      </c>
      <c r="E114" s="5">
        <f>'2018 data'!S33</f>
        <v>122783</v>
      </c>
      <c r="F114" s="12">
        <f>'2018 data'!AC33</f>
        <v>422305</v>
      </c>
      <c r="G114" s="4">
        <f t="shared" si="6"/>
        <v>290.74484081410355</v>
      </c>
    </row>
    <row r="115" spans="1:7" x14ac:dyDescent="0.25">
      <c r="A115" s="15">
        <f t="shared" si="7"/>
        <v>106</v>
      </c>
      <c r="C115" s="1" t="str">
        <f>'2018 data'!B42</f>
        <v>Evergy Metro, Inc.</v>
      </c>
      <c r="E115" s="5">
        <f>'2018 data'!S42</f>
        <v>162290</v>
      </c>
      <c r="F115" s="12">
        <f>'2018 data'!AC42</f>
        <v>548405</v>
      </c>
      <c r="G115" s="4">
        <f t="shared" si="6"/>
        <v>295.93092696091395</v>
      </c>
    </row>
    <row r="116" spans="1:7" x14ac:dyDescent="0.25">
      <c r="A116" s="15">
        <f t="shared" si="7"/>
        <v>107</v>
      </c>
      <c r="C116" s="1" t="str">
        <f>'2018 data'!B92</f>
        <v>Public Service Company of New Mexico</v>
      </c>
      <c r="E116" s="5">
        <f>'2018 data'!S92</f>
        <v>156047</v>
      </c>
      <c r="F116" s="12">
        <f>'2018 data'!AC92</f>
        <v>526345</v>
      </c>
      <c r="G116" s="4">
        <f t="shared" si="6"/>
        <v>296.4728457570605</v>
      </c>
    </row>
    <row r="117" spans="1:7" x14ac:dyDescent="0.25">
      <c r="A117" s="15">
        <f t="shared" si="7"/>
        <v>108</v>
      </c>
      <c r="C117" s="1" t="str">
        <f>'2018 data'!B106</f>
        <v>Tampa Electric Company</v>
      </c>
      <c r="E117" s="5">
        <f>'2018 data'!S106</f>
        <v>227905</v>
      </c>
      <c r="F117" s="12">
        <f>'2018 data'!AC106</f>
        <v>756253</v>
      </c>
      <c r="G117" s="4">
        <f t="shared" si="6"/>
        <v>301.36078799026251</v>
      </c>
    </row>
    <row r="118" spans="1:7" x14ac:dyDescent="0.25">
      <c r="A118" s="15">
        <f t="shared" si="7"/>
        <v>109</v>
      </c>
      <c r="C118" s="1" t="str">
        <f>'2018 data'!B122</f>
        <v>Westar Energy (KPL)</v>
      </c>
      <c r="E118" s="5">
        <f>'2018 data'!S122</f>
        <v>118989</v>
      </c>
      <c r="F118" s="12">
        <f>'2018 data'!AC122</f>
        <v>382115</v>
      </c>
      <c r="G118" s="4">
        <f t="shared" si="6"/>
        <v>311.39578399173024</v>
      </c>
    </row>
    <row r="119" spans="1:7" x14ac:dyDescent="0.25">
      <c r="A119" s="15">
        <f t="shared" si="7"/>
        <v>110</v>
      </c>
      <c r="C119" s="1" t="str">
        <f>'2018 data'!B34</f>
        <v>Empire District Electric Company</v>
      </c>
      <c r="E119" s="5">
        <f>'2018 data'!S34</f>
        <v>54265</v>
      </c>
      <c r="F119" s="12">
        <f>'2018 data'!AC34</f>
        <v>173045</v>
      </c>
      <c r="G119" s="4">
        <f t="shared" si="6"/>
        <v>313.58895085093474</v>
      </c>
    </row>
    <row r="120" spans="1:7" x14ac:dyDescent="0.25">
      <c r="A120" s="15">
        <f t="shared" si="7"/>
        <v>111</v>
      </c>
      <c r="C120" s="1" t="str">
        <f>'2018 data'!B18</f>
        <v>Cheyenne Light, Fuel and Power Company</v>
      </c>
      <c r="E120" s="5">
        <f>'2018 data'!S18</f>
        <v>13971</v>
      </c>
      <c r="F120" s="12">
        <f>'2018 data'!AC18</f>
        <v>42429</v>
      </c>
      <c r="G120" s="4">
        <f t="shared" si="6"/>
        <v>329.27950222725025</v>
      </c>
    </row>
    <row r="121" spans="1:7" x14ac:dyDescent="0.25">
      <c r="A121" s="15">
        <f t="shared" si="7"/>
        <v>112</v>
      </c>
      <c r="C121" s="1" t="str">
        <f>'2018 data'!B40</f>
        <v>Evergy Kansas Central, Inc.</v>
      </c>
      <c r="E121" s="5">
        <f>'2018 data'!S40</f>
        <v>234557</v>
      </c>
      <c r="F121" s="12">
        <f>'2018 data'!AC40</f>
        <v>712208</v>
      </c>
      <c r="G121" s="4">
        <f t="shared" si="6"/>
        <v>329.33777772785476</v>
      </c>
    </row>
    <row r="122" spans="1:7" x14ac:dyDescent="0.25">
      <c r="A122" s="15">
        <f t="shared" si="7"/>
        <v>113</v>
      </c>
      <c r="C122" s="1" t="str">
        <f>'2018 data'!B98</f>
        <v>San Diego Gas &amp; Electric Company</v>
      </c>
      <c r="E122" s="5">
        <f>'2018 data'!S98</f>
        <v>477838</v>
      </c>
      <c r="F122" s="12">
        <f>'2018 data'!AC98</f>
        <v>1444266</v>
      </c>
      <c r="G122" s="4">
        <f t="shared" si="6"/>
        <v>330.85179599879797</v>
      </c>
    </row>
    <row r="123" spans="1:7" x14ac:dyDescent="0.25">
      <c r="A123" s="15">
        <f t="shared" si="7"/>
        <v>114</v>
      </c>
      <c r="C123" s="1" t="str">
        <f>'2018 data'!B41</f>
        <v>Evergy Kansas South, Inc.</v>
      </c>
      <c r="E123" s="5">
        <f>'2018 data'!S41</f>
        <v>114700</v>
      </c>
      <c r="F123" s="12">
        <f>'2018 data'!AC41</f>
        <v>330093</v>
      </c>
      <c r="G123" s="4">
        <f t="shared" si="6"/>
        <v>347.47783200491983</v>
      </c>
    </row>
    <row r="124" spans="1:7" x14ac:dyDescent="0.25">
      <c r="A124" s="15">
        <f t="shared" si="7"/>
        <v>115</v>
      </c>
      <c r="C124" s="1" t="str">
        <f>'2018 data'!B82</f>
        <v>Otter Tail Power Company</v>
      </c>
      <c r="E124" s="5">
        <f>'2018 data'!S82</f>
        <v>47293</v>
      </c>
      <c r="F124" s="12">
        <f>'2018 data'!AC82</f>
        <v>132150</v>
      </c>
      <c r="G124" s="4">
        <f t="shared" si="6"/>
        <v>357.87362845251607</v>
      </c>
    </row>
    <row r="125" spans="1:7" x14ac:dyDescent="0.25">
      <c r="A125" s="15">
        <f t="shared" si="7"/>
        <v>116</v>
      </c>
      <c r="C125" s="1" t="str">
        <f>'2018 data'!B61</f>
        <v>Massachusetts Electric Company</v>
      </c>
      <c r="E125" s="5">
        <f>'2018 data'!S61</f>
        <v>274510</v>
      </c>
      <c r="F125" s="12">
        <f>'2018 data'!AC61</f>
        <v>746881</v>
      </c>
      <c r="G125" s="4">
        <f t="shared" si="6"/>
        <v>367.54181723728414</v>
      </c>
    </row>
    <row r="126" spans="1:7" x14ac:dyDescent="0.25">
      <c r="A126" s="15">
        <f t="shared" si="7"/>
        <v>117</v>
      </c>
      <c r="C126" s="1" t="str">
        <f>'2018 data'!B72</f>
        <v>Northern Indiana Public Service Company</v>
      </c>
      <c r="E126" s="5">
        <f>'2018 data'!S72</f>
        <v>184801</v>
      </c>
      <c r="F126" s="12">
        <f>'2018 data'!AC72</f>
        <v>469917</v>
      </c>
      <c r="G126" s="4">
        <f t="shared" si="6"/>
        <v>393.26306560520266</v>
      </c>
    </row>
    <row r="127" spans="1:7" x14ac:dyDescent="0.25">
      <c r="A127" s="15">
        <f t="shared" si="7"/>
        <v>118</v>
      </c>
      <c r="C127" s="1" t="str">
        <f>'2018 data'!B66</f>
        <v>Mississippi Power Company</v>
      </c>
      <c r="E127" s="5">
        <f>'2018 data'!S66</f>
        <v>80806</v>
      </c>
      <c r="F127" s="12">
        <f>'2018 data'!AC66</f>
        <v>188081</v>
      </c>
      <c r="G127" s="4">
        <f t="shared" si="6"/>
        <v>429.63404065269748</v>
      </c>
    </row>
    <row r="128" spans="1:7" x14ac:dyDescent="0.25">
      <c r="A128" s="15">
        <f t="shared" si="7"/>
        <v>119</v>
      </c>
      <c r="C128" s="1" t="str">
        <f>'2018 data'!B50</f>
        <v>Hawaiian Electric Company, Inc.</v>
      </c>
      <c r="E128" s="5">
        <f>'2018 data'!S50</f>
        <v>138594</v>
      </c>
      <c r="F128" s="12">
        <f>'2018 data'!AC50</f>
        <v>305285</v>
      </c>
      <c r="G128" s="4">
        <f t="shared" si="6"/>
        <v>453.98234436673931</v>
      </c>
    </row>
    <row r="129" spans="1:7" x14ac:dyDescent="0.25">
      <c r="A129" s="15">
        <f t="shared" si="7"/>
        <v>120</v>
      </c>
      <c r="C129" s="1" t="str">
        <f>'2018 data'!B14</f>
        <v>Black Hills Power, Inc.</v>
      </c>
      <c r="E129" s="5">
        <f>'2018 data'!S14</f>
        <v>33257</v>
      </c>
      <c r="F129" s="12">
        <f>'2018 data'!AC14</f>
        <v>72523</v>
      </c>
      <c r="G129" s="4">
        <f t="shared" si="6"/>
        <v>458.57176344056364</v>
      </c>
    </row>
    <row r="130" spans="1:7" ht="19.5" x14ac:dyDescent="0.35">
      <c r="A130" s="15">
        <f t="shared" si="7"/>
        <v>121</v>
      </c>
      <c r="C130" s="1" t="str">
        <f>'2018 data'!B65</f>
        <v>Minnesota Power Enterprises, Inc.</v>
      </c>
      <c r="D130" s="6"/>
      <c r="E130" s="5">
        <f>'2018 data'!S65</f>
        <v>68572</v>
      </c>
      <c r="F130" s="12">
        <f>'2018 data'!AC65</f>
        <v>146758</v>
      </c>
      <c r="G130" s="4">
        <f t="shared" si="6"/>
        <v>467.24539718448057</v>
      </c>
    </row>
    <row r="131" spans="1:7" x14ac:dyDescent="0.25">
      <c r="A131" s="15">
        <f t="shared" si="7"/>
        <v>122</v>
      </c>
      <c r="C131" s="1" t="str">
        <f>'2018 data'!B102</f>
        <v>Southern California Edison Company</v>
      </c>
      <c r="E131" s="5">
        <f>'2018 data'!S102</f>
        <v>3834946</v>
      </c>
      <c r="F131" s="12">
        <f>'2018 data'!AC102</f>
        <v>5111887</v>
      </c>
      <c r="G131" s="4">
        <f t="shared" si="6"/>
        <v>750.20163786875571</v>
      </c>
    </row>
    <row r="132" spans="1:7" x14ac:dyDescent="0.25">
      <c r="A132" s="15">
        <f t="shared" si="7"/>
        <v>123</v>
      </c>
      <c r="C132" s="1" t="str">
        <f>'2018 data'!B83</f>
        <v>Pacific Gas and Electric Company</v>
      </c>
      <c r="E132" s="5">
        <f>'2018 data'!S83</f>
        <v>13038396</v>
      </c>
      <c r="F132" s="12">
        <f>'2018 data'!AC83</f>
        <v>5471777</v>
      </c>
      <c r="G132" s="4">
        <f t="shared" si="6"/>
        <v>2382.8449149152093</v>
      </c>
    </row>
    <row r="133" spans="1:7" x14ac:dyDescent="0.25">
      <c r="E133" s="5"/>
      <c r="G133" s="4"/>
    </row>
    <row r="134" spans="1:7" x14ac:dyDescent="0.25">
      <c r="E134" s="5"/>
      <c r="G134" s="4"/>
    </row>
    <row r="135" spans="1:7" x14ac:dyDescent="0.25">
      <c r="E135" s="5"/>
      <c r="G135" s="4"/>
    </row>
    <row r="136" spans="1:7" x14ac:dyDescent="0.25">
      <c r="C136" s="21" t="s">
        <v>10</v>
      </c>
      <c r="D136" s="21"/>
      <c r="E136" s="9">
        <f>SUM(E10:E132)</f>
        <v>33659217</v>
      </c>
      <c r="F136" s="14">
        <f>SUM(F10:F132)</f>
        <v>112092859</v>
      </c>
      <c r="G136" s="10">
        <f>E136/F136*1000</f>
        <v>300.27976179999121</v>
      </c>
    </row>
    <row r="137" spans="1:7" x14ac:dyDescent="0.25">
      <c r="C137" s="21"/>
      <c r="D137" s="21"/>
      <c r="E137" s="21"/>
      <c r="F137" s="45"/>
      <c r="G137" s="21"/>
    </row>
    <row r="138" spans="1:7" x14ac:dyDescent="0.25">
      <c r="C138" s="21" t="s">
        <v>11</v>
      </c>
      <c r="D138" s="21"/>
      <c r="E138" s="9">
        <f>AVERAGE(E10:E132)</f>
        <v>273652.1707317073</v>
      </c>
      <c r="F138" s="14">
        <f>AVERAGE(F10:F132)</f>
        <v>911324.05691056908</v>
      </c>
      <c r="G138" s="10">
        <f>AVERAGE(G10:G132)</f>
        <v>218.27975752578973</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BRS-41
2022 Rate Case
Page &amp;P of &amp;N</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5"/>
  <sheetViews>
    <sheetView view="pageLayout" zoomScaleNormal="100" workbookViewId="0">
      <selection activeCell="A3" sqref="A3:G3"/>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31</v>
      </c>
      <c r="B4" s="72"/>
      <c r="C4" s="72"/>
      <c r="D4" s="72"/>
      <c r="E4" s="72"/>
      <c r="F4" s="72"/>
      <c r="G4" s="72"/>
    </row>
    <row r="5" spans="1:7" ht="15.4" x14ac:dyDescent="0.35">
      <c r="A5" s="72"/>
      <c r="B5" s="72"/>
      <c r="C5" s="72"/>
      <c r="D5" s="72"/>
      <c r="E5" s="72"/>
      <c r="F5" s="72"/>
      <c r="G5" s="72"/>
    </row>
    <row r="6" spans="1:7" ht="15.4" x14ac:dyDescent="0.35">
      <c r="A6" s="72">
        <v>2019</v>
      </c>
      <c r="B6" s="72"/>
      <c r="C6" s="72"/>
      <c r="D6" s="72"/>
      <c r="E6" s="72"/>
      <c r="F6" s="72"/>
      <c r="G6" s="72"/>
    </row>
    <row r="9" spans="1:7" ht="50.25" customHeight="1" thickBot="1" x14ac:dyDescent="0.4">
      <c r="A9" s="3" t="s">
        <v>5</v>
      </c>
      <c r="B9" s="2"/>
      <c r="C9" s="3" t="s">
        <v>6</v>
      </c>
      <c r="D9" s="2"/>
      <c r="E9" s="3" t="s">
        <v>21</v>
      </c>
      <c r="F9" s="11" t="s">
        <v>26</v>
      </c>
      <c r="G9" s="3" t="s">
        <v>27</v>
      </c>
    </row>
    <row r="10" spans="1:7" ht="15.4" x14ac:dyDescent="0.35">
      <c r="A10" s="15">
        <v>1</v>
      </c>
      <c r="C10" s="1" t="str">
        <f>'[1]2019 data'!B119</f>
        <v>West Penn Power Company</v>
      </c>
      <c r="E10" s="5">
        <f>'[1]2019 data'!S119</f>
        <v>22290</v>
      </c>
      <c r="F10" s="12">
        <f>'[1]2019 data'!AC119</f>
        <v>727557</v>
      </c>
      <c r="G10" s="4">
        <f t="shared" ref="G10:G41" si="0">E10/F10*1000</f>
        <v>30.63677485063026</v>
      </c>
    </row>
    <row r="11" spans="1:7" ht="15.4" x14ac:dyDescent="0.35">
      <c r="A11" s="15">
        <f t="shared" ref="A11:A42" si="1">1+A10</f>
        <v>2</v>
      </c>
      <c r="C11" s="1" t="str">
        <f>'[1]2019 data'!B55</f>
        <v>Kingsport Power Company</v>
      </c>
      <c r="E11" s="5">
        <f>'[1]2019 data'!S55</f>
        <v>1724</v>
      </c>
      <c r="F11" s="12">
        <f>'[1]2019 data'!AC55</f>
        <v>48290</v>
      </c>
      <c r="G11" s="4">
        <f t="shared" si="0"/>
        <v>35.700973286394699</v>
      </c>
    </row>
    <row r="12" spans="1:7" ht="15.4" x14ac:dyDescent="0.35">
      <c r="A12" s="15">
        <f t="shared" si="1"/>
        <v>3</v>
      </c>
      <c r="C12" s="1" t="str">
        <f>'[1]2019 data'!B108</f>
        <v>The Potomac Edison Company</v>
      </c>
      <c r="E12" s="5">
        <f>'[1]2019 data'!S108</f>
        <v>15812</v>
      </c>
      <c r="F12" s="12">
        <f>'[1]2019 data'!AC108</f>
        <v>416591</v>
      </c>
      <c r="G12" s="4">
        <f t="shared" si="0"/>
        <v>37.955692753804087</v>
      </c>
    </row>
    <row r="13" spans="1:7" ht="15.4" x14ac:dyDescent="0.35">
      <c r="A13" s="15">
        <f t="shared" si="1"/>
        <v>4</v>
      </c>
      <c r="C13" s="1" t="str">
        <f>'[1]2019 data'!B92</f>
        <v>Public Service Electric and Gas Company</v>
      </c>
      <c r="E13" s="5">
        <f>'[1]2019 data'!S92</f>
        <v>102686</v>
      </c>
      <c r="F13" s="12">
        <f>'[1]2019 data'!AC92</f>
        <v>2285737</v>
      </c>
      <c r="G13" s="4">
        <f t="shared" si="0"/>
        <v>44.9246785610068</v>
      </c>
    </row>
    <row r="14" spans="1:7" ht="15.4" x14ac:dyDescent="0.35">
      <c r="A14" s="15">
        <f t="shared" si="1"/>
        <v>5</v>
      </c>
      <c r="C14" s="1" t="str">
        <f>'[1]2019 data'!B75</f>
        <v>Ohio Power Company</v>
      </c>
      <c r="E14" s="5">
        <f>'[1]2019 data'!S75</f>
        <v>75380</v>
      </c>
      <c r="F14" s="12">
        <f>'[1]2019 data'!AC75</f>
        <v>1490123</v>
      </c>
      <c r="G14" s="4">
        <f t="shared" si="0"/>
        <v>50.586428100230656</v>
      </c>
    </row>
    <row r="15" spans="1:7" ht="15.4" x14ac:dyDescent="0.35">
      <c r="A15" s="15">
        <f t="shared" si="1"/>
        <v>6</v>
      </c>
      <c r="C15" s="1" t="str">
        <f>'[1]2019 data'!B23</f>
        <v>Consumers Energy Company</v>
      </c>
      <c r="E15" s="5">
        <f>'[1]2019 data'!S23</f>
        <v>102166</v>
      </c>
      <c r="F15" s="12">
        <f>'[1]2019 data'!AC23</f>
        <v>1836669</v>
      </c>
      <c r="G15" s="4">
        <f t="shared" si="0"/>
        <v>55.625700657004607</v>
      </c>
    </row>
    <row r="16" spans="1:7" ht="15.4" x14ac:dyDescent="0.35">
      <c r="A16" s="15">
        <f t="shared" si="1"/>
        <v>7</v>
      </c>
      <c r="C16" s="1" t="str">
        <f>'[1]2019 data'!B45</f>
        <v>Florida Power &amp; Light Company</v>
      </c>
      <c r="E16" s="5">
        <f>'[1]2019 data'!S45</f>
        <v>314978</v>
      </c>
      <c r="F16" s="12">
        <f>'[1]2019 data'!AC45</f>
        <v>5061527</v>
      </c>
      <c r="G16" s="4">
        <f t="shared" si="0"/>
        <v>62.229836964220475</v>
      </c>
    </row>
    <row r="17" spans="1:7" ht="15.4" x14ac:dyDescent="0.35">
      <c r="A17" s="15">
        <f t="shared" si="1"/>
        <v>8</v>
      </c>
      <c r="C17" s="1" t="str">
        <f>'[1]2019 data'!B61</f>
        <v>MidAmerican Energy Company</v>
      </c>
      <c r="E17" s="5">
        <f>'[1]2019 data'!S61</f>
        <v>59554</v>
      </c>
      <c r="F17" s="12">
        <f>'[1]2019 data'!AC61</f>
        <v>786604</v>
      </c>
      <c r="G17" s="4">
        <f t="shared" si="0"/>
        <v>75.710268445113428</v>
      </c>
    </row>
    <row r="18" spans="1:7" ht="15.4" x14ac:dyDescent="0.35">
      <c r="A18" s="15">
        <f t="shared" si="1"/>
        <v>9</v>
      </c>
      <c r="C18" s="1" t="str">
        <f>'[1]2019 data'!B110</f>
        <v>The United Illuminating Company</v>
      </c>
      <c r="E18" s="5">
        <f>'[1]2019 data'!S110</f>
        <v>27415</v>
      </c>
      <c r="F18" s="12">
        <f>'[1]2019 data'!AC110</f>
        <v>337885</v>
      </c>
      <c r="G18" s="4">
        <f t="shared" si="0"/>
        <v>81.137073264572265</v>
      </c>
    </row>
    <row r="19" spans="1:7" ht="15.4" x14ac:dyDescent="0.35">
      <c r="A19" s="15">
        <f t="shared" si="1"/>
        <v>10</v>
      </c>
      <c r="C19" s="1" t="str">
        <f>'[1]2019 data'!B116</f>
        <v>Upper Michigan Energy Resources Corporation</v>
      </c>
      <c r="E19" s="5">
        <f>'[1]2019 data'!S116</f>
        <v>3046</v>
      </c>
      <c r="F19" s="12">
        <f>'[1]2019 data'!AC116</f>
        <v>36818</v>
      </c>
      <c r="G19" s="4">
        <f t="shared" si="0"/>
        <v>82.731272747025912</v>
      </c>
    </row>
    <row r="20" spans="1:7" ht="15.4" x14ac:dyDescent="0.35">
      <c r="A20" s="15">
        <f t="shared" si="1"/>
        <v>11</v>
      </c>
      <c r="C20" s="1" t="str">
        <f>'[1]2019 data'!B30</f>
        <v>Duke Energy Ohio, Inc.</v>
      </c>
      <c r="E20" s="5">
        <f>'[1]2019 data'!S30</f>
        <v>61498</v>
      </c>
      <c r="F20" s="12">
        <f>'[1]2019 data'!AC30</f>
        <v>722911</v>
      </c>
      <c r="G20" s="4">
        <f t="shared" si="0"/>
        <v>85.069946369608431</v>
      </c>
    </row>
    <row r="21" spans="1:7" ht="15.4" x14ac:dyDescent="0.35">
      <c r="A21" s="15">
        <f t="shared" si="1"/>
        <v>12</v>
      </c>
      <c r="C21" s="1" t="str">
        <f>'[1]2019 data'!B91</f>
        <v>Public Service Company of Oklahoma</v>
      </c>
      <c r="E21" s="5">
        <f>'[1]2019 data'!S91</f>
        <v>48682</v>
      </c>
      <c r="F21" s="12">
        <f>'[1]2019 data'!AC91</f>
        <v>557422</v>
      </c>
      <c r="G21" s="4">
        <f t="shared" si="0"/>
        <v>87.334192048394215</v>
      </c>
    </row>
    <row r="22" spans="1:7" ht="15.4" x14ac:dyDescent="0.35">
      <c r="A22" s="15">
        <f t="shared" si="1"/>
        <v>13</v>
      </c>
      <c r="C22" s="1" t="str">
        <f>'[1]2019 data'!B17</f>
        <v>Central Maine Power Company</v>
      </c>
      <c r="E22" s="5">
        <f>'[1]2019 data'!S17</f>
        <v>59977</v>
      </c>
      <c r="F22" s="12">
        <f>'[1]2019 data'!AC17</f>
        <v>639993</v>
      </c>
      <c r="G22" s="4">
        <f t="shared" si="0"/>
        <v>93.715087508769628</v>
      </c>
    </row>
    <row r="23" spans="1:7" ht="15.4" x14ac:dyDescent="0.35">
      <c r="A23" s="15">
        <f t="shared" si="1"/>
        <v>14</v>
      </c>
      <c r="C23" s="1" t="str">
        <f>'[1]2019 data'!B73</f>
        <v>NSTAR Electric Company</v>
      </c>
      <c r="E23" s="5">
        <f>'[1]2019 data'!S73</f>
        <v>137046</v>
      </c>
      <c r="F23" s="12">
        <f>'[1]2019 data'!AC73</f>
        <v>1437179</v>
      </c>
      <c r="G23" s="4">
        <f t="shared" si="0"/>
        <v>95.357641602055139</v>
      </c>
    </row>
    <row r="24" spans="1:7" s="6" customFormat="1" ht="17.649999999999999" x14ac:dyDescent="0.35">
      <c r="A24" s="15">
        <f t="shared" si="1"/>
        <v>15</v>
      </c>
      <c r="C24" s="1" t="str">
        <f>'[1]2019 data'!B112</f>
        <v>UGI Utilities, Inc.</v>
      </c>
      <c r="D24" s="1"/>
      <c r="E24" s="5">
        <f>'[1]2019 data'!S112</f>
        <v>6074</v>
      </c>
      <c r="F24" s="12">
        <f>'[1]2019 data'!AC112</f>
        <v>62267</v>
      </c>
      <c r="G24" s="4">
        <f t="shared" si="0"/>
        <v>97.547657667785501</v>
      </c>
    </row>
    <row r="25" spans="1:7" ht="15.4" x14ac:dyDescent="0.35">
      <c r="A25" s="15">
        <f t="shared" si="1"/>
        <v>16</v>
      </c>
      <c r="C25" s="1" t="str">
        <f>'[1]2019 data'!B15</f>
        <v>CenterPoint Energy Houston Electric, LLC</v>
      </c>
      <c r="E25" s="5">
        <f>'[1]2019 data'!S15</f>
        <v>247398</v>
      </c>
      <c r="F25" s="12">
        <f>'[1]2019 data'!AC15</f>
        <v>2528408</v>
      </c>
      <c r="G25" s="4">
        <f t="shared" si="0"/>
        <v>97.84734109368425</v>
      </c>
    </row>
    <row r="26" spans="1:7" s="6" customFormat="1" ht="17.649999999999999" x14ac:dyDescent="0.35">
      <c r="A26" s="15">
        <f t="shared" si="1"/>
        <v>17</v>
      </c>
      <c r="C26" s="1" t="str">
        <f>'[1]2019 data'!B66</f>
        <v>Nevada Power Company</v>
      </c>
      <c r="D26" s="1"/>
      <c r="E26" s="5">
        <f>'[1]2019 data'!S66</f>
        <v>93091</v>
      </c>
      <c r="F26" s="12">
        <f>'[1]2019 data'!AC66</f>
        <v>951251</v>
      </c>
      <c r="G26" s="4">
        <f t="shared" si="0"/>
        <v>97.861657964091492</v>
      </c>
    </row>
    <row r="27" spans="1:7" ht="15.4" x14ac:dyDescent="0.35">
      <c r="A27" s="15">
        <f t="shared" si="1"/>
        <v>18</v>
      </c>
      <c r="C27" s="1" t="str">
        <f>'[1]2019 data'!B8</f>
        <v>Appalachian Power Company</v>
      </c>
      <c r="E27" s="5">
        <f>'[1]2019 data'!S8</f>
        <v>93554</v>
      </c>
      <c r="F27" s="12">
        <f>'[1]2019 data'!AC8</f>
        <v>954688</v>
      </c>
      <c r="G27" s="4">
        <f t="shared" si="0"/>
        <v>97.994318562713673</v>
      </c>
    </row>
    <row r="28" spans="1:7" ht="17.649999999999999" x14ac:dyDescent="0.35">
      <c r="A28" s="15">
        <f t="shared" si="1"/>
        <v>19</v>
      </c>
      <c r="C28" s="1" t="str">
        <f>'[1]2019 data'!B81</f>
        <v>PECO Energy Company</v>
      </c>
      <c r="D28" s="6"/>
      <c r="E28" s="5">
        <f>'[1]2019 data'!S81</f>
        <v>170354</v>
      </c>
      <c r="F28" s="12">
        <f>'[1]2019 data'!AC81</f>
        <v>1654006</v>
      </c>
      <c r="G28" s="4">
        <f t="shared" si="0"/>
        <v>102.99478961986837</v>
      </c>
    </row>
    <row r="29" spans="1:7" x14ac:dyDescent="0.25">
      <c r="A29" s="15">
        <f t="shared" si="1"/>
        <v>20</v>
      </c>
      <c r="C29" s="1" t="str">
        <f>'[1]2019 data'!B7</f>
        <v>Ameren Illinois Company</v>
      </c>
      <c r="E29" s="5">
        <f>'[1]2019 data'!S7</f>
        <v>126801</v>
      </c>
      <c r="F29" s="12">
        <f>'[1]2019 data'!AC7</f>
        <v>1222335</v>
      </c>
      <c r="G29" s="4">
        <f t="shared" si="0"/>
        <v>103.73670065898465</v>
      </c>
    </row>
    <row r="30" spans="1:7" x14ac:dyDescent="0.25">
      <c r="A30" s="15">
        <f t="shared" si="1"/>
        <v>21</v>
      </c>
      <c r="C30" s="1" t="str">
        <f>'[1]2019 data'!B122</f>
        <v>Wisconsin Electric Power Company</v>
      </c>
      <c r="E30" s="5">
        <f>'[1]2019 data'!S122</f>
        <v>118583</v>
      </c>
      <c r="F30" s="12">
        <f>'[1]2019 data'!AC122</f>
        <v>1138062</v>
      </c>
      <c r="G30" s="4">
        <f t="shared" si="0"/>
        <v>104.19731086707051</v>
      </c>
    </row>
    <row r="31" spans="1:7" x14ac:dyDescent="0.25">
      <c r="A31" s="15">
        <f t="shared" si="1"/>
        <v>22</v>
      </c>
      <c r="C31" s="1" t="str">
        <f>'[1]2019 data'!B21</f>
        <v>Commonwealth Edison Company</v>
      </c>
      <c r="E31" s="5">
        <f>'[1]2019 data'!S21</f>
        <v>426918</v>
      </c>
      <c r="F31" s="12">
        <f>'[1]2019 data'!AC21</f>
        <v>4048298</v>
      </c>
      <c r="G31" s="4">
        <f t="shared" si="0"/>
        <v>105.45616948159449</v>
      </c>
    </row>
    <row r="32" spans="1:7" x14ac:dyDescent="0.25">
      <c r="A32" s="15">
        <f t="shared" si="1"/>
        <v>23</v>
      </c>
      <c r="C32" s="1" t="str">
        <f>'[1]2019 data'!B74</f>
        <v>Ohio Edison Company</v>
      </c>
      <c r="E32" s="5">
        <f>'[1]2019 data'!S74</f>
        <v>113276</v>
      </c>
      <c r="F32" s="12">
        <f>'[1]2019 data'!AC74</f>
        <v>1052921</v>
      </c>
      <c r="G32" s="4">
        <f t="shared" si="0"/>
        <v>107.5826201585874</v>
      </c>
    </row>
    <row r="33" spans="1:7" x14ac:dyDescent="0.25">
      <c r="A33" s="15">
        <f t="shared" si="1"/>
        <v>24</v>
      </c>
      <c r="C33" s="1" t="str">
        <f>'[1]2019 data'!B115</f>
        <v>UNS Electric, Inc.</v>
      </c>
      <c r="E33" s="5">
        <f>'[1]2019 data'!S115</f>
        <v>10660</v>
      </c>
      <c r="F33" s="12">
        <f>'[1]2019 data'!AC115</f>
        <v>96799</v>
      </c>
      <c r="G33" s="4">
        <f t="shared" si="0"/>
        <v>110.125104598188</v>
      </c>
    </row>
    <row r="34" spans="1:7" x14ac:dyDescent="0.25">
      <c r="A34" s="15">
        <f t="shared" si="1"/>
        <v>25</v>
      </c>
      <c r="C34" s="1" t="str">
        <f>'[1]2019 data'!B93</f>
        <v>Puget Sound Energy, Inc.</v>
      </c>
      <c r="E34" s="5">
        <f>'[1]2019 data'!S93</f>
        <v>130223</v>
      </c>
      <c r="F34" s="12">
        <f>'[1]2019 data'!AC93</f>
        <v>1165699</v>
      </c>
      <c r="G34" s="4">
        <f t="shared" si="0"/>
        <v>111.71237171859974</v>
      </c>
    </row>
    <row r="35" spans="1:7" x14ac:dyDescent="0.25">
      <c r="A35" s="15">
        <f t="shared" si="1"/>
        <v>26</v>
      </c>
      <c r="C35" s="1" t="str">
        <f>'[1]2019 data'!B88</f>
        <v>Public Service Company of Colorado</v>
      </c>
      <c r="E35" s="5">
        <f>'[1]2019 data'!S88</f>
        <v>171284</v>
      </c>
      <c r="F35" s="12">
        <f>'[1]2019 data'!AC88</f>
        <v>1499447</v>
      </c>
      <c r="G35" s="4">
        <f t="shared" si="0"/>
        <v>114.23144666000198</v>
      </c>
    </row>
    <row r="36" spans="1:7" x14ac:dyDescent="0.25">
      <c r="A36" s="15">
        <f t="shared" si="1"/>
        <v>27</v>
      </c>
      <c r="C36" s="1" t="str">
        <f>'[1]2019 data'!B109</f>
        <v>The Toledo Edison Company</v>
      </c>
      <c r="E36" s="5">
        <f>'[1]2019 data'!S109</f>
        <v>36143</v>
      </c>
      <c r="F36" s="12">
        <f>'[1]2019 data'!AC109</f>
        <v>311844</v>
      </c>
      <c r="G36" s="4">
        <f t="shared" si="0"/>
        <v>115.90089916753249</v>
      </c>
    </row>
    <row r="37" spans="1:7" ht="19.5" x14ac:dyDescent="0.35">
      <c r="A37" s="15">
        <f t="shared" si="1"/>
        <v>28</v>
      </c>
      <c r="B37" s="6"/>
      <c r="C37" s="1" t="str">
        <f>'[1]2019 data'!B52</f>
        <v>Jersey Central Power &amp; Light Company</v>
      </c>
      <c r="E37" s="5">
        <f>'[1]2019 data'!S52</f>
        <v>132121</v>
      </c>
      <c r="F37" s="12">
        <f>'[1]2019 data'!AC52</f>
        <v>1138696</v>
      </c>
      <c r="G37" s="4">
        <f t="shared" si="0"/>
        <v>116.02833416469365</v>
      </c>
    </row>
    <row r="38" spans="1:7" x14ac:dyDescent="0.25">
      <c r="A38" s="15">
        <f t="shared" si="1"/>
        <v>29</v>
      </c>
      <c r="C38" s="1" t="str">
        <f>'[1]2019 data'!B87</f>
        <v>PPL Electric Utilities Corporation</v>
      </c>
      <c r="E38" s="5">
        <f>'[1]2019 data'!S87</f>
        <v>169503</v>
      </c>
      <c r="F38" s="12">
        <f>'[1]2019 data'!AC87</f>
        <v>1450052</v>
      </c>
      <c r="G38" s="4">
        <f t="shared" si="0"/>
        <v>116.89442861359454</v>
      </c>
    </row>
    <row r="39" spans="1:7" x14ac:dyDescent="0.25">
      <c r="A39" s="15">
        <f t="shared" si="1"/>
        <v>30</v>
      </c>
      <c r="C39" s="1" t="str">
        <f>'[1]2019 data'!B60</f>
        <v>Metropolitan Edison Company</v>
      </c>
      <c r="E39" s="5">
        <f>'[1]2019 data'!S60</f>
        <v>67544</v>
      </c>
      <c r="F39" s="12">
        <f>'[1]2019 data'!AC60</f>
        <v>572912</v>
      </c>
      <c r="G39" s="4">
        <f t="shared" si="0"/>
        <v>117.89594213421957</v>
      </c>
    </row>
    <row r="40" spans="1:7" x14ac:dyDescent="0.25">
      <c r="A40" s="15">
        <f t="shared" si="1"/>
        <v>31</v>
      </c>
      <c r="C40" s="1" t="str">
        <f>'[1]2019 data'!B46</f>
        <v>Georgia Power Company</v>
      </c>
      <c r="E40" s="5">
        <f>'[1]2019 data'!S46</f>
        <v>303622</v>
      </c>
      <c r="F40" s="12">
        <f>'[1]2019 data'!AC46</f>
        <v>2572624</v>
      </c>
      <c r="G40" s="4">
        <f t="shared" si="0"/>
        <v>118.02035587011548</v>
      </c>
    </row>
    <row r="41" spans="1:7" x14ac:dyDescent="0.25">
      <c r="A41" s="15">
        <f t="shared" si="1"/>
        <v>32</v>
      </c>
      <c r="C41" s="1" t="str">
        <f>'[1]2019 data'!B94</f>
        <v>Rochester Gas and Electric Co</v>
      </c>
      <c r="E41" s="5">
        <f>'[1]2019 data'!S94</f>
        <v>45488</v>
      </c>
      <c r="F41" s="12">
        <f>'[1]2019 data'!AC94</f>
        <v>383543</v>
      </c>
      <c r="G41" s="4">
        <f t="shared" si="0"/>
        <v>118.59947906753611</v>
      </c>
    </row>
    <row r="42" spans="1:7" x14ac:dyDescent="0.25">
      <c r="A42" s="15">
        <f t="shared" si="1"/>
        <v>33</v>
      </c>
      <c r="C42" s="1" t="str">
        <f>'[1]2019 data'!B64</f>
        <v>Monongahela Power Company</v>
      </c>
      <c r="E42" s="5">
        <f>'[1]2019 data'!S64</f>
        <v>46566</v>
      </c>
      <c r="F42" s="12">
        <f>'[1]2019 data'!AC64</f>
        <v>391971</v>
      </c>
      <c r="G42" s="4">
        <f t="shared" ref="G42:G73" si="2">E42/F42*1000</f>
        <v>118.79960507282426</v>
      </c>
    </row>
    <row r="43" spans="1:7" x14ac:dyDescent="0.25">
      <c r="A43" s="15">
        <f t="shared" ref="A43:A74" si="3">1+A42</f>
        <v>34</v>
      </c>
      <c r="C43" s="1" t="str">
        <f>'[1]2019 data'!B102</f>
        <v>Southwestern Electric Power Company</v>
      </c>
      <c r="E43" s="5">
        <f>'[1]2019 data'!S102</f>
        <v>65637</v>
      </c>
      <c r="F43" s="12">
        <f>'[1]2019 data'!AC102</f>
        <v>538751</v>
      </c>
      <c r="G43" s="4">
        <f t="shared" si="2"/>
        <v>121.83179242358715</v>
      </c>
    </row>
    <row r="44" spans="1:7" x14ac:dyDescent="0.25">
      <c r="A44" s="15">
        <f t="shared" si="3"/>
        <v>35</v>
      </c>
      <c r="C44" s="1" t="str">
        <f>'[1]2019 data'!B106</f>
        <v>The Cleveland Electric Illuminating Company</v>
      </c>
      <c r="E44" s="5">
        <f>'[1]2019 data'!S106</f>
        <v>92266</v>
      </c>
      <c r="F44" s="12">
        <f>'[1]2019 data'!AC106</f>
        <v>752471</v>
      </c>
      <c r="G44" s="4">
        <f t="shared" si="2"/>
        <v>122.61735003741008</v>
      </c>
    </row>
    <row r="45" spans="1:7" x14ac:dyDescent="0.25">
      <c r="A45" s="15">
        <f t="shared" si="3"/>
        <v>36</v>
      </c>
      <c r="C45" s="1" t="str">
        <f>'[1]2019 data'!B82</f>
        <v>Pennsylvania Electric Company</v>
      </c>
      <c r="E45" s="5">
        <f>'[1]2019 data'!S82</f>
        <v>73424</v>
      </c>
      <c r="F45" s="12">
        <f>'[1]2019 data'!AC82</f>
        <v>586517</v>
      </c>
      <c r="G45" s="4">
        <f t="shared" si="2"/>
        <v>125.18648223325154</v>
      </c>
    </row>
    <row r="46" spans="1:7" x14ac:dyDescent="0.25">
      <c r="A46" s="15">
        <f t="shared" si="3"/>
        <v>37</v>
      </c>
      <c r="C46" s="1" t="str">
        <f>'[1]2019 data'!B67</f>
        <v>New York State Electric &amp; Gas Corporation</v>
      </c>
      <c r="E46" s="5">
        <f>'[1]2019 data'!S67</f>
        <v>113758</v>
      </c>
      <c r="F46" s="12">
        <f>'[1]2019 data'!AC67</f>
        <v>902600</v>
      </c>
      <c r="G46" s="4">
        <f t="shared" si="2"/>
        <v>126.03368047861733</v>
      </c>
    </row>
    <row r="47" spans="1:7" x14ac:dyDescent="0.25">
      <c r="A47" s="15">
        <f t="shared" si="3"/>
        <v>38</v>
      </c>
      <c r="C47" s="1" t="str">
        <f>'[1]2019 data'!B53</f>
        <v>Kentucky Power Company</v>
      </c>
      <c r="E47" s="5">
        <f>'[1]2019 data'!S53</f>
        <v>20894</v>
      </c>
      <c r="F47" s="12">
        <f>'[1]2019 data'!AC53</f>
        <v>165461</v>
      </c>
      <c r="G47" s="4">
        <f t="shared" si="2"/>
        <v>126.27749137258931</v>
      </c>
    </row>
    <row r="48" spans="1:7" x14ac:dyDescent="0.25">
      <c r="A48" s="15">
        <f t="shared" si="3"/>
        <v>39</v>
      </c>
      <c r="C48" s="1" t="str">
        <f>'[1]2019 data'!B77</f>
        <v>Oncor Electric Delivery Company LLC</v>
      </c>
      <c r="E48" s="5">
        <f>'[1]2019 data'!S77</f>
        <v>496891</v>
      </c>
      <c r="F48" s="12">
        <f>'[1]2019 data'!AC77</f>
        <v>3657847</v>
      </c>
      <c r="G48" s="4">
        <f t="shared" si="2"/>
        <v>135.84247782917109</v>
      </c>
    </row>
    <row r="49" spans="1:7" x14ac:dyDescent="0.25">
      <c r="A49" s="15">
        <f t="shared" si="3"/>
        <v>40</v>
      </c>
      <c r="C49" s="1" t="str">
        <f>'[1]2019 data'!B114</f>
        <v>Unitil Energy Systems, Inc.</v>
      </c>
      <c r="E49" s="5">
        <f>'[1]2019 data'!S114</f>
        <v>10764</v>
      </c>
      <c r="F49" s="12">
        <f>'[1]2019 data'!AC114</f>
        <v>79100</v>
      </c>
      <c r="G49" s="4">
        <f t="shared" si="2"/>
        <v>136.08091024020229</v>
      </c>
    </row>
    <row r="50" spans="1:7" x14ac:dyDescent="0.25">
      <c r="A50" s="15">
        <f t="shared" si="3"/>
        <v>41</v>
      </c>
      <c r="C50" s="1" t="str">
        <f>'[1]2019 data'!B83</f>
        <v>Pennsylvania Power Company</v>
      </c>
      <c r="E50" s="5">
        <f>'[1]2019 data'!S83</f>
        <v>23369</v>
      </c>
      <c r="F50" s="12">
        <f>'[1]2019 data'!AC83</f>
        <v>167058</v>
      </c>
      <c r="G50" s="4">
        <f t="shared" si="2"/>
        <v>139.88554873157824</v>
      </c>
    </row>
    <row r="51" spans="1:7" x14ac:dyDescent="0.25">
      <c r="A51" s="15">
        <f t="shared" si="3"/>
        <v>42</v>
      </c>
      <c r="C51" s="1" t="str">
        <f>'[1]2019 data'!B99</f>
        <v>Sierra Pacific Power Company</v>
      </c>
      <c r="E51" s="5">
        <f>'[1]2019 data'!S99</f>
        <v>49373</v>
      </c>
      <c r="F51" s="12">
        <f>'[1]2019 data'!AC99</f>
        <v>352400</v>
      </c>
      <c r="G51" s="4">
        <f t="shared" si="2"/>
        <v>140.10499432463112</v>
      </c>
    </row>
    <row r="52" spans="1:7" x14ac:dyDescent="0.25">
      <c r="A52" s="15">
        <f t="shared" si="3"/>
        <v>43</v>
      </c>
      <c r="C52" s="1" t="str">
        <f>'[1]2019 data'!B105</f>
        <v>Texas-New Mexico Power Company</v>
      </c>
      <c r="E52" s="5">
        <f>'[1]2019 data'!S105</f>
        <v>36339</v>
      </c>
      <c r="F52" s="12">
        <f>'[1]2019 data'!AC105</f>
        <v>255213</v>
      </c>
      <c r="G52" s="4">
        <f t="shared" si="2"/>
        <v>142.38694737337048</v>
      </c>
    </row>
    <row r="53" spans="1:7" x14ac:dyDescent="0.25">
      <c r="A53" s="15">
        <f t="shared" si="3"/>
        <v>44</v>
      </c>
      <c r="C53" s="1" t="str">
        <f>'[1]2019 data'!B26</f>
        <v>Duke Energy Carolinas, LLC</v>
      </c>
      <c r="E53" s="5">
        <f>'[1]2019 data'!S26</f>
        <v>385827</v>
      </c>
      <c r="F53" s="12">
        <f>'[1]2019 data'!AC26</f>
        <v>2650837</v>
      </c>
      <c r="G53" s="4">
        <f t="shared" si="2"/>
        <v>145.54912278650102</v>
      </c>
    </row>
    <row r="54" spans="1:7" ht="19.5" x14ac:dyDescent="0.35">
      <c r="A54" s="15">
        <f t="shared" si="3"/>
        <v>45</v>
      </c>
      <c r="B54" s="6"/>
      <c r="C54" s="1" t="str">
        <f>'[1]2019 data'!B47</f>
        <v>Green Mountain Power Corporation</v>
      </c>
      <c r="E54" s="5">
        <f>'[1]2019 data'!S47</f>
        <v>39029</v>
      </c>
      <c r="F54" s="12">
        <f>'[1]2019 data'!AC47</f>
        <v>266203</v>
      </c>
      <c r="G54" s="4">
        <f t="shared" si="2"/>
        <v>146.61367452658311</v>
      </c>
    </row>
    <row r="55" spans="1:7" x14ac:dyDescent="0.25">
      <c r="A55" s="15">
        <f t="shared" si="3"/>
        <v>46</v>
      </c>
      <c r="C55" s="1" t="str">
        <f>'[1]2019 data'!B89</f>
        <v>Public Service Company of New Hampshire</v>
      </c>
      <c r="E55" s="5">
        <f>'[1]2019 data'!S89</f>
        <v>76522</v>
      </c>
      <c r="F55" s="12">
        <f>'[1]2019 data'!AC89</f>
        <v>520884</v>
      </c>
      <c r="G55" s="4">
        <f t="shared" si="2"/>
        <v>146.90794879474126</v>
      </c>
    </row>
    <row r="56" spans="1:7" x14ac:dyDescent="0.25">
      <c r="A56" s="15">
        <f t="shared" si="3"/>
        <v>47</v>
      </c>
      <c r="C56" s="1" t="str">
        <f>'[1]2019 data'!B76</f>
        <v>Oklahoma Gas and Electric Company</v>
      </c>
      <c r="E56" s="5">
        <f>'[1]2019 data'!S76</f>
        <v>127254</v>
      </c>
      <c r="F56" s="12">
        <f>'[1]2019 data'!AC76</f>
        <v>854128</v>
      </c>
      <c r="G56" s="4">
        <f t="shared" si="2"/>
        <v>148.98703707172695</v>
      </c>
    </row>
    <row r="57" spans="1:7" x14ac:dyDescent="0.25">
      <c r="A57" s="15">
        <f t="shared" si="3"/>
        <v>48</v>
      </c>
      <c r="C57" s="1" t="str">
        <f>'[1]2019 data'!B12</f>
        <v>Baltimore Gas and Electric Company</v>
      </c>
      <c r="E57" s="5">
        <f>'[1]2019 data'!S12</f>
        <v>196447</v>
      </c>
      <c r="F57" s="12">
        <f>'[1]2019 data'!AC12</f>
        <v>1299421</v>
      </c>
      <c r="G57" s="4">
        <f t="shared" si="2"/>
        <v>151.18041035199522</v>
      </c>
    </row>
    <row r="58" spans="1:7" x14ac:dyDescent="0.25">
      <c r="A58" s="15">
        <f t="shared" si="3"/>
        <v>49</v>
      </c>
      <c r="C58" s="1" t="str">
        <f>'[1]2019 data'!B29</f>
        <v>Duke Energy Kentucky, Inc.</v>
      </c>
      <c r="E58" s="5">
        <f>'[1]2019 data'!S29</f>
        <v>21938</v>
      </c>
      <c r="F58" s="12">
        <f>'[1]2019 data'!AC29</f>
        <v>143432</v>
      </c>
      <c r="G58" s="4">
        <f t="shared" si="2"/>
        <v>152.95052707903398</v>
      </c>
    </row>
    <row r="59" spans="1:7" x14ac:dyDescent="0.25">
      <c r="A59" s="15">
        <f t="shared" si="3"/>
        <v>50</v>
      </c>
      <c r="C59" s="1" t="str">
        <f>'[1]2019 data'!B107</f>
        <v>The Connecticut Light and Power Company</v>
      </c>
      <c r="E59" s="5">
        <f>'[1]2019 data'!S107</f>
        <v>193736</v>
      </c>
      <c r="F59" s="12">
        <f>'[1]2019 data'!AC107</f>
        <v>1256180</v>
      </c>
      <c r="G59" s="4">
        <f t="shared" si="2"/>
        <v>154.2263051473515</v>
      </c>
    </row>
    <row r="60" spans="1:7" x14ac:dyDescent="0.25">
      <c r="A60" s="15">
        <f t="shared" si="3"/>
        <v>51</v>
      </c>
      <c r="C60" s="1" t="str">
        <f>'[1]2019 data'!B25</f>
        <v>DTE Electric Company</v>
      </c>
      <c r="E60" s="5">
        <f>'[1]2019 data'!S25</f>
        <v>344509</v>
      </c>
      <c r="F60" s="12">
        <f>'[1]2019 data'!AC25</f>
        <v>2208925</v>
      </c>
      <c r="G60" s="4">
        <f t="shared" si="2"/>
        <v>155.96228934889143</v>
      </c>
    </row>
    <row r="61" spans="1:7" x14ac:dyDescent="0.25">
      <c r="A61" s="15">
        <f t="shared" si="3"/>
        <v>52</v>
      </c>
      <c r="C61" s="1" t="str">
        <f>'[1]2019 data'!B104</f>
        <v>Tampa Electric Company</v>
      </c>
      <c r="E61" s="5">
        <f>'[1]2019 data'!S104</f>
        <v>124367</v>
      </c>
      <c r="F61" s="12">
        <f>'[1]2019 data'!AC104</f>
        <v>771960</v>
      </c>
      <c r="G61" s="4">
        <f t="shared" si="2"/>
        <v>161.10549769418103</v>
      </c>
    </row>
    <row r="62" spans="1:7" x14ac:dyDescent="0.25">
      <c r="A62" s="15">
        <f t="shared" si="3"/>
        <v>53</v>
      </c>
      <c r="C62" s="1" t="str">
        <f>'[1]2019 data'!B9</f>
        <v>Arizona Public Service Company</v>
      </c>
      <c r="E62" s="5">
        <f>'[1]2019 data'!S9</f>
        <v>209996</v>
      </c>
      <c r="F62" s="12">
        <f>'[1]2019 data'!AC9</f>
        <v>1260163</v>
      </c>
      <c r="G62" s="4">
        <f t="shared" si="2"/>
        <v>166.64193441642072</v>
      </c>
    </row>
    <row r="63" spans="1:7" x14ac:dyDescent="0.25">
      <c r="A63" s="15">
        <f t="shared" si="3"/>
        <v>54</v>
      </c>
      <c r="C63" s="1" t="str">
        <f>'[1]2019 data'!B70</f>
        <v>Northern States Power Company</v>
      </c>
      <c r="E63" s="5">
        <f>'[1]2019 data'!S70</f>
        <v>44233</v>
      </c>
      <c r="F63" s="12">
        <f>'[1]2019 data'!AC70</f>
        <v>261093</v>
      </c>
      <c r="G63" s="4">
        <f t="shared" si="2"/>
        <v>169.41472961741601</v>
      </c>
    </row>
    <row r="64" spans="1:7" x14ac:dyDescent="0.25">
      <c r="A64" s="15">
        <f t="shared" si="3"/>
        <v>55</v>
      </c>
      <c r="C64" s="1" t="str">
        <f>'[1]2019 data'!B50</f>
        <v>Indiana Michigan Power Company</v>
      </c>
      <c r="E64" s="5">
        <f>'[1]2019 data'!S50</f>
        <v>101839</v>
      </c>
      <c r="F64" s="12">
        <f>'[1]2019 data'!AC50</f>
        <v>596731</v>
      </c>
      <c r="G64" s="4">
        <f t="shared" si="2"/>
        <v>170.66148733684022</v>
      </c>
    </row>
    <row r="65" spans="1:7" x14ac:dyDescent="0.25">
      <c r="A65" s="15">
        <f t="shared" si="3"/>
        <v>56</v>
      </c>
      <c r="C65" s="1" t="str">
        <f>'[1]2019 data'!B10</f>
        <v>Atlantic City Electric Company</v>
      </c>
      <c r="E65" s="5">
        <f>'[1]2019 data'!S10</f>
        <v>96794</v>
      </c>
      <c r="F65" s="12">
        <f>'[1]2019 data'!AC10</f>
        <v>558559</v>
      </c>
      <c r="G65" s="4">
        <f t="shared" si="2"/>
        <v>173.2923469141129</v>
      </c>
    </row>
    <row r="66" spans="1:7" x14ac:dyDescent="0.25">
      <c r="A66" s="15">
        <f t="shared" si="3"/>
        <v>57</v>
      </c>
      <c r="C66" s="1" t="str">
        <f>'[1]2019 data'!B113</f>
        <v>Union Electric Company</v>
      </c>
      <c r="E66" s="5">
        <f>'[1]2019 data'!S113</f>
        <v>214437</v>
      </c>
      <c r="F66" s="12">
        <f>'[1]2019 data'!AC113</f>
        <v>1230256</v>
      </c>
      <c r="G66" s="4">
        <f t="shared" si="2"/>
        <v>174.30274674539285</v>
      </c>
    </row>
    <row r="67" spans="1:7" x14ac:dyDescent="0.25">
      <c r="A67" s="15">
        <f t="shared" si="3"/>
        <v>58</v>
      </c>
      <c r="C67" s="1" t="str">
        <f>'[1]2019 data'!B28</f>
        <v>Duke Energy Indiana, LLC</v>
      </c>
      <c r="E67" s="5">
        <f>'[1]2019 data'!S28</f>
        <v>148810</v>
      </c>
      <c r="F67" s="12">
        <f>'[1]2019 data'!AC28</f>
        <v>840116</v>
      </c>
      <c r="G67" s="4">
        <f t="shared" si="2"/>
        <v>177.130301053664</v>
      </c>
    </row>
    <row r="68" spans="1:7" x14ac:dyDescent="0.25">
      <c r="A68" s="15">
        <f t="shared" si="3"/>
        <v>59</v>
      </c>
      <c r="C68" s="1" t="str">
        <f>'[1]2019 data'!B71</f>
        <v>Northern States Power Company-MN</v>
      </c>
      <c r="E68" s="5">
        <f>'[1]2019 data'!S71</f>
        <v>264790</v>
      </c>
      <c r="F68" s="12">
        <f>'[1]2019 data'!AC71</f>
        <v>1491047</v>
      </c>
      <c r="G68" s="4">
        <f t="shared" si="2"/>
        <v>177.58662201795113</v>
      </c>
    </row>
    <row r="69" spans="1:7" ht="19.5" x14ac:dyDescent="0.35">
      <c r="A69" s="15">
        <f t="shared" si="3"/>
        <v>60</v>
      </c>
      <c r="B69" s="6"/>
      <c r="C69" s="1" t="str">
        <f>'[1]2019 data'!B38</f>
        <v>Entergy New Orleans, LLC</v>
      </c>
      <c r="E69" s="5">
        <f>'[1]2019 data'!S38</f>
        <v>36970</v>
      </c>
      <c r="F69" s="12">
        <f>'[1]2019 data'!AC38</f>
        <v>204479</v>
      </c>
      <c r="G69" s="4">
        <f t="shared" si="2"/>
        <v>180.80096244602134</v>
      </c>
    </row>
    <row r="70" spans="1:7" x14ac:dyDescent="0.25">
      <c r="A70" s="15">
        <f t="shared" si="3"/>
        <v>61</v>
      </c>
      <c r="C70" s="1" t="str">
        <f>'[1]2019 data'!B22</f>
        <v>Consolidated Edison Company of New York, Inc.</v>
      </c>
      <c r="E70" s="5">
        <f>'[1]2019 data'!S22</f>
        <v>648738</v>
      </c>
      <c r="F70" s="12">
        <f>'[1]2019 data'!AC22</f>
        <v>3518923</v>
      </c>
      <c r="G70" s="4">
        <f t="shared" si="2"/>
        <v>184.35697513131149</v>
      </c>
    </row>
    <row r="71" spans="1:7" x14ac:dyDescent="0.25">
      <c r="A71" s="15">
        <f t="shared" si="3"/>
        <v>62</v>
      </c>
      <c r="C71" s="1" t="str">
        <f>'[1]2019 data'!B24</f>
        <v>Delmarva Power &amp; Light Company</v>
      </c>
      <c r="E71" s="5">
        <f>'[1]2019 data'!S24</f>
        <v>97656</v>
      </c>
      <c r="F71" s="12">
        <f>'[1]2019 data'!AC24</f>
        <v>529284</v>
      </c>
      <c r="G71" s="4">
        <f t="shared" si="2"/>
        <v>184.50586074772713</v>
      </c>
    </row>
    <row r="72" spans="1:7" x14ac:dyDescent="0.25">
      <c r="A72" s="15">
        <f t="shared" si="3"/>
        <v>63</v>
      </c>
      <c r="C72" s="1" t="str">
        <f>'[1]2019 data'!B56</f>
        <v>Louisville Gas and Electric Company</v>
      </c>
      <c r="E72" s="5">
        <f>'[1]2019 data'!S56</f>
        <v>77108</v>
      </c>
      <c r="F72" s="12">
        <f>'[1]2019 data'!AC56</f>
        <v>415867</v>
      </c>
      <c r="G72" s="4">
        <f t="shared" si="2"/>
        <v>185.41504856119863</v>
      </c>
    </row>
    <row r="73" spans="1:7" ht="19.5" x14ac:dyDescent="0.35">
      <c r="A73" s="16">
        <f t="shared" si="3"/>
        <v>64</v>
      </c>
      <c r="C73" s="6" t="str">
        <f>'[1]2019 data'!B39</f>
        <v>Entergy Texas, Inc.</v>
      </c>
      <c r="D73" s="6"/>
      <c r="E73" s="7">
        <f>'[1]2019 data'!S39</f>
        <v>87780</v>
      </c>
      <c r="F73" s="13">
        <f>'[1]2019 data'!AC39</f>
        <v>459190</v>
      </c>
      <c r="G73" s="8">
        <f t="shared" si="2"/>
        <v>191.16269953613974</v>
      </c>
    </row>
    <row r="74" spans="1:7" x14ac:dyDescent="0.25">
      <c r="A74" s="15">
        <f t="shared" si="3"/>
        <v>65</v>
      </c>
      <c r="C74" s="1" t="str">
        <f>'[1]2019 data'!B98</f>
        <v>Sempra</v>
      </c>
      <c r="E74" s="5">
        <f>'[1]2019 data'!S98</f>
        <v>995244</v>
      </c>
      <c r="F74" s="12">
        <f>'[1]2019 data'!AC98</f>
        <v>5109984</v>
      </c>
      <c r="G74" s="4">
        <f t="shared" ref="G74:G105" si="4">E74/F74*1000</f>
        <v>194.76460200266771</v>
      </c>
    </row>
    <row r="75" spans="1:7" x14ac:dyDescent="0.25">
      <c r="A75" s="15">
        <f t="shared" ref="A75:A106" si="5">1+A74</f>
        <v>66</v>
      </c>
      <c r="C75" s="1" t="str">
        <f>'[1]2019 data'!B54</f>
        <v>Kentucky Utilities Company</v>
      </c>
      <c r="E75" s="5">
        <f>'[1]2019 data'!S54</f>
        <v>108876</v>
      </c>
      <c r="F75" s="12">
        <f>'[1]2019 data'!AC54</f>
        <v>556149</v>
      </c>
      <c r="G75" s="4">
        <f t="shared" si="4"/>
        <v>195.76768096319512</v>
      </c>
    </row>
    <row r="76" spans="1:7" x14ac:dyDescent="0.25">
      <c r="A76" s="15">
        <f t="shared" si="5"/>
        <v>67</v>
      </c>
      <c r="C76" s="1" t="str">
        <f>'[1]2019 data'!B58</f>
        <v>Massachusetts Electric Company</v>
      </c>
      <c r="E76" s="5">
        <f>'[1]2019 data'!S58</f>
        <v>259644</v>
      </c>
      <c r="F76" s="12">
        <f>'[1]2019 data'!AC58</f>
        <v>1322809</v>
      </c>
      <c r="G76" s="4">
        <f t="shared" si="4"/>
        <v>196.28230530635943</v>
      </c>
    </row>
    <row r="77" spans="1:7" x14ac:dyDescent="0.25">
      <c r="A77" s="15">
        <f t="shared" si="5"/>
        <v>68</v>
      </c>
      <c r="C77" s="1" t="str">
        <f>'[1]2019 data'!B31</f>
        <v>Duke Energy Progress, LLC</v>
      </c>
      <c r="E77" s="5">
        <f>'[1]2019 data'!S31</f>
        <v>319694</v>
      </c>
      <c r="F77" s="12">
        <f>'[1]2019 data'!AC31</f>
        <v>1590978</v>
      </c>
      <c r="G77" s="4">
        <f t="shared" si="4"/>
        <v>200.94181063471649</v>
      </c>
    </row>
    <row r="78" spans="1:7" x14ac:dyDescent="0.25">
      <c r="A78" s="15">
        <f t="shared" si="5"/>
        <v>69</v>
      </c>
      <c r="C78" s="1" t="str">
        <f>'[1]2019 data'!B121</f>
        <v>Wheeling Power Company</v>
      </c>
      <c r="E78" s="5">
        <f>'[1]2019 data'!S121</f>
        <v>8388</v>
      </c>
      <c r="F78" s="12">
        <f>'[1]2019 data'!AC121</f>
        <v>41558</v>
      </c>
      <c r="G78" s="4">
        <f t="shared" si="4"/>
        <v>201.83839453294192</v>
      </c>
    </row>
    <row r="79" spans="1:7" x14ac:dyDescent="0.25">
      <c r="A79" s="15">
        <f t="shared" si="5"/>
        <v>70</v>
      </c>
      <c r="C79" s="1" t="str">
        <f>'[1]2019 data'!B86</f>
        <v>Potomac Electric Power Company</v>
      </c>
      <c r="E79" s="5">
        <f>'[1]2019 data'!S86</f>
        <v>179964</v>
      </c>
      <c r="F79" s="12">
        <f>'[1]2019 data'!AC86</f>
        <v>889380</v>
      </c>
      <c r="G79" s="4">
        <f t="shared" si="4"/>
        <v>202.34770289415098</v>
      </c>
    </row>
    <row r="80" spans="1:7" x14ac:dyDescent="0.25">
      <c r="A80" s="15">
        <f t="shared" si="5"/>
        <v>71</v>
      </c>
      <c r="C80" s="1" t="str">
        <f>'[1]2019 data'!B59</f>
        <v>MDU Resources Group, Inc.</v>
      </c>
      <c r="E80" s="5">
        <f>'[1]2019 data'!S59</f>
        <v>29823</v>
      </c>
      <c r="F80" s="12">
        <f>'[1]2019 data'!AC59</f>
        <v>143268</v>
      </c>
      <c r="G80" s="4">
        <f t="shared" si="4"/>
        <v>208.16232515286038</v>
      </c>
    </row>
    <row r="81" spans="1:7" x14ac:dyDescent="0.25">
      <c r="A81" s="15">
        <f t="shared" si="5"/>
        <v>72</v>
      </c>
      <c r="C81" s="1" t="str">
        <f>'[1]2019 data'!B32</f>
        <v>Duquesne Light Company</v>
      </c>
      <c r="E81" s="5">
        <f>'[1]2019 data'!S32</f>
        <v>127280</v>
      </c>
      <c r="F81" s="12">
        <f>'[1]2019 data'!AC32</f>
        <v>600804</v>
      </c>
      <c r="G81" s="4">
        <f t="shared" si="4"/>
        <v>211.84945506354819</v>
      </c>
    </row>
    <row r="82" spans="1:7" x14ac:dyDescent="0.25">
      <c r="A82" s="15">
        <f t="shared" si="5"/>
        <v>73</v>
      </c>
      <c r="C82" s="1" t="str">
        <f>'[1]2019 data'!B118</f>
        <v>Virginia Electric and Power Company</v>
      </c>
      <c r="E82" s="5">
        <f>'[1]2019 data'!S118</f>
        <v>557430</v>
      </c>
      <c r="F82" s="12">
        <f>'[1]2019 data'!AC118</f>
        <v>2627794</v>
      </c>
      <c r="G82" s="4">
        <f t="shared" si="4"/>
        <v>212.12850017923779</v>
      </c>
    </row>
    <row r="83" spans="1:7" x14ac:dyDescent="0.25">
      <c r="A83" s="15">
        <f t="shared" si="5"/>
        <v>74</v>
      </c>
      <c r="C83" s="1" t="str">
        <f>'[1]2019 data'!B20</f>
        <v>Cleco Power LLC</v>
      </c>
      <c r="E83" s="5">
        <f>'[1]2019 data'!S20</f>
        <v>61086</v>
      </c>
      <c r="F83" s="12">
        <f>'[1]2019 data'!AC20</f>
        <v>287928</v>
      </c>
      <c r="G83" s="4">
        <f t="shared" si="4"/>
        <v>212.15720596815871</v>
      </c>
    </row>
    <row r="84" spans="1:7" x14ac:dyDescent="0.25">
      <c r="A84" s="15">
        <f t="shared" si="5"/>
        <v>75</v>
      </c>
      <c r="C84" s="1" t="str">
        <f>'[1]2019 data'!B68</f>
        <v>Niagara Mohawk Power Corporation</v>
      </c>
      <c r="E84" s="5">
        <f>'[1]2019 data'!S68</f>
        <v>298496</v>
      </c>
      <c r="F84" s="12">
        <f>'[1]2019 data'!AC68</f>
        <v>1396589</v>
      </c>
      <c r="G84" s="4">
        <f t="shared" si="4"/>
        <v>213.73217174129252</v>
      </c>
    </row>
    <row r="85" spans="1:7" x14ac:dyDescent="0.25">
      <c r="A85" s="15">
        <f t="shared" si="5"/>
        <v>76</v>
      </c>
      <c r="C85" s="1" t="str">
        <f>'[1]2019 data'!B27</f>
        <v>Duke Energy Florida, LLC</v>
      </c>
      <c r="E85" s="5">
        <f>'[1]2019 data'!S27</f>
        <v>392183</v>
      </c>
      <c r="F85" s="12">
        <f>'[1]2019 data'!AC27</f>
        <v>1832885</v>
      </c>
      <c r="G85" s="4">
        <f t="shared" si="4"/>
        <v>213.97032547050142</v>
      </c>
    </row>
    <row r="86" spans="1:7" x14ac:dyDescent="0.25">
      <c r="A86" s="15">
        <f t="shared" si="5"/>
        <v>77</v>
      </c>
      <c r="C86" s="1" t="str">
        <f>'[1]2019 data'!B37</f>
        <v>Entergy Mississippi, LLC</v>
      </c>
      <c r="E86" s="5">
        <f>'[1]2019 data'!S37</f>
        <v>96500</v>
      </c>
      <c r="F86" s="12">
        <f>'[1]2019 data'!AC37</f>
        <v>450377</v>
      </c>
      <c r="G86" s="4">
        <f t="shared" si="4"/>
        <v>214.26493804079695</v>
      </c>
    </row>
    <row r="87" spans="1:7" ht="18.75" x14ac:dyDescent="0.3">
      <c r="A87" s="63">
        <f t="shared" si="5"/>
        <v>78</v>
      </c>
      <c r="C87" s="1" t="str">
        <f>'[1]2019 data'!B97</f>
        <v>SCANA Corporation</v>
      </c>
      <c r="E87" s="5">
        <f>'[1]2019 data'!S97</f>
        <v>159454</v>
      </c>
      <c r="F87" s="12">
        <f>'[1]2019 data'!AC97</f>
        <v>739391</v>
      </c>
      <c r="G87" s="4">
        <f t="shared" si="4"/>
        <v>215.6558573204164</v>
      </c>
    </row>
    <row r="88" spans="1:7" x14ac:dyDescent="0.25">
      <c r="A88" s="15">
        <f t="shared" si="5"/>
        <v>79</v>
      </c>
      <c r="C88" s="1" t="str">
        <f>'[1]2019 data'!B117</f>
        <v>Upper Peninsula Power Company</v>
      </c>
      <c r="E88" s="5">
        <f>'[1]2019 data'!S117</f>
        <v>11421</v>
      </c>
      <c r="F88" s="12">
        <f>'[1]2019 data'!AC117</f>
        <v>52636</v>
      </c>
      <c r="G88" s="4">
        <f t="shared" si="4"/>
        <v>216.98077361501632</v>
      </c>
    </row>
    <row r="89" spans="1:7" x14ac:dyDescent="0.25">
      <c r="A89" s="15">
        <f t="shared" si="5"/>
        <v>80</v>
      </c>
      <c r="C89" s="1" t="str">
        <f>'[1]2019 data'!B44</f>
        <v>Fitchburg Gas and Electric Light Company</v>
      </c>
      <c r="E89" s="5">
        <f>'[1]2019 data'!S44</f>
        <v>6562</v>
      </c>
      <c r="F89" s="12">
        <f>'[1]2019 data'!AC44</f>
        <v>30020</v>
      </c>
      <c r="G89" s="4">
        <f t="shared" si="4"/>
        <v>218.58760826115923</v>
      </c>
    </row>
    <row r="90" spans="1:7" x14ac:dyDescent="0.25">
      <c r="A90" s="15">
        <f t="shared" si="5"/>
        <v>81</v>
      </c>
      <c r="C90" s="1" t="str">
        <f>'[1]2019 data'!B123</f>
        <v>Wisconsin Power and Light Company</v>
      </c>
      <c r="E90" s="5">
        <f>'[1]2019 data'!S123</f>
        <v>104467</v>
      </c>
      <c r="F90" s="12">
        <f>'[1]2019 data'!AC123</f>
        <v>476573</v>
      </c>
      <c r="G90" s="4">
        <f t="shared" si="4"/>
        <v>219.20461293442978</v>
      </c>
    </row>
    <row r="91" spans="1:7" x14ac:dyDescent="0.25">
      <c r="A91" s="15">
        <f t="shared" si="5"/>
        <v>82</v>
      </c>
      <c r="C91" s="1" t="str">
        <f>'[1]2019 data'!B6</f>
        <v>Alabama Power Company</v>
      </c>
      <c r="E91" s="5">
        <f>'[1]2019 data'!S6</f>
        <v>334655</v>
      </c>
      <c r="F91" s="12">
        <f>'[1]2019 data'!AC6</f>
        <v>1488234</v>
      </c>
      <c r="G91" s="4">
        <f t="shared" si="4"/>
        <v>224.86719158411915</v>
      </c>
    </row>
    <row r="92" spans="1:7" x14ac:dyDescent="0.25">
      <c r="A92" s="15">
        <f t="shared" si="5"/>
        <v>83</v>
      </c>
      <c r="C92" s="1" t="str">
        <f>'[1]2019 data'!B85</f>
        <v>Portland General Electric Company</v>
      </c>
      <c r="E92" s="5">
        <f>'[1]2019 data'!S85</f>
        <v>210249</v>
      </c>
      <c r="F92" s="12">
        <f>'[1]2019 data'!AC85</f>
        <v>890054</v>
      </c>
      <c r="G92" s="4">
        <f t="shared" si="4"/>
        <v>236.22049898096071</v>
      </c>
    </row>
    <row r="93" spans="1:7" x14ac:dyDescent="0.25">
      <c r="A93" s="15">
        <f t="shared" si="5"/>
        <v>84</v>
      </c>
      <c r="C93" s="1" t="str">
        <f>'[1]2019 data'!B42</f>
        <v>Evergy Metro, Inc.</v>
      </c>
      <c r="E93" s="5">
        <f>'[1]2019 data'!S42</f>
        <v>131391</v>
      </c>
      <c r="F93" s="12">
        <f>'[1]2019 data'!AC42</f>
        <v>553976</v>
      </c>
      <c r="G93" s="4">
        <f t="shared" si="4"/>
        <v>237.17814490158418</v>
      </c>
    </row>
    <row r="94" spans="1:7" x14ac:dyDescent="0.25">
      <c r="A94" s="15">
        <f t="shared" si="5"/>
        <v>85</v>
      </c>
      <c r="C94" s="1" t="str">
        <f>'[1]2019 data'!B72</f>
        <v>NorthWestern Corporation</v>
      </c>
      <c r="E94" s="5">
        <f>'[1]2019 data'!S72</f>
        <v>105876</v>
      </c>
      <c r="F94" s="12">
        <f>'[1]2019 data'!AC72</f>
        <v>441845</v>
      </c>
      <c r="G94" s="4">
        <f t="shared" si="4"/>
        <v>239.62249205037966</v>
      </c>
    </row>
    <row r="95" spans="1:7" x14ac:dyDescent="0.25">
      <c r="A95" s="15">
        <f t="shared" si="5"/>
        <v>86</v>
      </c>
      <c r="C95" s="1" t="str">
        <f>'[1]2019 data'!B5</f>
        <v>AES Ohio</v>
      </c>
      <c r="E95" s="5">
        <f>'[1]2019 data'!S5</f>
        <v>64499</v>
      </c>
      <c r="F95" s="12">
        <f>'[1]2019 data'!AC5</f>
        <v>267769</v>
      </c>
      <c r="G95" s="4">
        <f t="shared" si="4"/>
        <v>240.87553077466026</v>
      </c>
    </row>
    <row r="96" spans="1:7" x14ac:dyDescent="0.25">
      <c r="A96" s="15">
        <f t="shared" si="5"/>
        <v>87</v>
      </c>
      <c r="C96" s="1" t="str">
        <f>'[1]2019 data'!B48</f>
        <v>Gulf Power Company</v>
      </c>
      <c r="E96" s="5">
        <f>'[1]2019 data'!S48</f>
        <v>112122</v>
      </c>
      <c r="F96" s="12">
        <f>'[1]2019 data'!AC48</f>
        <v>464883</v>
      </c>
      <c r="G96" s="4">
        <f t="shared" si="4"/>
        <v>241.18326546679486</v>
      </c>
    </row>
    <row r="97" spans="1:7" x14ac:dyDescent="0.25">
      <c r="A97" s="15">
        <f t="shared" si="5"/>
        <v>88</v>
      </c>
      <c r="C97" s="1" t="str">
        <f>'[1]2019 data'!B57</f>
        <v>Madison Gas and Electric Company</v>
      </c>
      <c r="E97" s="5">
        <f>'[1]2019 data'!S57</f>
        <v>37857</v>
      </c>
      <c r="F97" s="12">
        <f>'[1]2019 data'!AC57</f>
        <v>156834</v>
      </c>
      <c r="G97" s="4">
        <f t="shared" si="4"/>
        <v>241.3826083629825</v>
      </c>
    </row>
    <row r="98" spans="1:7" x14ac:dyDescent="0.25">
      <c r="A98" s="15">
        <f t="shared" si="5"/>
        <v>89</v>
      </c>
      <c r="C98" s="1" t="str">
        <f>'[1]2019 data'!B84</f>
        <v>PNM Resources, Inc.</v>
      </c>
      <c r="E98" s="5">
        <f>'[1]2019 data'!S84</f>
        <v>191000</v>
      </c>
      <c r="F98" s="12">
        <f>'[1]2019 data'!AC84</f>
        <v>785472</v>
      </c>
      <c r="G98" s="4">
        <f t="shared" si="4"/>
        <v>243.16589260979384</v>
      </c>
    </row>
    <row r="99" spans="1:7" x14ac:dyDescent="0.25">
      <c r="A99" s="15">
        <f t="shared" si="5"/>
        <v>90</v>
      </c>
      <c r="C99" s="1" t="str">
        <f>'[1]2019 data'!B16</f>
        <v>Central Hudson Gas &amp; Electric Corporation</v>
      </c>
      <c r="E99" s="5">
        <f>'[1]2019 data'!S16</f>
        <v>63997</v>
      </c>
      <c r="F99" s="12">
        <f>'[1]2019 data'!AC16</f>
        <v>258981</v>
      </c>
      <c r="G99" s="4">
        <f t="shared" si="4"/>
        <v>247.11079191137574</v>
      </c>
    </row>
    <row r="100" spans="1:7" x14ac:dyDescent="0.25">
      <c r="A100" s="15">
        <f t="shared" si="5"/>
        <v>91</v>
      </c>
      <c r="C100" s="1" t="str">
        <f>'[1]2019 data'!B120</f>
        <v>Westar Energy (KPL)</v>
      </c>
      <c r="E100" s="5">
        <f>'[1]2019 data'!S120</f>
        <v>95161</v>
      </c>
      <c r="F100" s="12">
        <f>'[1]2019 data'!AC120</f>
        <v>383571</v>
      </c>
      <c r="G100" s="4">
        <f t="shared" si="4"/>
        <v>248.09226974927719</v>
      </c>
    </row>
    <row r="101" spans="1:7" x14ac:dyDescent="0.25">
      <c r="A101" s="15">
        <f t="shared" si="5"/>
        <v>92</v>
      </c>
      <c r="C101" s="1" t="str">
        <f>'[1]2019 data'!B65</f>
        <v>Narragansett Electric Company</v>
      </c>
      <c r="E101" s="5">
        <f>'[1]2019 data'!S65</f>
        <v>126300</v>
      </c>
      <c r="F101" s="12">
        <f>'[1]2019 data'!AC65</f>
        <v>499125</v>
      </c>
      <c r="G101" s="4">
        <f t="shared" si="4"/>
        <v>253.04282494365137</v>
      </c>
    </row>
    <row r="102" spans="1:7" x14ac:dyDescent="0.25">
      <c r="A102" s="15">
        <f t="shared" si="5"/>
        <v>93</v>
      </c>
      <c r="C102" s="1" t="str">
        <f>'[1]2019 data'!B51</f>
        <v>Interstate Power and Light Company</v>
      </c>
      <c r="E102" s="5">
        <f>'[1]2019 data'!S51</f>
        <v>126528</v>
      </c>
      <c r="F102" s="12">
        <f>'[1]2019 data'!AC51</f>
        <v>491767</v>
      </c>
      <c r="G102" s="4">
        <f t="shared" si="4"/>
        <v>257.29257961595636</v>
      </c>
    </row>
    <row r="103" spans="1:7" x14ac:dyDescent="0.25">
      <c r="A103" s="15">
        <f t="shared" si="5"/>
        <v>94</v>
      </c>
      <c r="C103" s="1" t="str">
        <f>'[1]2019 data'!B11</f>
        <v>Avista Corporation</v>
      </c>
      <c r="E103" s="5">
        <f>'[1]2019 data'!S11</f>
        <v>100373</v>
      </c>
      <c r="F103" s="12">
        <f>'[1]2019 data'!AC11</f>
        <v>390059</v>
      </c>
      <c r="G103" s="4">
        <f t="shared" si="4"/>
        <v>257.32773759867092</v>
      </c>
    </row>
    <row r="104" spans="1:7" x14ac:dyDescent="0.25">
      <c r="A104" s="15">
        <f t="shared" si="5"/>
        <v>95</v>
      </c>
      <c r="C104" s="1" t="str">
        <f>'[1]2019 data'!B78</f>
        <v>Orange and Rockland Utilities, Inc.</v>
      </c>
      <c r="E104" s="5">
        <f>'[1]2019 data'!S78</f>
        <v>62075</v>
      </c>
      <c r="F104" s="12">
        <f>'[1]2019 data'!AC78</f>
        <v>234551</v>
      </c>
      <c r="G104" s="4">
        <f t="shared" si="4"/>
        <v>264.65459537584582</v>
      </c>
    </row>
    <row r="105" spans="1:7" x14ac:dyDescent="0.25">
      <c r="A105" s="15">
        <f t="shared" si="5"/>
        <v>96</v>
      </c>
      <c r="C105" s="1" t="str">
        <f>'[1]2019 data'!B95</f>
        <v>Rockland Electric Company</v>
      </c>
      <c r="E105" s="5">
        <f>'[1]2019 data'!S95</f>
        <v>19761</v>
      </c>
      <c r="F105" s="12">
        <f>'[1]2019 data'!AC95</f>
        <v>73840</v>
      </c>
      <c r="G105" s="4">
        <f t="shared" si="4"/>
        <v>267.61917659804982</v>
      </c>
    </row>
    <row r="106" spans="1:7" x14ac:dyDescent="0.25">
      <c r="A106" s="15">
        <f t="shared" si="5"/>
        <v>97</v>
      </c>
      <c r="C106" s="1" t="str">
        <f>'[1]2019 data'!B13</f>
        <v>Black Hills Colorado Electric, Inc.</v>
      </c>
      <c r="E106" s="5">
        <f>'[1]2019 data'!S13</f>
        <v>26809</v>
      </c>
      <c r="F106" s="12">
        <f>'[1]2019 data'!AC13</f>
        <v>97744</v>
      </c>
      <c r="G106" s="4">
        <f t="shared" ref="G106:G129" si="6">E106/F106*1000</f>
        <v>274.27770502537243</v>
      </c>
    </row>
    <row r="107" spans="1:7" x14ac:dyDescent="0.25">
      <c r="A107" s="15">
        <f t="shared" ref="A107:A129" si="7">1+A106</f>
        <v>98</v>
      </c>
      <c r="C107" s="1" t="str">
        <f>'[1]2019 data'!B111</f>
        <v>Tucson Electric Power Company</v>
      </c>
      <c r="E107" s="5">
        <f>'[1]2019 data'!S111</f>
        <v>118192</v>
      </c>
      <c r="F107" s="12">
        <f>'[1]2019 data'!AC111</f>
        <v>428666</v>
      </c>
      <c r="G107" s="4">
        <f t="shared" si="6"/>
        <v>275.7204910116501</v>
      </c>
    </row>
    <row r="108" spans="1:7" x14ac:dyDescent="0.25">
      <c r="A108" s="15">
        <f t="shared" si="7"/>
        <v>99</v>
      </c>
      <c r="C108" s="1" t="str">
        <f>'[1]2019 data'!B49</f>
        <v>Idaho Power Company</v>
      </c>
      <c r="E108" s="5">
        <f>'[1]2019 data'!S49</f>
        <v>157876</v>
      </c>
      <c r="F108" s="12">
        <f>'[1]2019 data'!AC49</f>
        <v>565077</v>
      </c>
      <c r="G108" s="4">
        <f t="shared" si="6"/>
        <v>279.38847272141669</v>
      </c>
    </row>
    <row r="109" spans="1:7" x14ac:dyDescent="0.25">
      <c r="A109" s="15">
        <f t="shared" si="7"/>
        <v>100</v>
      </c>
      <c r="C109" s="1" t="str">
        <f>'[1]2019 data'!B40</f>
        <v>Evergy Kansas Central, Inc.</v>
      </c>
      <c r="E109" s="5">
        <f>'[1]2019 data'!S40</f>
        <v>200419</v>
      </c>
      <c r="F109" s="12">
        <f>'[1]2019 data'!AC40</f>
        <v>715801</v>
      </c>
      <c r="G109" s="4">
        <f t="shared" si="6"/>
        <v>279.9926236481927</v>
      </c>
    </row>
    <row r="110" spans="1:7" x14ac:dyDescent="0.25">
      <c r="A110" s="15">
        <f t="shared" si="7"/>
        <v>101</v>
      </c>
      <c r="C110" s="1" t="str">
        <f>'[1]2019 data'!B36</f>
        <v>Entergy Louisiana, LLC</v>
      </c>
      <c r="E110" s="5">
        <f>'[1]2019 data'!S36</f>
        <v>308247</v>
      </c>
      <c r="F110" s="12">
        <f>'[1]2019 data'!AC36</f>
        <v>1090195</v>
      </c>
      <c r="G110" s="4">
        <f t="shared" si="6"/>
        <v>282.74483005333906</v>
      </c>
    </row>
    <row r="111" spans="1:7" x14ac:dyDescent="0.25">
      <c r="A111" s="15">
        <f t="shared" si="7"/>
        <v>102</v>
      </c>
      <c r="C111" s="1" t="str">
        <f>'[1]2019 data'!B19</f>
        <v>Chugach Electric Association, Inc.</v>
      </c>
      <c r="E111" s="5">
        <f>'[1]2019 data'!S19</f>
        <v>23073</v>
      </c>
      <c r="F111" s="12">
        <f>'[1]2019 data'!AC19</f>
        <v>81535</v>
      </c>
      <c r="G111" s="4">
        <f t="shared" si="6"/>
        <v>282.98276813638313</v>
      </c>
    </row>
    <row r="112" spans="1:7" x14ac:dyDescent="0.25">
      <c r="A112" s="15">
        <f t="shared" si="7"/>
        <v>103</v>
      </c>
      <c r="C112" s="1" t="str">
        <f>'[1]2019 data'!B4</f>
        <v>AES Indiana</v>
      </c>
      <c r="E112" s="5">
        <f>'[1]2019 data'!S4</f>
        <v>143688</v>
      </c>
      <c r="F112" s="12">
        <f>'[1]2019 data'!AC4</f>
        <v>507576</v>
      </c>
      <c r="G112" s="4">
        <f t="shared" si="6"/>
        <v>283.08667076457516</v>
      </c>
    </row>
    <row r="113" spans="1:7" ht="19.5" x14ac:dyDescent="0.35">
      <c r="A113" s="15">
        <f t="shared" si="7"/>
        <v>104</v>
      </c>
      <c r="C113" s="1" t="str">
        <f>'[1]2019 data'!B103</f>
        <v>Southwestern Public Service Company</v>
      </c>
      <c r="D113" s="6"/>
      <c r="E113" s="5">
        <f>'[1]2019 data'!S103</f>
        <v>112672</v>
      </c>
      <c r="F113" s="12">
        <f>'[1]2019 data'!AC103</f>
        <v>394676</v>
      </c>
      <c r="G113" s="4">
        <f t="shared" si="6"/>
        <v>285.47973527653062</v>
      </c>
    </row>
    <row r="114" spans="1:7" x14ac:dyDescent="0.25">
      <c r="A114" s="15">
        <f t="shared" si="7"/>
        <v>105</v>
      </c>
      <c r="C114" s="1" t="str">
        <f>'[1]2019 data'!B35</f>
        <v>Entergy Arkansas, LLC</v>
      </c>
      <c r="E114" s="5">
        <f>'[1]2019 data'!S35</f>
        <v>204412</v>
      </c>
      <c r="F114" s="12">
        <f>'[1]2019 data'!AC35</f>
        <v>713081</v>
      </c>
      <c r="G114" s="4">
        <f t="shared" si="6"/>
        <v>286.66028123032305</v>
      </c>
    </row>
    <row r="115" spans="1:7" x14ac:dyDescent="0.25">
      <c r="A115" s="15">
        <f t="shared" si="7"/>
        <v>106</v>
      </c>
      <c r="C115" s="1" t="str">
        <f>'[1]2019 data'!B33</f>
        <v>El Paso Electric Company</v>
      </c>
      <c r="E115" s="5">
        <f>'[1]2019 data'!S33</f>
        <v>123984</v>
      </c>
      <c r="F115" s="12">
        <f>'[1]2019 data'!AC33</f>
        <v>429213</v>
      </c>
      <c r="G115" s="4">
        <f t="shared" si="6"/>
        <v>288.8635712338629</v>
      </c>
    </row>
    <row r="116" spans="1:7" x14ac:dyDescent="0.25">
      <c r="A116" s="15">
        <f t="shared" si="7"/>
        <v>107</v>
      </c>
      <c r="C116" s="1" t="str">
        <f>'[1]2019 data'!B90</f>
        <v>Public Service Company of New Mexico</v>
      </c>
      <c r="E116" s="5">
        <f>'[1]2019 data'!S90</f>
        <v>154604</v>
      </c>
      <c r="F116" s="12">
        <f>'[1]2019 data'!AC90</f>
        <v>530259</v>
      </c>
      <c r="G116" s="4">
        <f t="shared" si="6"/>
        <v>291.56317950284671</v>
      </c>
    </row>
    <row r="117" spans="1:7" x14ac:dyDescent="0.25">
      <c r="A117" s="15">
        <f t="shared" si="7"/>
        <v>108</v>
      </c>
      <c r="C117" s="1" t="str">
        <f>'[1]2019 data'!B43</f>
        <v>Evergy Missouri West, Inc.</v>
      </c>
      <c r="E117" s="5">
        <f>'[1]2019 data'!S43</f>
        <v>96387</v>
      </c>
      <c r="F117" s="12">
        <f>'[1]2019 data'!AC43</f>
        <v>328470</v>
      </c>
      <c r="G117" s="4">
        <f t="shared" si="6"/>
        <v>293.44232349986299</v>
      </c>
    </row>
    <row r="118" spans="1:7" x14ac:dyDescent="0.25">
      <c r="A118" s="15">
        <f t="shared" si="7"/>
        <v>109</v>
      </c>
      <c r="C118" s="1" t="str">
        <f>'[1]2019 data'!B18</f>
        <v>Cheyenne Light, Fuel and Power Company</v>
      </c>
      <c r="E118" s="5">
        <f>'[1]2019 data'!S18</f>
        <v>13327</v>
      </c>
      <c r="F118" s="12">
        <f>'[1]2019 data'!AC18</f>
        <v>42998</v>
      </c>
      <c r="G118" s="4">
        <f t="shared" si="6"/>
        <v>309.94464858830645</v>
      </c>
    </row>
    <row r="119" spans="1:7" x14ac:dyDescent="0.25">
      <c r="A119" s="15">
        <f t="shared" si="7"/>
        <v>110</v>
      </c>
      <c r="C119" s="1" t="str">
        <f>'[1]2019 data'!B41</f>
        <v>Evergy Kansas South, Inc.</v>
      </c>
      <c r="E119" s="5">
        <f>'[1]2019 data'!S41</f>
        <v>104241</v>
      </c>
      <c r="F119" s="12">
        <f>'[1]2019 data'!AC41</f>
        <v>332230</v>
      </c>
      <c r="G119" s="4">
        <f t="shared" si="6"/>
        <v>313.76155073292603</v>
      </c>
    </row>
    <row r="120" spans="1:7" x14ac:dyDescent="0.25">
      <c r="A120" s="15">
        <f t="shared" si="7"/>
        <v>111</v>
      </c>
      <c r="C120" s="1" t="str">
        <f>'[1]2019 data'!B100</f>
        <v>Southern California Edison Company</v>
      </c>
      <c r="E120" s="5">
        <f>'[1]2019 data'!S100</f>
        <v>1675348</v>
      </c>
      <c r="F120" s="12">
        <f>'[1]2019 data'!AC100</f>
        <v>5139343</v>
      </c>
      <c r="G120" s="4">
        <f t="shared" si="6"/>
        <v>325.98485837586634</v>
      </c>
    </row>
    <row r="121" spans="1:7" x14ac:dyDescent="0.25">
      <c r="A121" s="15">
        <f t="shared" si="7"/>
        <v>112</v>
      </c>
      <c r="C121" s="1" t="str">
        <f>'[1]2019 data'!B34</f>
        <v>Empire District Electric Company</v>
      </c>
      <c r="E121" s="5">
        <f>'[1]2019 data'!S34</f>
        <v>58822</v>
      </c>
      <c r="F121" s="12">
        <f>'[1]2019 data'!AC34</f>
        <v>174524</v>
      </c>
      <c r="G121" s="4">
        <f t="shared" si="6"/>
        <v>337.04246980358005</v>
      </c>
    </row>
    <row r="122" spans="1:7" x14ac:dyDescent="0.25">
      <c r="A122" s="15">
        <f t="shared" si="7"/>
        <v>113</v>
      </c>
      <c r="C122" s="1" t="str">
        <f>'[1]2019 data'!B79</f>
        <v>Otter Tail Power Company</v>
      </c>
      <c r="E122" s="5">
        <f>'[1]2019 data'!S79</f>
        <v>45435</v>
      </c>
      <c r="F122" s="12">
        <f>'[1]2019 data'!AC79</f>
        <v>132583</v>
      </c>
      <c r="G122" s="4">
        <f t="shared" si="6"/>
        <v>342.69099356629437</v>
      </c>
    </row>
    <row r="123" spans="1:7" x14ac:dyDescent="0.25">
      <c r="A123" s="15">
        <f t="shared" si="7"/>
        <v>114</v>
      </c>
      <c r="C123" s="1" t="str">
        <f>'[1]2019 data'!B96</f>
        <v>San Diego Gas &amp; Electric Company</v>
      </c>
      <c r="E123" s="5">
        <f>'[1]2019 data'!S96</f>
        <v>498353</v>
      </c>
      <c r="F123" s="12">
        <f>'[1]2019 data'!AC96</f>
        <v>1452137</v>
      </c>
      <c r="G123" s="4">
        <f t="shared" si="6"/>
        <v>343.18593906773259</v>
      </c>
    </row>
    <row r="124" spans="1:7" x14ac:dyDescent="0.25">
      <c r="A124" s="15">
        <f t="shared" si="7"/>
        <v>115</v>
      </c>
      <c r="C124" s="1" t="str">
        <f>'[1]2019 data'!B63</f>
        <v>Mississippi Power Company</v>
      </c>
      <c r="E124" s="5">
        <f>'[1]2019 data'!S63</f>
        <v>71310</v>
      </c>
      <c r="F124" s="12">
        <f>'[1]2019 data'!AC63</f>
        <v>188423</v>
      </c>
      <c r="G124" s="4">
        <f t="shared" si="6"/>
        <v>378.45698242783527</v>
      </c>
    </row>
    <row r="125" spans="1:7" x14ac:dyDescent="0.25">
      <c r="A125" s="15">
        <f t="shared" si="7"/>
        <v>116</v>
      </c>
      <c r="C125" s="1" t="str">
        <f>'[1]2019 data'!B62</f>
        <v>Minnesota Power Enterprises, Inc.</v>
      </c>
      <c r="E125" s="5">
        <f>'[1]2019 data'!S62</f>
        <v>62208</v>
      </c>
      <c r="F125" s="12">
        <f>'[1]2019 data'!AC62</f>
        <v>147357</v>
      </c>
      <c r="G125" s="4">
        <f t="shared" si="6"/>
        <v>422.15843156416048</v>
      </c>
    </row>
    <row r="126" spans="1:7" x14ac:dyDescent="0.25">
      <c r="A126" s="15">
        <f t="shared" si="7"/>
        <v>117</v>
      </c>
      <c r="C126" s="1" t="str">
        <f>'[1]2019 data'!B69</f>
        <v>Northern Indiana Public Service Company</v>
      </c>
      <c r="E126" s="5">
        <f>'[1]2019 data'!S69</f>
        <v>200042</v>
      </c>
      <c r="F126" s="12">
        <f>'[1]2019 data'!AC69</f>
        <v>473221</v>
      </c>
      <c r="G126" s="4">
        <f t="shared" si="6"/>
        <v>422.72426625192031</v>
      </c>
    </row>
    <row r="127" spans="1:7" ht="19.5" x14ac:dyDescent="0.35">
      <c r="A127" s="15">
        <f t="shared" si="7"/>
        <v>118</v>
      </c>
      <c r="C127" s="1" t="str">
        <f>'[1]2019 data'!B101</f>
        <v>Southern Indiana Gas and Electric Company</v>
      </c>
      <c r="D127" s="6"/>
      <c r="E127" s="5">
        <f>'[1]2019 data'!S101</f>
        <v>64263</v>
      </c>
      <c r="F127" s="12">
        <f>'[1]2019 data'!AC101</f>
        <v>147287</v>
      </c>
      <c r="G127" s="4">
        <f t="shared" si="6"/>
        <v>436.31141920196626</v>
      </c>
    </row>
    <row r="128" spans="1:7" x14ac:dyDescent="0.25">
      <c r="A128" s="15">
        <f t="shared" si="7"/>
        <v>119</v>
      </c>
      <c r="C128" s="1" t="str">
        <f>'[1]2019 data'!B14</f>
        <v>Black Hills Power, Inc.</v>
      </c>
      <c r="E128" s="5">
        <f>'[1]2019 data'!S14</f>
        <v>33213</v>
      </c>
      <c r="F128" s="12">
        <f>'[1]2019 data'!AC14</f>
        <v>73132</v>
      </c>
      <c r="G128" s="4">
        <f t="shared" si="6"/>
        <v>454.15139747306245</v>
      </c>
    </row>
    <row r="129" spans="1:7" x14ac:dyDescent="0.25">
      <c r="A129" s="15">
        <f t="shared" si="7"/>
        <v>120</v>
      </c>
      <c r="C129" s="1" t="str">
        <f>'[1]2019 data'!B80</f>
        <v>Pacific Gas and Electric Company</v>
      </c>
      <c r="E129" s="5">
        <f>'[1]2019 data'!S80</f>
        <v>12796619</v>
      </c>
      <c r="F129" s="12">
        <f>'[1]2019 data'!AC80</f>
        <v>5524081</v>
      </c>
      <c r="G129" s="4">
        <f t="shared" si="6"/>
        <v>2316.5154529776082</v>
      </c>
    </row>
    <row r="130" spans="1:7" x14ac:dyDescent="0.25">
      <c r="E130" s="5"/>
      <c r="G130" s="4"/>
    </row>
    <row r="131" spans="1:7" x14ac:dyDescent="0.25">
      <c r="E131" s="5"/>
      <c r="G131" s="4"/>
    </row>
    <row r="132" spans="1:7" x14ac:dyDescent="0.25">
      <c r="E132" s="5"/>
      <c r="G132" s="4"/>
    </row>
    <row r="133" spans="1:7" x14ac:dyDescent="0.25">
      <c r="C133" s="21" t="s">
        <v>10</v>
      </c>
      <c r="D133" s="21"/>
      <c r="E133" s="9">
        <f>SUM(E10:E129)</f>
        <v>30854852</v>
      </c>
      <c r="F133" s="14">
        <f>SUM(F10:F129)</f>
        <v>113615918</v>
      </c>
      <c r="G133" s="10">
        <f>E133/F133*1000</f>
        <v>271.57155918944386</v>
      </c>
    </row>
    <row r="134" spans="1:7" x14ac:dyDescent="0.25">
      <c r="C134" s="21"/>
      <c r="D134" s="21"/>
      <c r="E134" s="21"/>
      <c r="F134" s="45"/>
      <c r="G134" s="21"/>
    </row>
    <row r="135" spans="1:7" x14ac:dyDescent="0.25">
      <c r="C135" s="21" t="s">
        <v>11</v>
      </c>
      <c r="D135" s="21"/>
      <c r="E135" s="9">
        <f>AVERAGE(E10:E129)</f>
        <v>257123.76666666666</v>
      </c>
      <c r="F135" s="14">
        <f>AVERAGE(F10:F129)</f>
        <v>946799.31666666665</v>
      </c>
      <c r="G135" s="10">
        <f>AVERAGE(G10:G129)</f>
        <v>207.18789362842739</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BRS-42
2022 Rate Case
Page &amp;P of &amp;N</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7"/>
  <sheetViews>
    <sheetView view="pageLayout" zoomScaleNormal="100" workbookViewId="0">
      <selection activeCell="E144" sqref="E14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31</v>
      </c>
      <c r="B4" s="72"/>
      <c r="C4" s="72"/>
      <c r="D4" s="72"/>
      <c r="E4" s="72"/>
      <c r="F4" s="72"/>
      <c r="G4" s="72"/>
    </row>
    <row r="5" spans="1:7" ht="15.4" x14ac:dyDescent="0.35">
      <c r="A5" s="72"/>
      <c r="B5" s="72"/>
      <c r="C5" s="72"/>
      <c r="D5" s="72"/>
      <c r="E5" s="72"/>
      <c r="F5" s="72"/>
      <c r="G5" s="72"/>
    </row>
    <row r="6" spans="1:7" ht="15.4" x14ac:dyDescent="0.35">
      <c r="A6" s="72">
        <v>2020</v>
      </c>
      <c r="B6" s="72"/>
      <c r="C6" s="72"/>
      <c r="D6" s="72"/>
      <c r="E6" s="72"/>
      <c r="F6" s="72"/>
      <c r="G6" s="72"/>
    </row>
    <row r="9" spans="1:7" ht="50.25" customHeight="1" thickBot="1" x14ac:dyDescent="0.4">
      <c r="A9" s="3" t="s">
        <v>5</v>
      </c>
      <c r="B9" s="2"/>
      <c r="C9" s="3" t="s">
        <v>6</v>
      </c>
      <c r="D9" s="2"/>
      <c r="E9" s="3" t="s">
        <v>21</v>
      </c>
      <c r="F9" s="11" t="s">
        <v>26</v>
      </c>
      <c r="G9" s="3" t="s">
        <v>27</v>
      </c>
    </row>
    <row r="10" spans="1:7" ht="15.4" x14ac:dyDescent="0.35">
      <c r="A10" s="15">
        <v>1</v>
      </c>
      <c r="C10" s="1" t="str">
        <f>'[2]2020 data'!B93</f>
        <v>Public Service Electric and Gas Company</v>
      </c>
      <c r="E10" s="5">
        <f>'[2]2020 data'!S93</f>
        <v>71772</v>
      </c>
      <c r="F10" s="12">
        <f>'[2]2020 data'!AC93</f>
        <v>2299414</v>
      </c>
      <c r="G10" s="4">
        <f t="shared" ref="G10:G41" si="0">E10/F10*1000</f>
        <v>31.213169964173481</v>
      </c>
    </row>
    <row r="11" spans="1:7" ht="15.4" x14ac:dyDescent="0.35">
      <c r="A11" s="15">
        <f t="shared" ref="A11:A42" si="1">1+A10</f>
        <v>2</v>
      </c>
      <c r="C11" s="1" t="str">
        <f>'[2]2020 data'!B23</f>
        <v>Consumers Energy Company</v>
      </c>
      <c r="E11" s="5">
        <f>'[2]2020 data'!S23</f>
        <v>73645</v>
      </c>
      <c r="F11" s="12">
        <f>'[2]2020 data'!AC23</f>
        <v>1855673</v>
      </c>
      <c r="G11" s="4">
        <f t="shared" si="0"/>
        <v>39.686410267326195</v>
      </c>
    </row>
    <row r="12" spans="1:7" ht="17.649999999999999" x14ac:dyDescent="0.35">
      <c r="A12" s="15">
        <f t="shared" si="1"/>
        <v>3</v>
      </c>
      <c r="C12" s="1" t="str">
        <f>'[2]2020 data'!B56</f>
        <v>Kingsport Power Company</v>
      </c>
      <c r="D12" s="6"/>
      <c r="E12" s="5">
        <f>'[2]2020 data'!S56</f>
        <v>1925</v>
      </c>
      <c r="F12" s="12">
        <f>'[2]2020 data'!AC56</f>
        <v>48444</v>
      </c>
      <c r="G12" s="4">
        <f t="shared" si="0"/>
        <v>39.736603088101724</v>
      </c>
    </row>
    <row r="13" spans="1:7" ht="15.4" x14ac:dyDescent="0.35">
      <c r="A13" s="15">
        <f t="shared" si="1"/>
        <v>4</v>
      </c>
      <c r="C13" s="1" t="str">
        <f>'[2]2020 data'!B62</f>
        <v>MidAmerican Energy Company</v>
      </c>
      <c r="E13" s="5">
        <f>'[2]2020 data'!S62</f>
        <v>36327</v>
      </c>
      <c r="F13" s="12">
        <f>'[2]2020 data'!AC62</f>
        <v>795357</v>
      </c>
      <c r="G13" s="4">
        <f t="shared" si="0"/>
        <v>45.673829487890345</v>
      </c>
    </row>
    <row r="14" spans="1:7" ht="15.4" x14ac:dyDescent="0.35">
      <c r="A14" s="15">
        <f t="shared" si="1"/>
        <v>5</v>
      </c>
      <c r="C14" s="1" t="str">
        <f>'[2]2020 data'!B76</f>
        <v>Ohio Power Company</v>
      </c>
      <c r="E14" s="5">
        <f>'[2]2020 data'!S76</f>
        <v>74873</v>
      </c>
      <c r="F14" s="12">
        <f>'[2]2020 data'!AC76</f>
        <v>1501571</v>
      </c>
      <c r="G14" s="4">
        <f t="shared" si="0"/>
        <v>49.863110036088869</v>
      </c>
    </row>
    <row r="15" spans="1:7" ht="15.4" x14ac:dyDescent="0.35">
      <c r="A15" s="15">
        <f t="shared" si="1"/>
        <v>6</v>
      </c>
      <c r="C15" s="1" t="str">
        <f>'[2]2020 data'!B45</f>
        <v>Florida Power &amp; Light Company</v>
      </c>
      <c r="E15" s="5">
        <f>'[2]2020 data'!S45</f>
        <v>291224</v>
      </c>
      <c r="F15" s="12">
        <f>'[2]2020 data'!AC45</f>
        <v>5136995</v>
      </c>
      <c r="G15" s="4">
        <f t="shared" si="0"/>
        <v>56.691509335710855</v>
      </c>
    </row>
    <row r="16" spans="1:7" ht="15.4" x14ac:dyDescent="0.35">
      <c r="A16" s="15">
        <f t="shared" si="1"/>
        <v>7</v>
      </c>
      <c r="C16" s="1" t="str">
        <f>'[2]2020 data'!B84</f>
        <v>Pennsylvania Power Company</v>
      </c>
      <c r="E16" s="5">
        <f>'[2]2020 data'!S84</f>
        <v>10763</v>
      </c>
      <c r="F16" s="12">
        <f>'[2]2020 data'!AC84</f>
        <v>168117</v>
      </c>
      <c r="G16" s="4">
        <f t="shared" si="0"/>
        <v>64.020890213363316</v>
      </c>
    </row>
    <row r="17" spans="1:7" ht="15.4" x14ac:dyDescent="0.35">
      <c r="A17" s="15">
        <f t="shared" si="1"/>
        <v>8</v>
      </c>
      <c r="C17" s="1" t="str">
        <f>'[2]2020 data'!B75</f>
        <v>Ohio Edison Company</v>
      </c>
      <c r="E17" s="5">
        <f>'[2]2020 data'!S75</f>
        <v>70429</v>
      </c>
      <c r="F17" s="12">
        <f>'[2]2020 data'!AC75</f>
        <v>1058301</v>
      </c>
      <c r="G17" s="4">
        <f t="shared" si="0"/>
        <v>66.549119768383477</v>
      </c>
    </row>
    <row r="18" spans="1:7" ht="15.4" x14ac:dyDescent="0.35">
      <c r="A18" s="15">
        <f t="shared" si="1"/>
        <v>9</v>
      </c>
      <c r="C18" s="1" t="str">
        <f>'[2]2020 data'!B109</f>
        <v>The Potomac Edison Company</v>
      </c>
      <c r="E18" s="5">
        <f>'[2]2020 data'!S109</f>
        <v>28770</v>
      </c>
      <c r="F18" s="12">
        <f>'[2]2020 data'!AC109</f>
        <v>423090</v>
      </c>
      <c r="G18" s="4">
        <f t="shared" si="0"/>
        <v>67.999716372403043</v>
      </c>
    </row>
    <row r="19" spans="1:7" ht="15.4" x14ac:dyDescent="0.35">
      <c r="A19" s="15">
        <f t="shared" si="1"/>
        <v>10</v>
      </c>
      <c r="C19" s="1" t="str">
        <f>'[2]2020 data'!B110</f>
        <v>The Toledo Edison Company</v>
      </c>
      <c r="E19" s="5">
        <f>'[2]2020 data'!S110</f>
        <v>22171</v>
      </c>
      <c r="F19" s="12">
        <f>'[2]2020 data'!AC110</f>
        <v>313654</v>
      </c>
      <c r="G19" s="4">
        <f t="shared" si="0"/>
        <v>70.68617011101405</v>
      </c>
    </row>
    <row r="20" spans="1:7" ht="15.4" x14ac:dyDescent="0.35">
      <c r="A20" s="15">
        <f t="shared" si="1"/>
        <v>11</v>
      </c>
      <c r="C20" s="1" t="str">
        <f>'[2]2020 data'!B30</f>
        <v>Duke Energy Ohio, Inc.</v>
      </c>
      <c r="E20" s="5">
        <f>'[2]2020 data'!S30</f>
        <v>52322</v>
      </c>
      <c r="F20" s="12">
        <f>'[2]2020 data'!AC30</f>
        <v>731414</v>
      </c>
      <c r="G20" s="4">
        <f t="shared" si="0"/>
        <v>71.535409494486032</v>
      </c>
    </row>
    <row r="21" spans="1:7" ht="15.4" x14ac:dyDescent="0.35">
      <c r="A21" s="15">
        <f t="shared" si="1"/>
        <v>12</v>
      </c>
      <c r="C21" s="1" t="str">
        <f>'[2]2020 data'!B117</f>
        <v>Upper Michigan Energy Resources Corporation</v>
      </c>
      <c r="E21" s="5">
        <f>'[2]2020 data'!S117</f>
        <v>3345</v>
      </c>
      <c r="F21" s="12">
        <f>'[2]2020 data'!AC117</f>
        <v>36896</v>
      </c>
      <c r="G21" s="4">
        <f t="shared" si="0"/>
        <v>90.660234171725932</v>
      </c>
    </row>
    <row r="22" spans="1:7" ht="15.4" x14ac:dyDescent="0.35">
      <c r="A22" s="15">
        <f t="shared" si="1"/>
        <v>13</v>
      </c>
      <c r="C22" s="1" t="str">
        <f>'[2]2020 data'!B92</f>
        <v>Public Service Company of Oklahoma</v>
      </c>
      <c r="E22" s="5">
        <f>'[2]2020 data'!S92</f>
        <v>51026</v>
      </c>
      <c r="F22" s="12">
        <f>'[2]2020 data'!AC92</f>
        <v>562619</v>
      </c>
      <c r="G22" s="4">
        <f t="shared" si="0"/>
        <v>90.693702132348889</v>
      </c>
    </row>
    <row r="23" spans="1:7" ht="15.4" x14ac:dyDescent="0.35">
      <c r="A23" s="15">
        <f t="shared" si="1"/>
        <v>14</v>
      </c>
      <c r="C23" s="1" t="str">
        <f>'[2]2020 data'!B120</f>
        <v>West Penn Power Company</v>
      </c>
      <c r="E23" s="5">
        <f>'[2]2020 data'!S120</f>
        <v>67524</v>
      </c>
      <c r="F23" s="12">
        <f>'[2]2020 data'!AC120</f>
        <v>730531</v>
      </c>
      <c r="G23" s="4">
        <f t="shared" si="0"/>
        <v>92.431395792923226</v>
      </c>
    </row>
    <row r="24" spans="1:7" s="6" customFormat="1" ht="17.649999999999999" x14ac:dyDescent="0.35">
      <c r="A24" s="15">
        <f t="shared" si="1"/>
        <v>15</v>
      </c>
      <c r="C24" s="1" t="str">
        <f>'[2]2020 data'!B67</f>
        <v>Nevada Power Company</v>
      </c>
      <c r="D24" s="1"/>
      <c r="E24" s="5">
        <f>'[2]2020 data'!S67</f>
        <v>91201</v>
      </c>
      <c r="F24" s="12">
        <f>'[2]2020 data'!AC67</f>
        <v>967631</v>
      </c>
      <c r="G24" s="4">
        <f t="shared" si="0"/>
        <v>94.251837735665774</v>
      </c>
    </row>
    <row r="25" spans="1:7" ht="15.4" x14ac:dyDescent="0.35">
      <c r="A25" s="15">
        <f t="shared" si="1"/>
        <v>16</v>
      </c>
      <c r="C25" s="1" t="str">
        <f>'[2]2020 data'!B95</f>
        <v>Rochester Gas and Electric Co</v>
      </c>
      <c r="E25" s="5">
        <f>'[2]2020 data'!S95</f>
        <v>36420</v>
      </c>
      <c r="F25" s="12">
        <f>'[2]2020 data'!AC95</f>
        <v>385873</v>
      </c>
      <c r="G25" s="4">
        <f t="shared" si="0"/>
        <v>94.383385207049983</v>
      </c>
    </row>
    <row r="26" spans="1:7" s="6" customFormat="1" ht="17.649999999999999" x14ac:dyDescent="0.35">
      <c r="A26" s="15">
        <f t="shared" si="1"/>
        <v>17</v>
      </c>
      <c r="C26" s="1" t="str">
        <f>'[2]2020 data'!B83</f>
        <v>Pennsylvania Electric Company</v>
      </c>
      <c r="D26" s="1"/>
      <c r="E26" s="5">
        <f>'[2]2020 data'!S83</f>
        <v>56268</v>
      </c>
      <c r="F26" s="12">
        <f>'[2]2020 data'!AC83</f>
        <v>587567</v>
      </c>
      <c r="G26" s="4">
        <f t="shared" si="0"/>
        <v>95.764397932491093</v>
      </c>
    </row>
    <row r="27" spans="1:7" ht="15.4" x14ac:dyDescent="0.35">
      <c r="A27" s="15">
        <f t="shared" si="1"/>
        <v>18</v>
      </c>
      <c r="C27" s="1" t="str">
        <f>'[2]2020 data'!B53</f>
        <v>Jersey Central Power &amp; Light Company</v>
      </c>
      <c r="E27" s="5">
        <f>'[2]2020 data'!S53</f>
        <v>110781</v>
      </c>
      <c r="F27" s="12">
        <f>'[2]2020 data'!AC53</f>
        <v>1145080</v>
      </c>
      <c r="G27" s="4">
        <f t="shared" si="0"/>
        <v>96.745205575156319</v>
      </c>
    </row>
    <row r="28" spans="1:7" ht="15.4" x14ac:dyDescent="0.35">
      <c r="A28" s="15">
        <f t="shared" si="1"/>
        <v>19</v>
      </c>
      <c r="C28" s="1" t="str">
        <f>'[2]2020 data'!B107</f>
        <v>The Cleveland Electric Illuminating Company</v>
      </c>
      <c r="E28" s="5">
        <f>'[2]2020 data'!S107</f>
        <v>73256</v>
      </c>
      <c r="F28" s="12">
        <f>'[2]2020 data'!AC107</f>
        <v>754024</v>
      </c>
      <c r="G28" s="4">
        <f t="shared" si="0"/>
        <v>97.153406257625747</v>
      </c>
    </row>
    <row r="29" spans="1:7" x14ac:dyDescent="0.25">
      <c r="A29" s="15">
        <f t="shared" si="1"/>
        <v>20</v>
      </c>
      <c r="C29" s="1" t="str">
        <f>'[2]2020 data'!B8</f>
        <v>Appalachian Power Company</v>
      </c>
      <c r="E29" s="5">
        <f>'[2]2020 data'!S8</f>
        <v>93621</v>
      </c>
      <c r="F29" s="12">
        <f>'[2]2020 data'!AC8</f>
        <v>960162</v>
      </c>
      <c r="G29" s="4">
        <f t="shared" si="0"/>
        <v>97.505420960212959</v>
      </c>
    </row>
    <row r="30" spans="1:7" x14ac:dyDescent="0.25">
      <c r="A30" s="15">
        <f t="shared" si="1"/>
        <v>21</v>
      </c>
      <c r="C30" s="1" t="str">
        <f>'[2]2020 data'!B15</f>
        <v>CenterPoint Energy Houston Electric, LLC</v>
      </c>
      <c r="E30" s="5">
        <f>'[2]2020 data'!S15</f>
        <v>265076</v>
      </c>
      <c r="F30" s="12">
        <f>'[2]2020 data'!AC15</f>
        <v>2588471</v>
      </c>
      <c r="G30" s="4">
        <f t="shared" si="0"/>
        <v>102.40640130795362</v>
      </c>
    </row>
    <row r="31" spans="1:7" x14ac:dyDescent="0.25">
      <c r="A31" s="15">
        <f t="shared" si="1"/>
        <v>22</v>
      </c>
      <c r="C31" s="1" t="str">
        <f>'[2]2020 data'!B26</f>
        <v>Duke Energy Carolinas, LLC</v>
      </c>
      <c r="E31" s="5">
        <f>'[2]2020 data'!S26</f>
        <v>279839</v>
      </c>
      <c r="F31" s="12">
        <f>'[2]2020 data'!AC26</f>
        <v>2702173</v>
      </c>
      <c r="G31" s="4">
        <f t="shared" si="0"/>
        <v>103.56072686685863</v>
      </c>
    </row>
    <row r="32" spans="1:7" x14ac:dyDescent="0.25">
      <c r="A32" s="15">
        <f t="shared" si="1"/>
        <v>23</v>
      </c>
      <c r="C32" s="1" t="str">
        <f>'[2]2020 data'!B21</f>
        <v>Commonwealth Edison Company</v>
      </c>
      <c r="E32" s="5">
        <f>'[2]2020 data'!S21</f>
        <v>426834</v>
      </c>
      <c r="F32" s="12">
        <f>'[2]2020 data'!AC21</f>
        <v>4075080</v>
      </c>
      <c r="G32" s="4">
        <f t="shared" si="0"/>
        <v>104.74248358314438</v>
      </c>
    </row>
    <row r="33" spans="1:7" x14ac:dyDescent="0.25">
      <c r="A33" s="15">
        <f t="shared" si="1"/>
        <v>24</v>
      </c>
      <c r="C33" s="1" t="str">
        <f>'[2]2020 data'!B116</f>
        <v>UNS Electric, Inc.</v>
      </c>
      <c r="E33" s="5">
        <f>'[2]2020 data'!S116</f>
        <v>10396</v>
      </c>
      <c r="F33" s="12">
        <f>'[2]2020 data'!AC116</f>
        <v>98331</v>
      </c>
      <c r="G33" s="4">
        <f t="shared" si="0"/>
        <v>105.72454261626548</v>
      </c>
    </row>
    <row r="34" spans="1:7" x14ac:dyDescent="0.25">
      <c r="A34" s="15">
        <f t="shared" si="1"/>
        <v>25</v>
      </c>
      <c r="C34" s="1" t="str">
        <f>'[2]2020 data'!B61</f>
        <v>Metropolitan Edison Company</v>
      </c>
      <c r="E34" s="5">
        <f>'[2]2020 data'!S61</f>
        <v>61149</v>
      </c>
      <c r="F34" s="12">
        <f>'[2]2020 data'!AC61</f>
        <v>577500</v>
      </c>
      <c r="G34" s="4">
        <f t="shared" si="0"/>
        <v>105.88571428571429</v>
      </c>
    </row>
    <row r="35" spans="1:7" x14ac:dyDescent="0.25">
      <c r="A35" s="15">
        <f t="shared" si="1"/>
        <v>26</v>
      </c>
      <c r="C35" s="1" t="str">
        <f>'[2]2020 data'!B111</f>
        <v>The United Illuminating Company</v>
      </c>
      <c r="E35" s="5">
        <f>'[2]2020 data'!S111</f>
        <v>36751</v>
      </c>
      <c r="F35" s="12">
        <f>'[2]2020 data'!AC111</f>
        <v>340353</v>
      </c>
      <c r="G35" s="4">
        <f t="shared" si="0"/>
        <v>107.97906879034414</v>
      </c>
    </row>
    <row r="36" spans="1:7" x14ac:dyDescent="0.25">
      <c r="A36" s="15">
        <f t="shared" si="1"/>
        <v>27</v>
      </c>
      <c r="C36" s="1" t="str">
        <f>'[2]2020 data'!B89</f>
        <v>Public Service Company of Colorado</v>
      </c>
      <c r="E36" s="5">
        <f>'[2]2020 data'!S89</f>
        <v>165276</v>
      </c>
      <c r="F36" s="12">
        <f>'[2]2020 data'!AC89</f>
        <v>1517964</v>
      </c>
      <c r="G36" s="4">
        <f t="shared" si="0"/>
        <v>108.88005249136343</v>
      </c>
    </row>
    <row r="37" spans="1:7" ht="19.5" x14ac:dyDescent="0.35">
      <c r="A37" s="15">
        <f t="shared" si="1"/>
        <v>28</v>
      </c>
      <c r="B37" s="6"/>
      <c r="C37" s="1" t="str">
        <f>'[2]2020 data'!B74</f>
        <v>NSTAR Electric Company</v>
      </c>
      <c r="E37" s="5">
        <f>'[2]2020 data'!S74</f>
        <v>158059</v>
      </c>
      <c r="F37" s="12">
        <f>'[2]2020 data'!AC74</f>
        <v>1444502</v>
      </c>
      <c r="G37" s="4">
        <f t="shared" si="0"/>
        <v>109.42110152841603</v>
      </c>
    </row>
    <row r="38" spans="1:7" x14ac:dyDescent="0.25">
      <c r="A38" s="15">
        <f t="shared" si="1"/>
        <v>29</v>
      </c>
      <c r="C38" s="1" t="str">
        <f>'[2]2020 data'!B17</f>
        <v>Central Maine Power Company</v>
      </c>
      <c r="E38" s="5">
        <f>'[2]2020 data'!S17</f>
        <v>71451</v>
      </c>
      <c r="F38" s="12">
        <f>'[2]2020 data'!AC17</f>
        <v>646804</v>
      </c>
      <c r="G38" s="4">
        <f t="shared" si="0"/>
        <v>110.46777694633923</v>
      </c>
    </row>
    <row r="39" spans="1:7" x14ac:dyDescent="0.25">
      <c r="A39" s="15">
        <f t="shared" si="1"/>
        <v>30</v>
      </c>
      <c r="C39" s="1" t="str">
        <f>'[2]2020 data'!B125</f>
        <v>Wisconsin Public Service Corporation</v>
      </c>
      <c r="E39" s="5">
        <f>'[2]2020 data'!S125</f>
        <v>50126</v>
      </c>
      <c r="F39" s="12">
        <f>'[2]2020 data'!AC125</f>
        <v>451075</v>
      </c>
      <c r="G39" s="4">
        <f t="shared" si="0"/>
        <v>111.12564429418612</v>
      </c>
    </row>
    <row r="40" spans="1:7" x14ac:dyDescent="0.25">
      <c r="A40" s="15">
        <f t="shared" si="1"/>
        <v>31</v>
      </c>
      <c r="C40" s="1" t="str">
        <f>'[2]2020 data'!B94</f>
        <v>Puget Sound Energy, Inc.</v>
      </c>
      <c r="E40" s="5">
        <f>'[2]2020 data'!S94</f>
        <v>131448</v>
      </c>
      <c r="F40" s="12">
        <f>'[2]2020 data'!AC94</f>
        <v>1181577</v>
      </c>
      <c r="G40" s="4">
        <f t="shared" si="0"/>
        <v>111.24793390528083</v>
      </c>
    </row>
    <row r="41" spans="1:7" x14ac:dyDescent="0.25">
      <c r="A41" s="15">
        <f t="shared" si="1"/>
        <v>32</v>
      </c>
      <c r="C41" s="1" t="str">
        <f>'[2]2020 data'!B82</f>
        <v>PECO Energy Company</v>
      </c>
      <c r="E41" s="5">
        <f>'[2]2020 data'!S82</f>
        <v>186364</v>
      </c>
      <c r="F41" s="12">
        <f>'[2]2020 data'!AC82</f>
        <v>1668979</v>
      </c>
      <c r="G41" s="4">
        <f t="shared" si="0"/>
        <v>111.66347809049725</v>
      </c>
    </row>
    <row r="42" spans="1:7" x14ac:dyDescent="0.25">
      <c r="A42" s="15">
        <f t="shared" si="1"/>
        <v>33</v>
      </c>
      <c r="C42" s="1" t="str">
        <f>'[2]2020 data'!B88</f>
        <v>PPL Electric Utilities Corporation</v>
      </c>
      <c r="E42" s="5">
        <f>'[2]2020 data'!S88</f>
        <v>166097</v>
      </c>
      <c r="F42" s="12">
        <f>'[2]2020 data'!AC88</f>
        <v>1457418</v>
      </c>
      <c r="G42" s="4">
        <f t="shared" ref="G42:G73" si="2">E42/F42*1000</f>
        <v>113.96661767591728</v>
      </c>
    </row>
    <row r="43" spans="1:7" x14ac:dyDescent="0.25">
      <c r="A43" s="15">
        <f t="shared" ref="A43:A74" si="3">1+A42</f>
        <v>34</v>
      </c>
      <c r="C43" s="1" t="str">
        <f>'[2]2020 data'!B103</f>
        <v>Southwestern Electric Power Company</v>
      </c>
      <c r="E43" s="5">
        <f>'[2]2020 data'!S103</f>
        <v>62021</v>
      </c>
      <c r="F43" s="12">
        <f>'[2]2020 data'!AC103</f>
        <v>543101</v>
      </c>
      <c r="G43" s="4">
        <f t="shared" si="2"/>
        <v>114.19791162233176</v>
      </c>
    </row>
    <row r="44" spans="1:7" x14ac:dyDescent="0.25">
      <c r="A44" s="15">
        <f t="shared" si="3"/>
        <v>35</v>
      </c>
      <c r="C44" s="1" t="str">
        <f>'[2]2020 data'!B7</f>
        <v>Ameren Illinois Company</v>
      </c>
      <c r="E44" s="5">
        <f>'[2]2020 data'!S7</f>
        <v>140380</v>
      </c>
      <c r="F44" s="12">
        <f>'[2]2020 data'!AC7</f>
        <v>1225204</v>
      </c>
      <c r="G44" s="4">
        <f t="shared" si="2"/>
        <v>114.57683781639628</v>
      </c>
    </row>
    <row r="45" spans="1:7" x14ac:dyDescent="0.25">
      <c r="A45" s="15">
        <f t="shared" si="3"/>
        <v>36</v>
      </c>
      <c r="C45" s="1" t="str">
        <f>'[2]2020 data'!B123</f>
        <v>Wisconsin Electric Power Company</v>
      </c>
      <c r="E45" s="5">
        <f>'[2]2020 data'!S123</f>
        <v>134335</v>
      </c>
      <c r="F45" s="12">
        <f>'[2]2020 data'!AC123</f>
        <v>1144988</v>
      </c>
      <c r="G45" s="4">
        <f t="shared" si="2"/>
        <v>117.32437370522661</v>
      </c>
    </row>
    <row r="46" spans="1:7" x14ac:dyDescent="0.25">
      <c r="A46" s="15">
        <f t="shared" si="3"/>
        <v>37</v>
      </c>
      <c r="C46" s="1" t="str">
        <f>'[2]2020 data'!B115</f>
        <v>Unitil Energy Systems, Inc.</v>
      </c>
      <c r="E46" s="5">
        <f>'[2]2020 data'!S115</f>
        <v>9659</v>
      </c>
      <c r="F46" s="12">
        <f>'[2]2020 data'!AC115</f>
        <v>79737</v>
      </c>
      <c r="G46" s="4">
        <f t="shared" si="2"/>
        <v>121.1357337246197</v>
      </c>
    </row>
    <row r="47" spans="1:7" x14ac:dyDescent="0.25">
      <c r="A47" s="15">
        <f t="shared" si="3"/>
        <v>38</v>
      </c>
      <c r="C47" s="1" t="str">
        <f>'[2]2020 data'!B49</f>
        <v>Gulf Power Company</v>
      </c>
      <c r="E47" s="5">
        <f>'[2]2020 data'!S49</f>
        <v>57752</v>
      </c>
      <c r="F47" s="12">
        <f>'[2]2020 data'!AC49</f>
        <v>470680</v>
      </c>
      <c r="G47" s="4">
        <f t="shared" si="2"/>
        <v>122.69907368063228</v>
      </c>
    </row>
    <row r="48" spans="1:7" x14ac:dyDescent="0.25">
      <c r="A48" s="15">
        <f t="shared" si="3"/>
        <v>39</v>
      </c>
      <c r="C48" s="1" t="str">
        <f>'[2]2020 data'!B100</f>
        <v>Sierra Pacific Power Company</v>
      </c>
      <c r="E48" s="5">
        <f>'[2]2020 data'!S100</f>
        <v>45250</v>
      </c>
      <c r="F48" s="12">
        <f>'[2]2020 data'!AC100</f>
        <v>358707</v>
      </c>
      <c r="G48" s="4">
        <f t="shared" si="2"/>
        <v>126.14752430256448</v>
      </c>
    </row>
    <row r="49" spans="1:7" x14ac:dyDescent="0.25">
      <c r="A49" s="15">
        <f t="shared" si="3"/>
        <v>40</v>
      </c>
      <c r="C49" s="1" t="str">
        <f>'[2]2020 data'!B119</f>
        <v>Virginia Electric and Power Company</v>
      </c>
      <c r="E49" s="5">
        <f>'[2]2020 data'!S119</f>
        <v>343921</v>
      </c>
      <c r="F49" s="12">
        <f>'[2]2020 data'!AC119</f>
        <v>2662835</v>
      </c>
      <c r="G49" s="4">
        <f t="shared" si="2"/>
        <v>129.15595596422611</v>
      </c>
    </row>
    <row r="50" spans="1:7" x14ac:dyDescent="0.25">
      <c r="A50" s="15">
        <f t="shared" si="3"/>
        <v>41</v>
      </c>
      <c r="C50" s="1" t="str">
        <f>'[2]2020 data'!B54</f>
        <v>Kentucky Power Company</v>
      </c>
      <c r="E50" s="5">
        <f>'[2]2020 data'!S54</f>
        <v>22517</v>
      </c>
      <c r="F50" s="12">
        <f>'[2]2020 data'!AC54</f>
        <v>165762</v>
      </c>
      <c r="G50" s="4">
        <f t="shared" si="2"/>
        <v>135.83933591534853</v>
      </c>
    </row>
    <row r="51" spans="1:7" x14ac:dyDescent="0.25">
      <c r="A51" s="15">
        <f t="shared" si="3"/>
        <v>42</v>
      </c>
      <c r="C51" s="1" t="str">
        <f>'[2]2020 data'!B78</f>
        <v>Oncor Electric Delivery Company LLC</v>
      </c>
      <c r="E51" s="5">
        <f>'[2]2020 data'!S78</f>
        <v>506926</v>
      </c>
      <c r="F51" s="12">
        <f>'[2]2020 data'!AC78</f>
        <v>3726472</v>
      </c>
      <c r="G51" s="4">
        <f t="shared" si="2"/>
        <v>136.03376061862267</v>
      </c>
    </row>
    <row r="52" spans="1:7" x14ac:dyDescent="0.25">
      <c r="A52" s="15">
        <f t="shared" si="3"/>
        <v>43</v>
      </c>
      <c r="C52" s="1" t="str">
        <f>'[2]2020 data'!B9</f>
        <v>Arizona Public Service Company</v>
      </c>
      <c r="E52" s="5">
        <f>'[2]2020 data'!S9</f>
        <v>178284</v>
      </c>
      <c r="F52" s="12">
        <f>'[2]2020 data'!AC9</f>
        <v>1288752</v>
      </c>
      <c r="G52" s="4">
        <f t="shared" si="2"/>
        <v>138.33848560467803</v>
      </c>
    </row>
    <row r="53" spans="1:7" x14ac:dyDescent="0.25">
      <c r="A53" s="15">
        <f t="shared" si="3"/>
        <v>44</v>
      </c>
      <c r="C53" s="1" t="str">
        <f>'[2]2020 data'!B90</f>
        <v>Public Service Company of New Hampshire</v>
      </c>
      <c r="E53" s="5">
        <f>'[2]2020 data'!S90</f>
        <v>74127</v>
      </c>
      <c r="F53" s="12">
        <f>'[2]2020 data'!AC90</f>
        <v>525961</v>
      </c>
      <c r="G53" s="4">
        <f t="shared" si="2"/>
        <v>140.93630516331061</v>
      </c>
    </row>
    <row r="54" spans="1:7" ht="19.5" x14ac:dyDescent="0.35">
      <c r="A54" s="15">
        <f t="shared" si="3"/>
        <v>45</v>
      </c>
      <c r="B54" s="6"/>
      <c r="C54" s="1" t="str">
        <f>'[2]2020 data'!B68</f>
        <v>New York State Electric &amp; Gas Corporation</v>
      </c>
      <c r="E54" s="5">
        <f>'[2]2020 data'!S68</f>
        <v>132169</v>
      </c>
      <c r="F54" s="12">
        <f>'[2]2020 data'!AC68</f>
        <v>907343</v>
      </c>
      <c r="G54" s="4">
        <f t="shared" si="2"/>
        <v>145.66597196429575</v>
      </c>
    </row>
    <row r="55" spans="1:7" x14ac:dyDescent="0.25">
      <c r="A55" s="15">
        <f t="shared" si="3"/>
        <v>46</v>
      </c>
      <c r="C55" s="1" t="str">
        <f>'[2]2020 data'!B22</f>
        <v>Consolidated Edison Company of New York, Inc.</v>
      </c>
      <c r="E55" s="5">
        <f>'[2]2020 data'!S22</f>
        <v>524878</v>
      </c>
      <c r="F55" s="12">
        <f>'[2]2020 data'!AC22</f>
        <v>3517291</v>
      </c>
      <c r="G55" s="4">
        <f t="shared" si="2"/>
        <v>149.22791432383616</v>
      </c>
    </row>
    <row r="56" spans="1:7" x14ac:dyDescent="0.25">
      <c r="A56" s="15">
        <f t="shared" si="3"/>
        <v>47</v>
      </c>
      <c r="C56" s="1" t="str">
        <f>'[2]2020 data'!B108</f>
        <v>The Connecticut Light and Power Company</v>
      </c>
      <c r="E56" s="5">
        <f>'[2]2020 data'!S108</f>
        <v>195117</v>
      </c>
      <c r="F56" s="12">
        <f>'[2]2020 data'!AC108</f>
        <v>1264683</v>
      </c>
      <c r="G56" s="4">
        <f t="shared" si="2"/>
        <v>154.28134955558033</v>
      </c>
    </row>
    <row r="57" spans="1:7" x14ac:dyDescent="0.25">
      <c r="A57" s="15">
        <f t="shared" si="3"/>
        <v>48</v>
      </c>
      <c r="C57" s="1" t="str">
        <f>'[2]2020 data'!B106</f>
        <v>Texas-New Mexico Power Company</v>
      </c>
      <c r="E57" s="5">
        <f>'[2]2020 data'!S106</f>
        <v>40542</v>
      </c>
      <c r="F57" s="12">
        <f>'[2]2020 data'!AC106</f>
        <v>258794</v>
      </c>
      <c r="G57" s="4">
        <f t="shared" si="2"/>
        <v>156.65741864185415</v>
      </c>
    </row>
    <row r="58" spans="1:7" x14ac:dyDescent="0.25">
      <c r="A58" s="15">
        <f t="shared" si="3"/>
        <v>49</v>
      </c>
      <c r="C58" s="1" t="str">
        <f>'[2]2020 data'!B77</f>
        <v>Oklahoma Gas and Electric Company</v>
      </c>
      <c r="E58" s="5">
        <f>'[2]2020 data'!S77</f>
        <v>135908</v>
      </c>
      <c r="F58" s="12">
        <f>'[2]2020 data'!AC77</f>
        <v>863014</v>
      </c>
      <c r="G58" s="4">
        <f t="shared" si="2"/>
        <v>157.48064341945786</v>
      </c>
    </row>
    <row r="59" spans="1:7" x14ac:dyDescent="0.25">
      <c r="A59" s="15">
        <f t="shared" si="3"/>
        <v>50</v>
      </c>
      <c r="C59" s="1" t="str">
        <f>'[2]2020 data'!B25</f>
        <v>DTE Electric Company</v>
      </c>
      <c r="E59" s="5">
        <f>'[2]2020 data'!S25</f>
        <v>350932</v>
      </c>
      <c r="F59" s="12">
        <f>'[2]2020 data'!AC25</f>
        <v>2226501</v>
      </c>
      <c r="G59" s="4">
        <f t="shared" si="2"/>
        <v>157.61591842985922</v>
      </c>
    </row>
    <row r="60" spans="1:7" x14ac:dyDescent="0.25">
      <c r="A60" s="15">
        <f t="shared" si="3"/>
        <v>51</v>
      </c>
      <c r="C60" s="1" t="str">
        <f>'[2]2020 data'!B48</f>
        <v>Green Mountain Power Corporation</v>
      </c>
      <c r="E60" s="5">
        <f>'[2]2020 data'!S48</f>
        <v>42277</v>
      </c>
      <c r="F60" s="12">
        <f>'[2]2020 data'!AC48</f>
        <v>267603</v>
      </c>
      <c r="G60" s="4">
        <f t="shared" si="2"/>
        <v>157.9840285796497</v>
      </c>
    </row>
    <row r="61" spans="1:7" x14ac:dyDescent="0.25">
      <c r="A61" s="15">
        <f t="shared" si="3"/>
        <v>52</v>
      </c>
      <c r="C61" s="1" t="str">
        <f>'[2]2020 data'!B28</f>
        <v>Duke Energy Indiana, LLC</v>
      </c>
      <c r="E61" s="5">
        <f>'[2]2020 data'!S28</f>
        <v>135237</v>
      </c>
      <c r="F61" s="12">
        <f>'[2]2020 data'!AC28</f>
        <v>852004</v>
      </c>
      <c r="G61" s="4">
        <f t="shared" si="2"/>
        <v>158.72812803695757</v>
      </c>
    </row>
    <row r="62" spans="1:7" x14ac:dyDescent="0.25">
      <c r="A62" s="15">
        <f t="shared" si="3"/>
        <v>53</v>
      </c>
      <c r="C62" s="1" t="str">
        <f>'[2]2020 data'!B12</f>
        <v>Baltimore Gas and Electric Company</v>
      </c>
      <c r="E62" s="5">
        <f>'[2]2020 data'!S12</f>
        <v>210755</v>
      </c>
      <c r="F62" s="12">
        <f>'[2]2020 data'!AC12</f>
        <v>1312219</v>
      </c>
      <c r="G62" s="4">
        <f t="shared" si="2"/>
        <v>160.60962385089684</v>
      </c>
    </row>
    <row r="63" spans="1:7" x14ac:dyDescent="0.25">
      <c r="A63" s="15">
        <f t="shared" si="3"/>
        <v>54</v>
      </c>
      <c r="C63" s="1" t="str">
        <f>'[2]2020 data'!B51</f>
        <v>Indiana Michigan Power Company</v>
      </c>
      <c r="E63" s="5">
        <f>'[2]2020 data'!S51</f>
        <v>96746</v>
      </c>
      <c r="F63" s="12">
        <f>'[2]2020 data'!AC51</f>
        <v>600946</v>
      </c>
      <c r="G63" s="4">
        <f t="shared" si="2"/>
        <v>160.98950654468123</v>
      </c>
    </row>
    <row r="64" spans="1:7" x14ac:dyDescent="0.25">
      <c r="A64" s="15">
        <f t="shared" si="3"/>
        <v>55</v>
      </c>
      <c r="C64" s="1" t="str">
        <f>'[2]2020 data'!B29</f>
        <v>Duke Energy Kentucky, Inc.</v>
      </c>
      <c r="E64" s="5">
        <f>'[2]2020 data'!S29</f>
        <v>23677</v>
      </c>
      <c r="F64" s="12">
        <f>'[2]2020 data'!AC29</f>
        <v>145958</v>
      </c>
      <c r="G64" s="4">
        <f t="shared" si="2"/>
        <v>162.21789829951081</v>
      </c>
    </row>
    <row r="65" spans="1:7" x14ac:dyDescent="0.25">
      <c r="A65" s="15">
        <f t="shared" si="3"/>
        <v>56</v>
      </c>
      <c r="C65" s="1" t="str">
        <f>'[2]2020 data'!B114</f>
        <v>Union Electric Company</v>
      </c>
      <c r="E65" s="5">
        <f>'[2]2020 data'!S114</f>
        <v>204068</v>
      </c>
      <c r="F65" s="12">
        <f>'[2]2020 data'!AC114</f>
        <v>1236972</v>
      </c>
      <c r="G65" s="4">
        <f t="shared" si="2"/>
        <v>164.97382317465554</v>
      </c>
    </row>
    <row r="66" spans="1:7" x14ac:dyDescent="0.25">
      <c r="A66" s="15">
        <f t="shared" si="3"/>
        <v>57</v>
      </c>
      <c r="C66" s="1" t="str">
        <f>'[2]2020 data'!B31</f>
        <v>Duke Energy Progress, LLC</v>
      </c>
      <c r="E66" s="5">
        <f>'[2]2020 data'!S31</f>
        <v>271667</v>
      </c>
      <c r="F66" s="12">
        <f>'[2]2020 data'!AC31</f>
        <v>1619713</v>
      </c>
      <c r="G66" s="4">
        <f t="shared" si="2"/>
        <v>167.72539332585464</v>
      </c>
    </row>
    <row r="67" spans="1:7" ht="19.5" x14ac:dyDescent="0.35">
      <c r="A67" s="15">
        <f t="shared" si="3"/>
        <v>58</v>
      </c>
      <c r="B67" s="6"/>
      <c r="C67" s="1" t="str">
        <f>'[2]2020 data'!B113</f>
        <v>UGI Utilities, Inc.</v>
      </c>
      <c r="E67" s="5">
        <f>'[2]2020 data'!S113</f>
        <v>10525</v>
      </c>
      <c r="F67" s="12">
        <f>'[2]2020 data'!AC113</f>
        <v>62410</v>
      </c>
      <c r="G67" s="4">
        <f t="shared" si="2"/>
        <v>168.64284569780483</v>
      </c>
    </row>
    <row r="68" spans="1:7" x14ac:dyDescent="0.25">
      <c r="A68" s="15">
        <f t="shared" si="3"/>
        <v>59</v>
      </c>
      <c r="C68" s="1" t="str">
        <f>'[2]2020 data'!B10</f>
        <v>Atlantic City Electric Company</v>
      </c>
      <c r="E68" s="5">
        <f>'[2]2020 data'!S10</f>
        <v>95551</v>
      </c>
      <c r="F68" s="12">
        <f>'[2]2020 data'!AC10</f>
        <v>562054</v>
      </c>
      <c r="G68" s="4">
        <f t="shared" si="2"/>
        <v>170.0032381230273</v>
      </c>
    </row>
    <row r="69" spans="1:7" ht="17.25" customHeight="1" x14ac:dyDescent="0.35">
      <c r="A69" s="15">
        <f t="shared" si="3"/>
        <v>60</v>
      </c>
      <c r="B69" s="6"/>
      <c r="C69" s="1" t="str">
        <f>'[2]2020 data'!B46</f>
        <v>Georgia Power Company</v>
      </c>
      <c r="E69" s="5">
        <f>'[2]2020 data'!S46</f>
        <v>450487</v>
      </c>
      <c r="F69" s="12">
        <f>'[2]2020 data'!AC46</f>
        <v>2614431</v>
      </c>
      <c r="G69" s="4">
        <f t="shared" si="2"/>
        <v>172.30785589675153</v>
      </c>
    </row>
    <row r="70" spans="1:7" x14ac:dyDescent="0.25">
      <c r="A70" s="15">
        <f t="shared" si="3"/>
        <v>61</v>
      </c>
      <c r="C70" s="1" t="str">
        <f>'[2]2020 data'!B57</f>
        <v>Louisville Gas and Electric Company</v>
      </c>
      <c r="E70" s="5">
        <f>'[2]2020 data'!S57</f>
        <v>73226</v>
      </c>
      <c r="F70" s="12">
        <f>'[2]2020 data'!AC57</f>
        <v>421854</v>
      </c>
      <c r="G70" s="4">
        <f t="shared" si="2"/>
        <v>173.58138123616226</v>
      </c>
    </row>
    <row r="71" spans="1:7" x14ac:dyDescent="0.25">
      <c r="A71" s="15">
        <f t="shared" si="3"/>
        <v>62</v>
      </c>
      <c r="C71" s="1" t="str">
        <f>'[2]2020 data'!B47</f>
        <v>Golden State Water Company</v>
      </c>
      <c r="E71" s="5">
        <f>'[2]2020 data'!S47</f>
        <v>4285</v>
      </c>
      <c r="F71" s="12">
        <f>'[2]2020 data'!AC47</f>
        <v>24438</v>
      </c>
      <c r="G71" s="4">
        <f t="shared" si="2"/>
        <v>175.34168098862426</v>
      </c>
    </row>
    <row r="72" spans="1:7" x14ac:dyDescent="0.25">
      <c r="A72" s="15">
        <f t="shared" si="3"/>
        <v>63</v>
      </c>
      <c r="C72" s="1" t="str">
        <f>'[2]2020 data'!B60</f>
        <v>MDU Resources Group, Inc.</v>
      </c>
      <c r="E72" s="5">
        <f>'[2]2020 data'!S60</f>
        <v>25629</v>
      </c>
      <c r="F72" s="12">
        <f>'[2]2020 data'!AC60</f>
        <v>143705</v>
      </c>
      <c r="G72" s="4">
        <f t="shared" si="2"/>
        <v>178.34452524268465</v>
      </c>
    </row>
    <row r="73" spans="1:7" ht="19.5" x14ac:dyDescent="0.35">
      <c r="A73" s="16">
        <f t="shared" si="3"/>
        <v>64</v>
      </c>
      <c r="C73" s="6" t="str">
        <f>'[2]2020 data'!B39</f>
        <v>Entergy Texas, Inc.</v>
      </c>
      <c r="D73" s="6"/>
      <c r="E73" s="7">
        <f>'[2]2020 data'!S39</f>
        <v>84056</v>
      </c>
      <c r="F73" s="13">
        <f>'[2]2020 data'!AC39</f>
        <v>468749</v>
      </c>
      <c r="G73" s="8">
        <f t="shared" si="2"/>
        <v>179.31984921567835</v>
      </c>
    </row>
    <row r="74" spans="1:7" x14ac:dyDescent="0.25">
      <c r="A74" s="15">
        <f t="shared" si="3"/>
        <v>65</v>
      </c>
      <c r="C74" s="1" t="str">
        <f>'[2]2020 data'!B71</f>
        <v>Northern States Power Company</v>
      </c>
      <c r="E74" s="5">
        <f>'[2]2020 data'!S71</f>
        <v>47253</v>
      </c>
      <c r="F74" s="12">
        <f>'[2]2020 data'!AC71</f>
        <v>263133</v>
      </c>
      <c r="G74" s="4">
        <f t="shared" ref="G74:G105" si="4">E74/F74*1000</f>
        <v>179.57838811551574</v>
      </c>
    </row>
    <row r="75" spans="1:7" x14ac:dyDescent="0.25">
      <c r="A75" s="15">
        <f t="shared" ref="A75:A106" si="5">1+A74</f>
        <v>66</v>
      </c>
      <c r="C75" s="1" t="str">
        <f>'[2]2020 data'!B24</f>
        <v>Delmarva Power &amp; Light Company</v>
      </c>
      <c r="E75" s="5">
        <f>'[2]2020 data'!S24</f>
        <v>96542</v>
      </c>
      <c r="F75" s="12">
        <f>'[2]2020 data'!AC24</f>
        <v>534749</v>
      </c>
      <c r="G75" s="4">
        <f t="shared" si="4"/>
        <v>180.53703700240672</v>
      </c>
    </row>
    <row r="76" spans="1:7" x14ac:dyDescent="0.25">
      <c r="A76" s="15">
        <f t="shared" si="5"/>
        <v>67</v>
      </c>
      <c r="C76" s="1" t="str">
        <f>'[2]2020 data'!B65</f>
        <v>Monongahela Power Company</v>
      </c>
      <c r="E76" s="5">
        <f>'[2]2020 data'!S65</f>
        <v>72469</v>
      </c>
      <c r="F76" s="12">
        <f>'[2]2020 data'!AC65</f>
        <v>393761</v>
      </c>
      <c r="G76" s="4">
        <f t="shared" si="4"/>
        <v>184.04311244638245</v>
      </c>
    </row>
    <row r="77" spans="1:7" x14ac:dyDescent="0.25">
      <c r="A77" s="15">
        <f t="shared" si="5"/>
        <v>68</v>
      </c>
      <c r="C77" s="1" t="str">
        <f>'[2]2020 data'!B72</f>
        <v>Northern States Power Company-MN</v>
      </c>
      <c r="E77" s="5">
        <f>'[2]2020 data'!S72</f>
        <v>277768</v>
      </c>
      <c r="F77" s="12">
        <f>'[2]2020 data'!AC72</f>
        <v>1504894</v>
      </c>
      <c r="G77" s="4">
        <f t="shared" si="4"/>
        <v>184.57645521877288</v>
      </c>
    </row>
    <row r="78" spans="1:7" x14ac:dyDescent="0.25">
      <c r="A78" s="15">
        <f t="shared" si="5"/>
        <v>69</v>
      </c>
      <c r="C78" s="1" t="str">
        <f>'[2]2020 data'!B6</f>
        <v>Alabama Power Company</v>
      </c>
      <c r="E78" s="5">
        <f>'[2]2020 data'!S6</f>
        <v>282463</v>
      </c>
      <c r="F78" s="12">
        <f>'[2]2020 data'!AC6</f>
        <v>1504744</v>
      </c>
      <c r="G78" s="4">
        <f t="shared" si="4"/>
        <v>187.71498673528521</v>
      </c>
    </row>
    <row r="79" spans="1:7" x14ac:dyDescent="0.25">
      <c r="A79" s="15">
        <f t="shared" si="5"/>
        <v>70</v>
      </c>
      <c r="C79" s="1" t="str">
        <f>'[2]2020 data'!B55</f>
        <v>Kentucky Utilities Company</v>
      </c>
      <c r="E79" s="5">
        <f>'[2]2020 data'!S55</f>
        <v>105966</v>
      </c>
      <c r="F79" s="12">
        <f>'[2]2020 data'!AC55</f>
        <v>560937</v>
      </c>
      <c r="G79" s="4">
        <f t="shared" si="4"/>
        <v>188.90891490488238</v>
      </c>
    </row>
    <row r="80" spans="1:7" x14ac:dyDescent="0.25">
      <c r="A80" s="15">
        <f t="shared" si="5"/>
        <v>71</v>
      </c>
      <c r="C80" s="1" t="str">
        <f>'[2]2020 data'!B44</f>
        <v>Fitchburg Gas and Electric Light Company</v>
      </c>
      <c r="E80" s="5">
        <f>'[2]2020 data'!S44</f>
        <v>5785</v>
      </c>
      <c r="F80" s="12">
        <f>'[2]2020 data'!AC44</f>
        <v>30150</v>
      </c>
      <c r="G80" s="4">
        <f t="shared" si="4"/>
        <v>191.87396351575455</v>
      </c>
    </row>
    <row r="81" spans="1:7" x14ac:dyDescent="0.25">
      <c r="A81" s="15">
        <f t="shared" si="5"/>
        <v>72</v>
      </c>
      <c r="C81" s="1" t="str">
        <f>'[2]2020 data'!B87</f>
        <v>Potomac Electric Power Company</v>
      </c>
      <c r="E81" s="5">
        <f>'[2]2020 data'!S87</f>
        <v>175115</v>
      </c>
      <c r="F81" s="12">
        <f>'[2]2020 data'!AC87</f>
        <v>901712</v>
      </c>
      <c r="G81" s="4">
        <f t="shared" si="4"/>
        <v>194.20280533030501</v>
      </c>
    </row>
    <row r="82" spans="1:7" x14ac:dyDescent="0.25">
      <c r="A82" s="15">
        <f t="shared" si="5"/>
        <v>73</v>
      </c>
      <c r="C82" s="1" t="str">
        <f>'[2]2020 data'!B122</f>
        <v>Wheeling Power Company</v>
      </c>
      <c r="E82" s="5">
        <f>'[2]2020 data'!S122</f>
        <v>8119</v>
      </c>
      <c r="F82" s="12">
        <f>'[2]2020 data'!AC122</f>
        <v>41715</v>
      </c>
      <c r="G82" s="4">
        <f t="shared" si="4"/>
        <v>194.63022893443605</v>
      </c>
    </row>
    <row r="83" spans="1:7" x14ac:dyDescent="0.25">
      <c r="A83" s="15">
        <f t="shared" si="5"/>
        <v>74</v>
      </c>
      <c r="C83" s="1" t="str">
        <f>'[2]2020 data'!B124</f>
        <v>Wisconsin Power and Light Company</v>
      </c>
      <c r="E83" s="5">
        <f>'[2]2020 data'!S124</f>
        <v>94225</v>
      </c>
      <c r="F83" s="12">
        <f>'[2]2020 data'!AC124</f>
        <v>480850</v>
      </c>
      <c r="G83" s="4">
        <f t="shared" si="4"/>
        <v>195.95507954663617</v>
      </c>
    </row>
    <row r="84" spans="1:7" x14ac:dyDescent="0.25">
      <c r="A84" s="15">
        <f t="shared" si="5"/>
        <v>75</v>
      </c>
      <c r="C84" s="1" t="str">
        <f>'[2]2020 data'!B38</f>
        <v>Entergy New Orleans, LLC</v>
      </c>
      <c r="E84" s="5">
        <f>'[2]2020 data'!S38</f>
        <v>41054</v>
      </c>
      <c r="F84" s="12">
        <f>'[2]2020 data'!AC38</f>
        <v>206965</v>
      </c>
      <c r="G84" s="4">
        <f t="shared" si="4"/>
        <v>198.36204189114102</v>
      </c>
    </row>
    <row r="85" spans="1:7" ht="19.5" x14ac:dyDescent="0.35">
      <c r="A85" s="15">
        <f t="shared" si="5"/>
        <v>76</v>
      </c>
      <c r="C85" s="1" t="str">
        <f>'[2]2020 data'!B121</f>
        <v>Westar Energy (KPL)</v>
      </c>
      <c r="D85" s="6"/>
      <c r="E85" s="5">
        <f>'[2]2020 data'!S121</f>
        <v>77976</v>
      </c>
      <c r="F85" s="12">
        <f>'[2]2020 data'!AC121</f>
        <v>385988</v>
      </c>
      <c r="G85" s="4">
        <f t="shared" si="4"/>
        <v>202.01664300444574</v>
      </c>
    </row>
    <row r="86" spans="1:7" x14ac:dyDescent="0.25">
      <c r="A86" s="15">
        <f t="shared" si="5"/>
        <v>77</v>
      </c>
      <c r="C86" s="1" t="str">
        <f>'[2]2020 data'!B73</f>
        <v>NorthWestern Corporation</v>
      </c>
      <c r="E86" s="5">
        <f>'[2]2020 data'!S73</f>
        <v>91331</v>
      </c>
      <c r="F86" s="12">
        <f>'[2]2020 data'!AC73</f>
        <v>447394</v>
      </c>
      <c r="G86" s="4">
        <f t="shared" si="4"/>
        <v>204.13997505554389</v>
      </c>
    </row>
    <row r="87" spans="1:7" x14ac:dyDescent="0.25">
      <c r="A87" s="15">
        <f t="shared" si="5"/>
        <v>78</v>
      </c>
      <c r="C87" s="1" t="str">
        <f>'[2]2020 data'!B105</f>
        <v>Tampa Electric Company</v>
      </c>
      <c r="E87" s="5">
        <f>'[2]2020 data'!S105</f>
        <v>160898</v>
      </c>
      <c r="F87" s="12">
        <f>'[2]2020 data'!AC105</f>
        <v>786048</v>
      </c>
      <c r="G87" s="4">
        <f t="shared" si="4"/>
        <v>204.6923343103729</v>
      </c>
    </row>
    <row r="88" spans="1:7" x14ac:dyDescent="0.25">
      <c r="A88" s="15">
        <f t="shared" si="5"/>
        <v>79</v>
      </c>
      <c r="C88" s="1" t="str">
        <f>'[2]2020 data'!B32</f>
        <v>Duquesne Light Company</v>
      </c>
      <c r="E88" s="5">
        <f>'[2]2020 data'!S32</f>
        <v>124521</v>
      </c>
      <c r="F88" s="12">
        <f>'[2]2020 data'!AC32</f>
        <v>603791</v>
      </c>
      <c r="G88" s="4">
        <f t="shared" si="4"/>
        <v>206.23195774696873</v>
      </c>
    </row>
    <row r="89" spans="1:7" x14ac:dyDescent="0.25">
      <c r="A89" s="15">
        <f t="shared" si="5"/>
        <v>80</v>
      </c>
      <c r="C89" s="1" t="str">
        <f>'[2]2020 data'!B98</f>
        <v>SCANA Corporation</v>
      </c>
      <c r="E89" s="5">
        <f>'[2]2020 data'!S98</f>
        <v>157440</v>
      </c>
      <c r="F89" s="12">
        <f>'[2]2020 data'!AC98</f>
        <v>752675</v>
      </c>
      <c r="G89" s="4">
        <f t="shared" si="4"/>
        <v>209.17394625834524</v>
      </c>
    </row>
    <row r="90" spans="1:7" x14ac:dyDescent="0.25">
      <c r="A90" s="15">
        <f t="shared" si="5"/>
        <v>81</v>
      </c>
      <c r="C90" s="1" t="str">
        <f>'[2]2020 data'!B99</f>
        <v>Sempra</v>
      </c>
      <c r="E90" s="5">
        <f>'[2]2020 data'!S99</f>
        <v>1101875</v>
      </c>
      <c r="F90" s="12">
        <f>'[2]2020 data'!AC99</f>
        <v>5191302</v>
      </c>
      <c r="G90" s="4">
        <f t="shared" si="4"/>
        <v>212.25407421876054</v>
      </c>
    </row>
    <row r="91" spans="1:7" x14ac:dyDescent="0.25">
      <c r="A91" s="15">
        <f t="shared" si="5"/>
        <v>82</v>
      </c>
      <c r="C91" s="1" t="str">
        <f>'[2]2020 data'!B69</f>
        <v>Niagara Mohawk Power Corporation</v>
      </c>
      <c r="E91" s="5">
        <f>'[2]2020 data'!S69</f>
        <v>305839</v>
      </c>
      <c r="F91" s="12">
        <f>'[2]2020 data'!AC69</f>
        <v>1421566</v>
      </c>
      <c r="G91" s="4">
        <f t="shared" si="4"/>
        <v>215.14231488372681</v>
      </c>
    </row>
    <row r="92" spans="1:7" x14ac:dyDescent="0.25">
      <c r="A92" s="15">
        <f t="shared" si="5"/>
        <v>83</v>
      </c>
      <c r="C92" s="1" t="str">
        <f>'[2]2020 data'!B59</f>
        <v>Massachusetts Electric Company</v>
      </c>
      <c r="E92" s="5">
        <f>'[2]2020 data'!S59</f>
        <v>289286</v>
      </c>
      <c r="F92" s="12">
        <f>'[2]2020 data'!AC59</f>
        <v>1332096</v>
      </c>
      <c r="G92" s="4">
        <f t="shared" si="4"/>
        <v>217.16603007591044</v>
      </c>
    </row>
    <row r="93" spans="1:7" x14ac:dyDescent="0.25">
      <c r="A93" s="15">
        <f t="shared" si="5"/>
        <v>84</v>
      </c>
      <c r="C93" s="1" t="str">
        <f>'[2]2020 data'!B118</f>
        <v>Upper Peninsula Power Company</v>
      </c>
      <c r="E93" s="5">
        <f>'[2]2020 data'!S118</f>
        <v>11474</v>
      </c>
      <c r="F93" s="12">
        <f>'[2]2020 data'!AC118</f>
        <v>52723</v>
      </c>
      <c r="G93" s="4">
        <f t="shared" si="4"/>
        <v>217.62798019839539</v>
      </c>
    </row>
    <row r="94" spans="1:7" x14ac:dyDescent="0.25">
      <c r="A94" s="15">
        <f t="shared" si="5"/>
        <v>85</v>
      </c>
      <c r="C94" s="1" t="str">
        <f>'[2]2020 data'!B58</f>
        <v>Madison Gas and Electric Company</v>
      </c>
      <c r="E94" s="5">
        <f>'[2]2020 data'!S58</f>
        <v>34943</v>
      </c>
      <c r="F94" s="12">
        <f>'[2]2020 data'!AC58</f>
        <v>159250</v>
      </c>
      <c r="G94" s="4">
        <f t="shared" si="4"/>
        <v>219.42229199372056</v>
      </c>
    </row>
    <row r="95" spans="1:7" x14ac:dyDescent="0.25">
      <c r="A95" s="15">
        <f t="shared" si="5"/>
        <v>86</v>
      </c>
      <c r="C95" s="1" t="str">
        <f>'[2]2020 data'!B86</f>
        <v>Portland General Electric Company</v>
      </c>
      <c r="E95" s="5">
        <f>'[2]2020 data'!S86</f>
        <v>204696</v>
      </c>
      <c r="F95" s="12">
        <f>'[2]2020 data'!AC86</f>
        <v>902277</v>
      </c>
      <c r="G95" s="4">
        <f t="shared" si="4"/>
        <v>226.86602894676469</v>
      </c>
    </row>
    <row r="96" spans="1:7" x14ac:dyDescent="0.25">
      <c r="A96" s="15">
        <f t="shared" si="5"/>
        <v>87</v>
      </c>
      <c r="C96" s="1" t="str">
        <f>'[2]2020 data'!B52</f>
        <v>Interstate Power and Light Company</v>
      </c>
      <c r="E96" s="5">
        <f>'[2]2020 data'!S52</f>
        <v>113283</v>
      </c>
      <c r="F96" s="12">
        <f>'[2]2020 data'!AC52</f>
        <v>494774</v>
      </c>
      <c r="G96" s="4">
        <f t="shared" si="4"/>
        <v>228.95908030737266</v>
      </c>
    </row>
    <row r="97" spans="1:7" x14ac:dyDescent="0.25">
      <c r="A97" s="15">
        <f t="shared" si="5"/>
        <v>88</v>
      </c>
      <c r="C97" s="1" t="str">
        <f>'[2]2020 data'!B37</f>
        <v>Entergy Mississippi, LLC</v>
      </c>
      <c r="E97" s="5">
        <f>'[2]2020 data'!S37</f>
        <v>107283</v>
      </c>
      <c r="F97" s="12">
        <f>'[2]2020 data'!AC37</f>
        <v>453497</v>
      </c>
      <c r="G97" s="4">
        <f t="shared" si="4"/>
        <v>236.56826836781721</v>
      </c>
    </row>
    <row r="98" spans="1:7" x14ac:dyDescent="0.25">
      <c r="A98" s="15">
        <f t="shared" si="5"/>
        <v>89</v>
      </c>
      <c r="C98" s="1" t="str">
        <f>'[2]2020 data'!B42</f>
        <v>Evergy Metro, Inc.</v>
      </c>
      <c r="E98" s="5">
        <f>'[2]2020 data'!S42</f>
        <v>134110</v>
      </c>
      <c r="F98" s="12">
        <f>'[2]2020 data'!AC42</f>
        <v>562186</v>
      </c>
      <c r="G98" s="4">
        <f t="shared" si="4"/>
        <v>238.55094221485416</v>
      </c>
    </row>
    <row r="99" spans="1:7" x14ac:dyDescent="0.25">
      <c r="A99" s="15">
        <f t="shared" si="5"/>
        <v>90</v>
      </c>
      <c r="C99" s="1" t="str">
        <f>'[2]2020 data'!B19</f>
        <v>Chugach Electric Association, Inc.</v>
      </c>
      <c r="E99" s="5">
        <f>'[2]2020 data'!S19</f>
        <v>26976</v>
      </c>
      <c r="F99" s="12">
        <f>'[2]2020 data'!AC19</f>
        <v>112606</v>
      </c>
      <c r="G99" s="4">
        <f t="shared" si="4"/>
        <v>239.56094701880895</v>
      </c>
    </row>
    <row r="100" spans="1:7" x14ac:dyDescent="0.25">
      <c r="A100" s="15">
        <f t="shared" si="5"/>
        <v>91</v>
      </c>
      <c r="C100" s="1" t="str">
        <f>'[2]2020 data'!B43</f>
        <v>Evergy Missouri West, Inc.</v>
      </c>
      <c r="E100" s="5">
        <f>'[2]2020 data'!S43</f>
        <v>80765</v>
      </c>
      <c r="F100" s="12">
        <f>'[2]2020 data'!AC43</f>
        <v>331953</v>
      </c>
      <c r="G100" s="4">
        <f t="shared" si="4"/>
        <v>243.30251571758652</v>
      </c>
    </row>
    <row r="101" spans="1:7" x14ac:dyDescent="0.25">
      <c r="A101" s="15">
        <f t="shared" si="5"/>
        <v>92</v>
      </c>
      <c r="C101" s="1" t="str">
        <f>'[2]2020 data'!B33</f>
        <v>El Paso Electric Company</v>
      </c>
      <c r="E101" s="5">
        <f>'[2]2020 data'!S33</f>
        <v>108441</v>
      </c>
      <c r="F101" s="12">
        <f>'[2]2020 data'!AC33</f>
        <v>437565</v>
      </c>
      <c r="G101" s="4">
        <f t="shared" si="4"/>
        <v>247.8283226492064</v>
      </c>
    </row>
    <row r="102" spans="1:7" x14ac:dyDescent="0.25">
      <c r="A102" s="15">
        <f t="shared" si="5"/>
        <v>93</v>
      </c>
      <c r="C102" s="1" t="str">
        <f>'[2]2020 data'!B85</f>
        <v>PNM Resources, Inc.</v>
      </c>
      <c r="E102" s="5">
        <f>'[2]2020 data'!S85</f>
        <v>202455</v>
      </c>
      <c r="F102" s="12">
        <f>'[2]2020 data'!AC85</f>
        <v>794000</v>
      </c>
      <c r="G102" s="4">
        <f t="shared" si="4"/>
        <v>254.98110831234254</v>
      </c>
    </row>
    <row r="103" spans="1:7" x14ac:dyDescent="0.25">
      <c r="A103" s="15">
        <f t="shared" si="5"/>
        <v>94</v>
      </c>
      <c r="C103" s="1" t="str">
        <f>'[2]2020 data'!B40</f>
        <v>Evergy Kansas Central, Inc.</v>
      </c>
      <c r="E103" s="5">
        <f>'[2]2020 data'!S40</f>
        <v>184680</v>
      </c>
      <c r="F103" s="12">
        <f>'[2]2020 data'!AC40</f>
        <v>720496</v>
      </c>
      <c r="G103" s="4">
        <f t="shared" si="4"/>
        <v>256.32342164286825</v>
      </c>
    </row>
    <row r="104" spans="1:7" x14ac:dyDescent="0.25">
      <c r="A104" s="15">
        <f t="shared" si="5"/>
        <v>95</v>
      </c>
      <c r="C104" s="1" t="str">
        <f>'[2]2020 data'!B13</f>
        <v>Black Hills Colorado Electric, Inc.</v>
      </c>
      <c r="E104" s="5">
        <f>'[2]2020 data'!S13</f>
        <v>25401</v>
      </c>
      <c r="F104" s="12">
        <f>'[2]2020 data'!AC13</f>
        <v>98431</v>
      </c>
      <c r="G104" s="4">
        <f t="shared" si="4"/>
        <v>258.05894484461197</v>
      </c>
    </row>
    <row r="105" spans="1:7" x14ac:dyDescent="0.25">
      <c r="A105" s="15">
        <f t="shared" si="5"/>
        <v>96</v>
      </c>
      <c r="C105" s="1" t="str">
        <f>'[2]2020 data'!B5</f>
        <v>AES Ohio</v>
      </c>
      <c r="E105" s="5">
        <f>'[2]2020 data'!S5</f>
        <v>73523</v>
      </c>
      <c r="F105" s="12">
        <f>'[2]2020 data'!AC5</f>
        <v>281990</v>
      </c>
      <c r="G105" s="4">
        <f t="shared" si="4"/>
        <v>260.72910386893147</v>
      </c>
    </row>
    <row r="106" spans="1:7" x14ac:dyDescent="0.25">
      <c r="A106" s="15">
        <f t="shared" si="5"/>
        <v>97</v>
      </c>
      <c r="C106" s="1" t="str">
        <f>'[2]2020 data'!B50</f>
        <v>Idaho Power Company</v>
      </c>
      <c r="E106" s="5">
        <f>'[2]2020 data'!S50</f>
        <v>153914</v>
      </c>
      <c r="F106" s="12">
        <f>'[2]2020 data'!AC50</f>
        <v>579796</v>
      </c>
      <c r="G106" s="4">
        <f t="shared" ref="G106:G131" si="6">E106/F106*1000</f>
        <v>265.46233502818234</v>
      </c>
    </row>
    <row r="107" spans="1:7" x14ac:dyDescent="0.25">
      <c r="A107" s="15">
        <f t="shared" ref="A107:A131" si="7">1+A106</f>
        <v>98</v>
      </c>
      <c r="C107" s="1" t="str">
        <f>'[2]2020 data'!B11</f>
        <v>Avista Corporation</v>
      </c>
      <c r="E107" s="5">
        <f>'[2]2020 data'!S11</f>
        <v>105995</v>
      </c>
      <c r="F107" s="12">
        <f>'[2]2020 data'!AC11</f>
        <v>395377</v>
      </c>
      <c r="G107" s="4">
        <f t="shared" si="6"/>
        <v>268.08590282186367</v>
      </c>
    </row>
    <row r="108" spans="1:7" x14ac:dyDescent="0.25">
      <c r="A108" s="15">
        <f t="shared" si="7"/>
        <v>99</v>
      </c>
      <c r="C108" s="1" t="str">
        <f>'[2]2020 data'!B27</f>
        <v>Duke Energy Florida, LLC</v>
      </c>
      <c r="E108" s="5">
        <f>'[2]2020 data'!S27</f>
        <v>502832</v>
      </c>
      <c r="F108" s="12">
        <f>'[2]2020 data'!AC27</f>
        <v>1863814</v>
      </c>
      <c r="G108" s="4">
        <f t="shared" si="6"/>
        <v>269.78657741598676</v>
      </c>
    </row>
    <row r="109" spans="1:7" x14ac:dyDescent="0.25">
      <c r="A109" s="15">
        <f t="shared" si="7"/>
        <v>100</v>
      </c>
      <c r="C109" s="1" t="str">
        <f>'[2]2020 data'!B35</f>
        <v>Entergy Arkansas, LLC</v>
      </c>
      <c r="E109" s="5">
        <f>'[2]2020 data'!S35</f>
        <v>195265</v>
      </c>
      <c r="F109" s="12">
        <f>'[2]2020 data'!AC35</f>
        <v>718287</v>
      </c>
      <c r="G109" s="4">
        <f t="shared" si="6"/>
        <v>271.8481609718678</v>
      </c>
    </row>
    <row r="110" spans="1:7" x14ac:dyDescent="0.25">
      <c r="A110" s="15">
        <f t="shared" si="7"/>
        <v>101</v>
      </c>
      <c r="C110" s="1" t="str">
        <f>'[2]2020 data'!B112</f>
        <v>Tucson Electric Power Company</v>
      </c>
      <c r="E110" s="5">
        <f>'[2]2020 data'!S112</f>
        <v>118020</v>
      </c>
      <c r="F110" s="12">
        <f>'[2]2020 data'!AC112</f>
        <v>433460</v>
      </c>
      <c r="G110" s="4">
        <f t="shared" si="6"/>
        <v>272.27425829372953</v>
      </c>
    </row>
    <row r="111" spans="1:7" ht="19.5" x14ac:dyDescent="0.35">
      <c r="A111" s="15">
        <f t="shared" si="7"/>
        <v>102</v>
      </c>
      <c r="C111" s="1" t="str">
        <f>'[2]2020 data'!B20</f>
        <v>Cleco Power LLC</v>
      </c>
      <c r="D111" s="6"/>
      <c r="E111" s="5">
        <f>'[2]2020 data'!S20</f>
        <v>79126</v>
      </c>
      <c r="F111" s="12">
        <f>'[2]2020 data'!AC20</f>
        <v>290028</v>
      </c>
      <c r="G111" s="4">
        <f t="shared" si="6"/>
        <v>272.82193443391674</v>
      </c>
    </row>
    <row r="112" spans="1:7" x14ac:dyDescent="0.25">
      <c r="A112" s="15">
        <f t="shared" si="7"/>
        <v>103</v>
      </c>
      <c r="C112" s="1" t="str">
        <f>'[2]2020 data'!B16</f>
        <v>Central Hudson Gas &amp; Electric Corporation</v>
      </c>
      <c r="E112" s="5">
        <f>'[2]2020 data'!S16</f>
        <v>66969</v>
      </c>
      <c r="F112" s="12">
        <f>'[2]2020 data'!AC16</f>
        <v>244949</v>
      </c>
      <c r="G112" s="4">
        <f t="shared" si="6"/>
        <v>273.39976893149185</v>
      </c>
    </row>
    <row r="113" spans="1:7" x14ac:dyDescent="0.25">
      <c r="A113" s="15">
        <f t="shared" si="7"/>
        <v>104</v>
      </c>
      <c r="C113" s="1" t="str">
        <f>'[2]2020 data'!B66</f>
        <v>Narragansett Electric Company</v>
      </c>
      <c r="E113" s="5">
        <f>'[2]2020 data'!S66</f>
        <v>136830</v>
      </c>
      <c r="F113" s="12">
        <f>'[2]2020 data'!AC66</f>
        <v>496459</v>
      </c>
      <c r="G113" s="4">
        <f t="shared" si="6"/>
        <v>275.61188335794094</v>
      </c>
    </row>
    <row r="114" spans="1:7" x14ac:dyDescent="0.25">
      <c r="A114" s="15">
        <f t="shared" si="7"/>
        <v>105</v>
      </c>
      <c r="C114" s="1" t="str">
        <f>'[2]2020 data'!B79</f>
        <v>Orange and Rockland Utilities, Inc.</v>
      </c>
      <c r="E114" s="5">
        <f>'[2]2020 data'!S79</f>
        <v>65976</v>
      </c>
      <c r="F114" s="12">
        <f>'[2]2020 data'!AC79</f>
        <v>236637</v>
      </c>
      <c r="G114" s="4">
        <f t="shared" si="6"/>
        <v>278.80678000481748</v>
      </c>
    </row>
    <row r="115" spans="1:7" x14ac:dyDescent="0.25">
      <c r="A115" s="15">
        <f t="shared" si="7"/>
        <v>106</v>
      </c>
      <c r="C115" s="1" t="str">
        <f>'[2]2020 data'!B104</f>
        <v>Southwestern Public Service Company</v>
      </c>
      <c r="E115" s="5">
        <f>'[2]2020 data'!S104</f>
        <v>111637</v>
      </c>
      <c r="F115" s="12">
        <f>'[2]2020 data'!AC104</f>
        <v>396997</v>
      </c>
      <c r="G115" s="4">
        <f t="shared" si="6"/>
        <v>281.20363629951862</v>
      </c>
    </row>
    <row r="116" spans="1:7" x14ac:dyDescent="0.25">
      <c r="A116" s="15">
        <f t="shared" si="7"/>
        <v>107</v>
      </c>
      <c r="C116" s="1" t="str">
        <f>'[2]2020 data'!B36</f>
        <v>Entergy Louisiana, LLC</v>
      </c>
      <c r="E116" s="5">
        <f>'[2]2020 data'!S36</f>
        <v>309771</v>
      </c>
      <c r="F116" s="12">
        <f>'[2]2020 data'!AC36</f>
        <v>1098253</v>
      </c>
      <c r="G116" s="4">
        <f t="shared" si="6"/>
        <v>282.05795932266977</v>
      </c>
    </row>
    <row r="117" spans="1:7" x14ac:dyDescent="0.25">
      <c r="A117" s="15">
        <f t="shared" si="7"/>
        <v>108</v>
      </c>
      <c r="C117" s="1" t="str">
        <f>'[2]2020 data'!B4</f>
        <v>AES Indiana</v>
      </c>
      <c r="E117" s="5">
        <f>'[2]2020 data'!S4</f>
        <v>144474</v>
      </c>
      <c r="F117" s="12">
        <f>'[2]2020 data'!AC4</f>
        <v>511501</v>
      </c>
      <c r="G117" s="4">
        <f t="shared" si="6"/>
        <v>282.45106070173858</v>
      </c>
    </row>
    <row r="118" spans="1:7" x14ac:dyDescent="0.25">
      <c r="A118" s="15">
        <f t="shared" si="7"/>
        <v>109</v>
      </c>
      <c r="C118" s="1" t="str">
        <f>'[2]2020 data'!B91</f>
        <v>Public Service Company of New Mexico</v>
      </c>
      <c r="E118" s="5">
        <f>'[2]2020 data'!S91</f>
        <v>161913</v>
      </c>
      <c r="F118" s="12">
        <f>'[2]2020 data'!AC91</f>
        <v>535206</v>
      </c>
      <c r="G118" s="4">
        <f t="shared" si="6"/>
        <v>302.52463537404287</v>
      </c>
    </row>
    <row r="119" spans="1:7" x14ac:dyDescent="0.25">
      <c r="A119" s="15">
        <f t="shared" si="7"/>
        <v>110</v>
      </c>
      <c r="C119" s="1" t="str">
        <f>'[2]2020 data'!B96</f>
        <v>Rockland Electric Company</v>
      </c>
      <c r="E119" s="5">
        <f>'[2]2020 data'!S96</f>
        <v>22479</v>
      </c>
      <c r="F119" s="12">
        <f>'[2]2020 data'!AC96</f>
        <v>74052</v>
      </c>
      <c r="G119" s="4">
        <f t="shared" si="6"/>
        <v>303.5569599740723</v>
      </c>
    </row>
    <row r="120" spans="1:7" x14ac:dyDescent="0.25">
      <c r="A120" s="15">
        <f t="shared" si="7"/>
        <v>111</v>
      </c>
      <c r="C120" s="1" t="str">
        <f>'[2]2020 data'!B41</f>
        <v>Evergy Kansas South, Inc.</v>
      </c>
      <c r="E120" s="5">
        <f>'[2]2020 data'!S41</f>
        <v>105383</v>
      </c>
      <c r="F120" s="12">
        <f>'[2]2020 data'!AC41</f>
        <v>334508</v>
      </c>
      <c r="G120" s="4">
        <f t="shared" si="6"/>
        <v>315.03880325732121</v>
      </c>
    </row>
    <row r="121" spans="1:7" x14ac:dyDescent="0.25">
      <c r="A121" s="15">
        <f t="shared" si="7"/>
        <v>112</v>
      </c>
      <c r="C121" s="1" t="str">
        <f>'[2]2020 data'!B102</f>
        <v>Southern Indiana Gas and Electric Company</v>
      </c>
      <c r="E121" s="5">
        <f>'[2]2020 data'!S102</f>
        <v>47884</v>
      </c>
      <c r="F121" s="12">
        <f>'[2]2020 data'!AC102</f>
        <v>148706</v>
      </c>
      <c r="G121" s="4">
        <f t="shared" si="6"/>
        <v>322.0044920850537</v>
      </c>
    </row>
    <row r="122" spans="1:7" x14ac:dyDescent="0.25">
      <c r="A122" s="15">
        <f t="shared" si="7"/>
        <v>113</v>
      </c>
      <c r="C122" s="1" t="str">
        <f>'[2]2020 data'!B64</f>
        <v>Mississippi Power Company</v>
      </c>
      <c r="E122" s="5">
        <f>'[2]2020 data'!S64</f>
        <v>63831</v>
      </c>
      <c r="F122" s="12">
        <f>'[2]2020 data'!AC64</f>
        <v>189564</v>
      </c>
      <c r="G122" s="4">
        <f t="shared" si="6"/>
        <v>336.72532759384694</v>
      </c>
    </row>
    <row r="123" spans="1:7" x14ac:dyDescent="0.25">
      <c r="A123" s="15">
        <f t="shared" si="7"/>
        <v>114</v>
      </c>
      <c r="C123" s="1" t="str">
        <f>'[2]2020 data'!B34</f>
        <v>Empire District Electric Company</v>
      </c>
      <c r="E123" s="5">
        <f>'[2]2020 data'!S34</f>
        <v>59899</v>
      </c>
      <c r="F123" s="12">
        <f>'[2]2020 data'!AC34</f>
        <v>176730</v>
      </c>
      <c r="G123" s="4">
        <f t="shared" si="6"/>
        <v>338.92944038929443</v>
      </c>
    </row>
    <row r="124" spans="1:7" x14ac:dyDescent="0.25">
      <c r="A124" s="15">
        <f t="shared" si="7"/>
        <v>115</v>
      </c>
      <c r="C124" s="1" t="str">
        <f>'[2]2020 data'!B18</f>
        <v>Cheyenne Light, Fuel and Power Company</v>
      </c>
      <c r="E124" s="5">
        <f>'[2]2020 data'!S18</f>
        <v>15164</v>
      </c>
      <c r="F124" s="12">
        <f>'[2]2020 data'!AC18</f>
        <v>43486</v>
      </c>
      <c r="G124" s="4">
        <f t="shared" si="6"/>
        <v>348.70992963252542</v>
      </c>
    </row>
    <row r="125" spans="1:7" ht="19.5" x14ac:dyDescent="0.35">
      <c r="A125" s="15">
        <f t="shared" si="7"/>
        <v>116</v>
      </c>
      <c r="C125" s="1" t="str">
        <f>'[2]2020 data'!B80</f>
        <v>Otter Tail Power Company</v>
      </c>
      <c r="D125" s="6"/>
      <c r="E125" s="5">
        <f>'[2]2020 data'!S80</f>
        <v>47516</v>
      </c>
      <c r="F125" s="12">
        <f>'[2]2020 data'!AC80</f>
        <v>132806</v>
      </c>
      <c r="G125" s="4">
        <f t="shared" si="6"/>
        <v>357.78503983253768</v>
      </c>
    </row>
    <row r="126" spans="1:7" x14ac:dyDescent="0.25">
      <c r="A126" s="15">
        <f t="shared" si="7"/>
        <v>117</v>
      </c>
      <c r="C126" s="1" t="str">
        <f>'[2]2020 data'!B97</f>
        <v>San Diego Gas &amp; Electric Company</v>
      </c>
      <c r="E126" s="5">
        <f>'[2]2020 data'!S97</f>
        <v>594949</v>
      </c>
      <c r="F126" s="12">
        <f>'[2]2020 data'!AC97</f>
        <v>1464830</v>
      </c>
      <c r="G126" s="4">
        <f t="shared" si="6"/>
        <v>406.15566311449106</v>
      </c>
    </row>
    <row r="127" spans="1:7" x14ac:dyDescent="0.25">
      <c r="A127" s="15">
        <f t="shared" si="7"/>
        <v>118</v>
      </c>
      <c r="C127" s="1" t="str">
        <f>'[2]2020 data'!B70</f>
        <v>Northern Indiana Public Service Company</v>
      </c>
      <c r="E127" s="5">
        <f>'[2]2020 data'!S70</f>
        <v>203749</v>
      </c>
      <c r="F127" s="12">
        <f>'[2]2020 data'!AC70</f>
        <v>477472</v>
      </c>
      <c r="G127" s="4">
        <f t="shared" si="6"/>
        <v>426.72449902821523</v>
      </c>
    </row>
    <row r="128" spans="1:7" x14ac:dyDescent="0.25">
      <c r="A128" s="15">
        <f t="shared" si="7"/>
        <v>119</v>
      </c>
      <c r="C128" s="1" t="str">
        <f>'[2]2020 data'!B81</f>
        <v>Pacific Gas and Electric Company</v>
      </c>
      <c r="E128" s="5">
        <f>'[2]2020 data'!S81</f>
        <v>2488545</v>
      </c>
      <c r="F128" s="12">
        <f>'[2]2020 data'!AC81</f>
        <v>5590562</v>
      </c>
      <c r="G128" s="4">
        <f t="shared" si="6"/>
        <v>445.13324420693306</v>
      </c>
    </row>
    <row r="129" spans="1:7" x14ac:dyDescent="0.25">
      <c r="A129" s="15">
        <f t="shared" si="7"/>
        <v>120</v>
      </c>
      <c r="C129" s="1" t="str">
        <f>'[2]2020 data'!B63</f>
        <v>Minnesota Power Enterprises, Inc.</v>
      </c>
      <c r="E129" s="5">
        <f>'[2]2020 data'!S63</f>
        <v>68055</v>
      </c>
      <c r="F129" s="12">
        <f>'[2]2020 data'!AC63</f>
        <v>148348</v>
      </c>
      <c r="G129" s="4">
        <f t="shared" si="6"/>
        <v>458.75239302181359</v>
      </c>
    </row>
    <row r="130" spans="1:7" x14ac:dyDescent="0.25">
      <c r="A130" s="15">
        <f t="shared" si="7"/>
        <v>121</v>
      </c>
      <c r="C130" s="1" t="str">
        <f>'[2]2020 data'!B14</f>
        <v>Black Hills Power, Inc.</v>
      </c>
      <c r="E130" s="5">
        <f>'[2]2020 data'!S14</f>
        <v>34987</v>
      </c>
      <c r="F130" s="12">
        <f>'[2]2020 data'!AC14</f>
        <v>73507</v>
      </c>
      <c r="G130" s="4">
        <f t="shared" si="6"/>
        <v>475.96827513025971</v>
      </c>
    </row>
    <row r="131" spans="1:7" x14ac:dyDescent="0.25">
      <c r="A131" s="15">
        <f t="shared" si="7"/>
        <v>122</v>
      </c>
      <c r="C131" s="1" t="str">
        <f>'[2]2020 data'!B101</f>
        <v>Southern California Edison Company</v>
      </c>
      <c r="E131" s="5">
        <f>'[2]2020 data'!S101</f>
        <v>3163908</v>
      </c>
      <c r="F131" s="12">
        <f>'[2]2020 data'!AC101</f>
        <v>5167842</v>
      </c>
      <c r="G131" s="4">
        <f t="shared" si="6"/>
        <v>612.23001786819327</v>
      </c>
    </row>
    <row r="132" spans="1:7" x14ac:dyDescent="0.25">
      <c r="E132" s="5"/>
      <c r="G132" s="4"/>
    </row>
    <row r="133" spans="1:7" x14ac:dyDescent="0.25">
      <c r="E133" s="5"/>
      <c r="G133" s="4"/>
    </row>
    <row r="134" spans="1:7" x14ac:dyDescent="0.25">
      <c r="E134" s="5"/>
      <c r="G134" s="4"/>
    </row>
    <row r="135" spans="1:7" x14ac:dyDescent="0.25">
      <c r="C135" s="21" t="s">
        <v>10</v>
      </c>
      <c r="D135" s="21"/>
      <c r="E135" s="9">
        <f>SUM(E10:E131)</f>
        <v>21902459</v>
      </c>
      <c r="F135" s="14">
        <f>SUM(F10:F131)</f>
        <v>115344916</v>
      </c>
      <c r="G135" s="10">
        <f>E135/F135*1000</f>
        <v>189.88664398524512</v>
      </c>
    </row>
    <row r="136" spans="1:7" x14ac:dyDescent="0.25">
      <c r="C136" s="21"/>
      <c r="D136" s="21"/>
      <c r="E136" s="21"/>
      <c r="F136" s="45"/>
      <c r="G136" s="21"/>
    </row>
    <row r="137" spans="1:7" x14ac:dyDescent="0.25">
      <c r="C137" s="21" t="s">
        <v>11</v>
      </c>
      <c r="D137" s="21"/>
      <c r="E137" s="9">
        <f>AVERAGE(E10:E131)</f>
        <v>179528.3524590164</v>
      </c>
      <c r="F137" s="14">
        <f>AVERAGE(F10:F131)</f>
        <v>945450.13114754099</v>
      </c>
      <c r="G137" s="10">
        <f>AVERAGE(G10:G131)</f>
        <v>189.77400805183117</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BRS-43
2022 Rate Case
Page &amp;P of &amp;N</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25"/>
  <sheetViews>
    <sheetView view="pageLayout" zoomScaleNormal="100" workbookViewId="0">
      <selection activeCell="A4" sqref="A4:G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4.28515625" style="12"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31</v>
      </c>
      <c r="B4" s="72"/>
      <c r="C4" s="72"/>
      <c r="D4" s="72"/>
      <c r="E4" s="72"/>
      <c r="F4" s="72"/>
      <c r="G4" s="72"/>
    </row>
    <row r="5" spans="1:7" ht="15.4" x14ac:dyDescent="0.35">
      <c r="A5" s="72"/>
      <c r="B5" s="72"/>
      <c r="C5" s="72"/>
      <c r="D5" s="72"/>
      <c r="E5" s="72"/>
      <c r="F5" s="72"/>
      <c r="G5" s="72"/>
    </row>
    <row r="6" spans="1:7" ht="15.4" x14ac:dyDescent="0.35">
      <c r="A6" s="72">
        <v>2021</v>
      </c>
      <c r="B6" s="72"/>
      <c r="C6" s="72"/>
      <c r="D6" s="72"/>
      <c r="E6" s="72"/>
      <c r="F6" s="72"/>
      <c r="G6" s="72"/>
    </row>
    <row r="9" spans="1:7" ht="50.25" customHeight="1" thickBot="1" x14ac:dyDescent="0.4">
      <c r="A9" s="3" t="s">
        <v>5</v>
      </c>
      <c r="B9" s="2"/>
      <c r="C9" s="3" t="s">
        <v>6</v>
      </c>
      <c r="D9" s="2"/>
      <c r="E9" s="3" t="s">
        <v>21</v>
      </c>
      <c r="F9" s="11" t="s">
        <v>26</v>
      </c>
      <c r="G9" s="3" t="s">
        <v>27</v>
      </c>
    </row>
    <row r="10" spans="1:7" ht="15.4" x14ac:dyDescent="0.35">
      <c r="A10" s="15">
        <v>1</v>
      </c>
      <c r="C10" s="1" t="str">
        <f>'2021 data'!B108</f>
        <v>West Penn Power Company</v>
      </c>
      <c r="E10" s="5">
        <f>'2021 data'!S108</f>
        <v>5937</v>
      </c>
      <c r="F10" s="12">
        <f>'2021 data'!AC108</f>
        <v>733766</v>
      </c>
      <c r="G10" s="4">
        <f t="shared" ref="G10:G41" si="0">E10/F10*1000</f>
        <v>8.0911353210696593</v>
      </c>
    </row>
    <row r="11" spans="1:7" ht="15.4" x14ac:dyDescent="0.35">
      <c r="A11" s="15">
        <f>1+A10</f>
        <v>2</v>
      </c>
      <c r="C11" s="1" t="str">
        <f>'2021 data'!B62</f>
        <v>Monongahela Power Company</v>
      </c>
      <c r="E11" s="5">
        <f>'2021 data'!S62</f>
        <v>4114</v>
      </c>
      <c r="F11" s="12">
        <f>'2021 data'!AC62</f>
        <v>395034</v>
      </c>
      <c r="G11" s="4">
        <f t="shared" si="0"/>
        <v>10.414293453221749</v>
      </c>
    </row>
    <row r="12" spans="1:7" ht="15.4" x14ac:dyDescent="0.35">
      <c r="A12" s="15">
        <f t="shared" ref="A12:A75" si="1">1+A11</f>
        <v>3</v>
      </c>
      <c r="C12" s="1" t="str">
        <f>'2021 data'!B87</f>
        <v>Public Service Electric and Gas Company</v>
      </c>
      <c r="E12" s="5">
        <f>'2021 data'!S87</f>
        <v>42600</v>
      </c>
      <c r="F12" s="12">
        <f>'2021 data'!AC87</f>
        <v>2323747</v>
      </c>
      <c r="G12" s="4">
        <f t="shared" si="0"/>
        <v>18.332460461487415</v>
      </c>
    </row>
    <row r="13" spans="1:7" ht="15.4" x14ac:dyDescent="0.35">
      <c r="A13" s="15">
        <f t="shared" si="1"/>
        <v>4</v>
      </c>
      <c r="C13" s="1" t="str">
        <f>'2021 data'!B24</f>
        <v>Consumers Energy Company</v>
      </c>
      <c r="E13" s="5">
        <f>'2021 data'!S24</f>
        <v>63193</v>
      </c>
      <c r="F13" s="12">
        <f>'2021 data'!AC24</f>
        <v>1870124</v>
      </c>
      <c r="G13" s="4">
        <f t="shared" si="0"/>
        <v>33.790807454478951</v>
      </c>
    </row>
    <row r="14" spans="1:7" ht="15.4" x14ac:dyDescent="0.35">
      <c r="A14" s="15">
        <f t="shared" si="1"/>
        <v>5</v>
      </c>
      <c r="C14" s="1" t="str">
        <f>'2021 data'!B55</f>
        <v>Kingsport Power Company</v>
      </c>
      <c r="E14" s="5">
        <f>'2021 data'!S55</f>
        <v>2228</v>
      </c>
      <c r="F14" s="12">
        <f>'2021 data'!AC55</f>
        <v>48597</v>
      </c>
      <c r="G14" s="4">
        <f t="shared" si="0"/>
        <v>45.846451427042823</v>
      </c>
    </row>
    <row r="15" spans="1:7" ht="15.4" x14ac:dyDescent="0.35">
      <c r="A15" s="15">
        <f t="shared" si="1"/>
        <v>6</v>
      </c>
      <c r="C15" s="1" t="str">
        <f>'2021 data'!B59</f>
        <v>MidAmerican Energy Company</v>
      </c>
      <c r="E15" s="5">
        <f>'2021 data'!S59</f>
        <v>42906</v>
      </c>
      <c r="F15" s="12">
        <f>'2021 data'!AC59</f>
        <v>804317</v>
      </c>
      <c r="G15" s="4">
        <f t="shared" si="0"/>
        <v>53.344638991840284</v>
      </c>
    </row>
    <row r="16" spans="1:7" ht="15.4" x14ac:dyDescent="0.35">
      <c r="A16" s="15">
        <f t="shared" si="1"/>
        <v>7</v>
      </c>
      <c r="C16" s="1" t="str">
        <f>'2021 data'!B73</f>
        <v>Ohio Power Company</v>
      </c>
      <c r="E16" s="5">
        <f>'2021 data'!S73</f>
        <v>81850</v>
      </c>
      <c r="F16" s="12">
        <f>'2021 data'!AC73</f>
        <v>1511447</v>
      </c>
      <c r="G16" s="4">
        <f t="shared" si="0"/>
        <v>54.153403989686701</v>
      </c>
    </row>
    <row r="17" spans="1:7" ht="15.4" x14ac:dyDescent="0.35">
      <c r="A17" s="15">
        <f t="shared" si="1"/>
        <v>8</v>
      </c>
      <c r="C17" s="1" t="str">
        <f>'2021 data'!B100</f>
        <v>The United Illuminating Company</v>
      </c>
      <c r="E17" s="5">
        <f>'2021 data'!S100</f>
        <v>22708</v>
      </c>
      <c r="F17" s="12">
        <f>'2021 data'!AC100</f>
        <v>342161</v>
      </c>
      <c r="G17" s="4">
        <f t="shared" si="0"/>
        <v>66.366418148181694</v>
      </c>
    </row>
    <row r="18" spans="1:7" ht="15.4" x14ac:dyDescent="0.35">
      <c r="A18" s="15">
        <f t="shared" si="1"/>
        <v>9</v>
      </c>
      <c r="C18" s="1" t="str">
        <f>'2021 data'!B46</f>
        <v>Florida Power &amp; Light Company</v>
      </c>
      <c r="E18" s="5">
        <f>'2021 data'!S46</f>
        <v>361970</v>
      </c>
      <c r="F18" s="12">
        <f>'2021 data'!AC46</f>
        <v>5214263</v>
      </c>
      <c r="G18" s="4">
        <f t="shared" si="0"/>
        <v>69.419206511063976</v>
      </c>
    </row>
    <row r="19" spans="1:7" ht="15.4" x14ac:dyDescent="0.35">
      <c r="A19" s="15">
        <f t="shared" si="1"/>
        <v>10</v>
      </c>
      <c r="C19" s="1" t="str">
        <f>'2021 data'!B89</f>
        <v>Rochester Gas and Electric Co</v>
      </c>
      <c r="E19" s="5">
        <f>'2021 data'!S89</f>
        <v>29432</v>
      </c>
      <c r="F19" s="12">
        <f>'2021 data'!AC89</f>
        <v>388685</v>
      </c>
      <c r="G19" s="4">
        <f t="shared" si="0"/>
        <v>75.721985669629646</v>
      </c>
    </row>
    <row r="20" spans="1:7" ht="15.4" x14ac:dyDescent="0.35">
      <c r="A20" s="15">
        <f t="shared" si="1"/>
        <v>11</v>
      </c>
      <c r="C20" s="1" t="str">
        <f>'2021 data'!B32</f>
        <v>Duke Energy Ohio, Inc.</v>
      </c>
      <c r="E20" s="5">
        <f>'2021 data'!S32</f>
        <v>58902</v>
      </c>
      <c r="F20" s="12">
        <f>'2021 data'!AC32</f>
        <v>735922</v>
      </c>
      <c r="G20" s="4">
        <f t="shared" si="0"/>
        <v>80.038373631988165</v>
      </c>
    </row>
    <row r="21" spans="1:7" ht="15.4" x14ac:dyDescent="0.35">
      <c r="A21" s="15">
        <f t="shared" si="1"/>
        <v>12</v>
      </c>
      <c r="C21" s="1" t="str">
        <f>'2021 data'!B64</f>
        <v>Nevada Power Company</v>
      </c>
      <c r="E21" s="5">
        <f>'2021 data'!S64</f>
        <v>87099</v>
      </c>
      <c r="F21" s="12">
        <f>'2021 data'!AC64</f>
        <v>984990</v>
      </c>
      <c r="G21" s="4">
        <f t="shared" si="0"/>
        <v>88.426278439375025</v>
      </c>
    </row>
    <row r="22" spans="1:7" ht="15.4" x14ac:dyDescent="0.35">
      <c r="A22" s="15">
        <f t="shared" si="1"/>
        <v>13</v>
      </c>
      <c r="C22" s="1" t="str">
        <f>'2021 data'!B18</f>
        <v>Central Maine Power Company</v>
      </c>
      <c r="E22" s="5">
        <f>'2021 data'!S18</f>
        <v>60486</v>
      </c>
      <c r="F22" s="12">
        <f>'2021 data'!AC18</f>
        <v>653222</v>
      </c>
      <c r="G22" s="4">
        <f t="shared" si="0"/>
        <v>92.596391425885841</v>
      </c>
    </row>
    <row r="23" spans="1:7" ht="15.4" x14ac:dyDescent="0.35">
      <c r="A23" s="15">
        <f t="shared" si="1"/>
        <v>14</v>
      </c>
      <c r="C23" s="1" t="str">
        <f>'2021 data'!B16</f>
        <v>CenterPoint Energy Houston Electric, LLC</v>
      </c>
      <c r="E23" s="5">
        <f>'2021 data'!S16</f>
        <v>246061</v>
      </c>
      <c r="F23" s="12">
        <f>'2021 data'!AC16</f>
        <v>2651537</v>
      </c>
      <c r="G23" s="4">
        <f t="shared" si="0"/>
        <v>92.799383904505191</v>
      </c>
    </row>
    <row r="24" spans="1:7" s="6" customFormat="1" ht="17.649999999999999" x14ac:dyDescent="0.35">
      <c r="A24" s="15">
        <f t="shared" si="1"/>
        <v>15</v>
      </c>
      <c r="C24" s="1" t="str">
        <f>'2021 data'!B86</f>
        <v>Public Service Company of Oklahoma</v>
      </c>
      <c r="D24" s="1"/>
      <c r="E24" s="5">
        <f>'2021 data'!S86</f>
        <v>53075</v>
      </c>
      <c r="F24" s="12">
        <f>'2021 data'!AC86</f>
        <v>568227</v>
      </c>
      <c r="G24" s="4">
        <f t="shared" si="0"/>
        <v>93.404572468397319</v>
      </c>
    </row>
    <row r="25" spans="1:7" ht="15.4" x14ac:dyDescent="0.35">
      <c r="A25" s="15">
        <f t="shared" si="1"/>
        <v>16</v>
      </c>
      <c r="C25" s="1" t="str">
        <f>'2021 data'!B10</f>
        <v>Arizona Public Service Company</v>
      </c>
      <c r="E25" s="5">
        <f>'2021 data'!S10</f>
        <v>124483</v>
      </c>
      <c r="F25" s="12">
        <f>'2021 data'!AC10</f>
        <v>1317311</v>
      </c>
      <c r="G25" s="4">
        <f t="shared" si="0"/>
        <v>94.497806516456635</v>
      </c>
    </row>
    <row r="26" spans="1:7" s="6" customFormat="1" ht="17.649999999999999" x14ac:dyDescent="0.35">
      <c r="A26" s="15">
        <f t="shared" si="1"/>
        <v>17</v>
      </c>
      <c r="C26" s="1" t="str">
        <f>'2021 data'!B106</f>
        <v>Upper Michigan Energy Resources Corporation</v>
      </c>
      <c r="D26" s="1"/>
      <c r="E26" s="5">
        <f>'2021 data'!S106</f>
        <v>3507</v>
      </c>
      <c r="F26" s="12">
        <f>'2021 data'!AC106</f>
        <v>36922</v>
      </c>
      <c r="G26" s="4">
        <f t="shared" si="0"/>
        <v>94.984020367260712</v>
      </c>
    </row>
    <row r="27" spans="1:7" ht="16.5" customHeight="1" x14ac:dyDescent="0.35">
      <c r="A27" s="15">
        <f t="shared" si="1"/>
        <v>18</v>
      </c>
      <c r="C27" s="1" t="str">
        <f>'2021 data'!B105</f>
        <v>UNS Electric, Inc.</v>
      </c>
      <c r="D27" s="6"/>
      <c r="E27" s="5">
        <f>'2021 data'!S105</f>
        <v>9553</v>
      </c>
      <c r="F27" s="12">
        <f>'2021 data'!AC105</f>
        <v>100088</v>
      </c>
      <c r="G27" s="4">
        <f t="shared" si="0"/>
        <v>95.446007513388224</v>
      </c>
    </row>
    <row r="28" spans="1:7" ht="15.4" x14ac:dyDescent="0.35">
      <c r="A28" s="15">
        <f t="shared" si="1"/>
        <v>19</v>
      </c>
      <c r="C28" s="1" t="str">
        <f>'2021 data'!B111</f>
        <v>Wisconsin Electric Power Company</v>
      </c>
      <c r="E28" s="5">
        <f>'2021 data'!S111</f>
        <v>109624</v>
      </c>
      <c r="F28" s="12">
        <f>'2021 data'!AC111</f>
        <v>1144828</v>
      </c>
      <c r="G28" s="4">
        <f t="shared" si="0"/>
        <v>95.755869003902774</v>
      </c>
    </row>
    <row r="29" spans="1:7" x14ac:dyDescent="0.25">
      <c r="A29" s="15">
        <f t="shared" si="1"/>
        <v>20</v>
      </c>
      <c r="C29" s="1" t="str">
        <f>'2021 data'!B113</f>
        <v>Wisconsin Public Service Corporation</v>
      </c>
      <c r="E29" s="5">
        <f>'2021 data'!S113</f>
        <v>44576</v>
      </c>
      <c r="F29" s="12">
        <f>'2021 data'!AC113</f>
        <v>454904</v>
      </c>
      <c r="G29" s="4">
        <f t="shared" si="0"/>
        <v>97.989905562492311</v>
      </c>
    </row>
    <row r="30" spans="1:7" x14ac:dyDescent="0.25">
      <c r="A30" s="15">
        <f t="shared" si="1"/>
        <v>21</v>
      </c>
      <c r="C30" s="1" t="str">
        <f>'2021 data'!B22</f>
        <v>Commonwealth Edison Company</v>
      </c>
      <c r="E30" s="5">
        <f>'2021 data'!S22</f>
        <v>414223</v>
      </c>
      <c r="F30" s="12">
        <f>'2021 data'!AC22</f>
        <v>4095261</v>
      </c>
      <c r="G30" s="4">
        <f t="shared" si="0"/>
        <v>101.14691102716041</v>
      </c>
    </row>
    <row r="31" spans="1:7" ht="19.5" x14ac:dyDescent="0.35">
      <c r="A31" s="15">
        <f t="shared" si="1"/>
        <v>22</v>
      </c>
      <c r="C31" s="1" t="str">
        <f>'2021 data'!B79</f>
        <v>PECO Energy Company</v>
      </c>
      <c r="D31" s="6"/>
      <c r="E31" s="5">
        <f>'2021 data'!S79</f>
        <v>173123</v>
      </c>
      <c r="F31" s="12">
        <f>'2021 data'!AC79</f>
        <v>1681439</v>
      </c>
      <c r="G31" s="4">
        <f t="shared" si="0"/>
        <v>102.96121357955894</v>
      </c>
    </row>
    <row r="32" spans="1:7" x14ac:dyDescent="0.25">
      <c r="A32" s="15">
        <f t="shared" si="1"/>
        <v>23</v>
      </c>
      <c r="C32" s="1" t="str">
        <f>'2021 data'!B83</f>
        <v>Public Service Company of Colorado</v>
      </c>
      <c r="E32" s="5">
        <f>'2021 data'!S83</f>
        <v>161790</v>
      </c>
      <c r="F32" s="12">
        <f>'2021 data'!AC83</f>
        <v>1535807</v>
      </c>
      <c r="G32" s="4">
        <f t="shared" si="0"/>
        <v>105.34526799265794</v>
      </c>
    </row>
    <row r="33" spans="1:7" x14ac:dyDescent="0.25">
      <c r="A33" s="15">
        <f t="shared" si="1"/>
        <v>24</v>
      </c>
      <c r="C33" s="1" t="str">
        <f>'2021 data'!B9</f>
        <v>Appalachian Power Company</v>
      </c>
      <c r="E33" s="5">
        <f>'2021 data'!S9</f>
        <v>105166</v>
      </c>
      <c r="F33" s="12">
        <f>'2021 data'!AC9</f>
        <v>964457</v>
      </c>
      <c r="G33" s="4">
        <f t="shared" si="0"/>
        <v>109.04166800593494</v>
      </c>
    </row>
    <row r="34" spans="1:7" x14ac:dyDescent="0.25">
      <c r="A34" s="15">
        <f t="shared" si="1"/>
        <v>25</v>
      </c>
      <c r="C34" s="1" t="str">
        <f>'2021 data'!B49</f>
        <v>Gulf Power Company</v>
      </c>
      <c r="E34" s="5">
        <f>'2021 data'!S49</f>
        <v>52972</v>
      </c>
      <c r="F34" s="12">
        <f>'2021 data'!AC49</f>
        <v>477674</v>
      </c>
      <c r="G34" s="4">
        <f t="shared" si="0"/>
        <v>110.89571548796879</v>
      </c>
    </row>
    <row r="35" spans="1:7" x14ac:dyDescent="0.25">
      <c r="A35" s="15">
        <f t="shared" si="1"/>
        <v>26</v>
      </c>
      <c r="C35" s="1" t="str">
        <f>'2021 data'!B71</f>
        <v>Northwestern Wisconsin Electric Company</v>
      </c>
      <c r="E35" s="5">
        <f>'2021 data'!S71</f>
        <v>1660</v>
      </c>
      <c r="F35" s="12">
        <f>'2021 data'!AC71</f>
        <v>14863</v>
      </c>
      <c r="G35" s="4">
        <f t="shared" si="0"/>
        <v>111.68673888178698</v>
      </c>
    </row>
    <row r="36" spans="1:7" x14ac:dyDescent="0.25">
      <c r="A36" s="15">
        <f t="shared" si="1"/>
        <v>27</v>
      </c>
      <c r="C36" s="1" t="str">
        <f>'2021 data'!B82</f>
        <v>PPL Electric Utilities Corporation</v>
      </c>
      <c r="E36" s="5">
        <f>'2021 data'!S82</f>
        <v>165133</v>
      </c>
      <c r="F36" s="12">
        <f>'2021 data'!AC82</f>
        <v>1466295</v>
      </c>
      <c r="G36" s="4">
        <f t="shared" si="0"/>
        <v>112.61922055248091</v>
      </c>
    </row>
    <row r="37" spans="1:7" ht="19.5" x14ac:dyDescent="0.35">
      <c r="A37" s="15">
        <f t="shared" si="1"/>
        <v>28</v>
      </c>
      <c r="B37" s="6"/>
      <c r="C37" s="1" t="str">
        <f>'2021 data'!B8</f>
        <v>Ameren Illinois Company</v>
      </c>
      <c r="E37" s="5">
        <f>'2021 data'!S8</f>
        <v>139515</v>
      </c>
      <c r="F37" s="12">
        <f>'2021 data'!AC8</f>
        <v>1228564</v>
      </c>
      <c r="G37" s="4">
        <f t="shared" si="0"/>
        <v>113.55940756851088</v>
      </c>
    </row>
    <row r="38" spans="1:7" x14ac:dyDescent="0.25">
      <c r="A38" s="15">
        <f t="shared" si="1"/>
        <v>29</v>
      </c>
      <c r="C38" s="1" t="str">
        <f>'2021 data'!B72</f>
        <v>NSTAR Electric Company</v>
      </c>
      <c r="E38" s="5">
        <f>'2021 data'!S72</f>
        <v>177106</v>
      </c>
      <c r="F38" s="12">
        <f>'2021 data'!AC72</f>
        <v>1455019</v>
      </c>
      <c r="G38" s="4">
        <f t="shared" si="0"/>
        <v>121.72074728921066</v>
      </c>
    </row>
    <row r="39" spans="1:7" x14ac:dyDescent="0.25">
      <c r="A39" s="15">
        <f t="shared" si="1"/>
        <v>30</v>
      </c>
      <c r="C39" s="1" t="str">
        <f>'2021 data'!B92</f>
        <v>Sierra Pacific Power Company</v>
      </c>
      <c r="E39" s="5">
        <f>'2021 data'!S92</f>
        <v>45484</v>
      </c>
      <c r="F39" s="12">
        <f>'2021 data'!AC92</f>
        <v>365465</v>
      </c>
      <c r="G39" s="4">
        <f t="shared" si="0"/>
        <v>124.45514618362907</v>
      </c>
    </row>
    <row r="40" spans="1:7" x14ac:dyDescent="0.25">
      <c r="A40" s="15">
        <f t="shared" si="1"/>
        <v>31</v>
      </c>
      <c r="C40" s="1" t="str">
        <f>'2021 data'!B5</f>
        <v>AES Ohio</v>
      </c>
      <c r="E40" s="5">
        <f>'2021 data'!S5</f>
        <v>67333</v>
      </c>
      <c r="F40" s="12">
        <f>'2021 data'!AC5</f>
        <v>534193</v>
      </c>
      <c r="G40" s="4">
        <f t="shared" si="0"/>
        <v>126.04620427448506</v>
      </c>
    </row>
    <row r="41" spans="1:7" x14ac:dyDescent="0.25">
      <c r="A41" s="15">
        <f t="shared" si="1"/>
        <v>32</v>
      </c>
      <c r="C41" s="1" t="str">
        <f>'2021 data'!B88</f>
        <v>Puget Sound Energy, Inc.</v>
      </c>
      <c r="E41" s="5">
        <f>'2021 data'!S88</f>
        <v>150921</v>
      </c>
      <c r="F41" s="12">
        <f>'2021 data'!AC88</f>
        <v>1196859</v>
      </c>
      <c r="G41" s="4">
        <f t="shared" si="0"/>
        <v>126.09756036425343</v>
      </c>
    </row>
    <row r="42" spans="1:7" x14ac:dyDescent="0.25">
      <c r="A42" s="15">
        <f t="shared" si="1"/>
        <v>33</v>
      </c>
      <c r="C42" s="1" t="str">
        <f>'2021 data'!B104</f>
        <v>Unitil Energy Systems, Inc.</v>
      </c>
      <c r="E42" s="5">
        <f>'2021 data'!S104</f>
        <v>10527</v>
      </c>
      <c r="F42" s="12">
        <f>'2021 data'!AC104</f>
        <v>80339</v>
      </c>
      <c r="G42" s="4">
        <f t="shared" ref="G42:G73" si="2">E42/F42*1000</f>
        <v>131.0322508370779</v>
      </c>
    </row>
    <row r="43" spans="1:7" x14ac:dyDescent="0.25">
      <c r="A43" s="15">
        <f t="shared" si="1"/>
        <v>34</v>
      </c>
      <c r="C43" s="1" t="str">
        <f>'2021 data'!B74</f>
        <v>Oklahoma Gas and Electric Company</v>
      </c>
      <c r="E43" s="5">
        <f>'2021 data'!S74</f>
        <v>122311</v>
      </c>
      <c r="F43" s="12">
        <f>'2021 data'!AC74</f>
        <v>874592</v>
      </c>
      <c r="G43" s="4">
        <f t="shared" si="2"/>
        <v>139.84920968863196</v>
      </c>
    </row>
    <row r="44" spans="1:7" x14ac:dyDescent="0.25">
      <c r="A44" s="15">
        <f t="shared" si="1"/>
        <v>35</v>
      </c>
      <c r="C44" s="1" t="str">
        <f>'2021 data'!B53</f>
        <v>Kentucky Power Company</v>
      </c>
      <c r="E44" s="5">
        <f>'2021 data'!S53</f>
        <v>23221</v>
      </c>
      <c r="F44" s="12">
        <f>'2021 data'!AC53</f>
        <v>165428</v>
      </c>
      <c r="G44" s="4">
        <f t="shared" si="2"/>
        <v>140.36922407331286</v>
      </c>
    </row>
    <row r="45" spans="1:7" x14ac:dyDescent="0.25">
      <c r="A45" s="15">
        <f t="shared" si="1"/>
        <v>36</v>
      </c>
      <c r="C45" s="1" t="str">
        <f>'2021 data'!B95</f>
        <v>Southwestern Electric Power Company</v>
      </c>
      <c r="E45" s="5">
        <f>'2021 data'!S95</f>
        <v>76841</v>
      </c>
      <c r="F45" s="12">
        <f>'2021 data'!AC95</f>
        <v>546238</v>
      </c>
      <c r="G45" s="4">
        <f t="shared" si="2"/>
        <v>140.67311318509516</v>
      </c>
    </row>
    <row r="46" spans="1:7" x14ac:dyDescent="0.25">
      <c r="A46" s="15">
        <f t="shared" si="1"/>
        <v>37</v>
      </c>
      <c r="C46" s="1" t="str">
        <f>'2021 data'!B75</f>
        <v>Oncor Electric Delivery Company LLC</v>
      </c>
      <c r="E46" s="5">
        <f>'2021 data'!S75</f>
        <v>537004</v>
      </c>
      <c r="F46" s="12">
        <f>'2021 data'!AC75</f>
        <v>3802319</v>
      </c>
      <c r="G46" s="4">
        <f t="shared" si="2"/>
        <v>141.23065424021499</v>
      </c>
    </row>
    <row r="47" spans="1:7" x14ac:dyDescent="0.25">
      <c r="A47" s="15">
        <f t="shared" si="1"/>
        <v>38</v>
      </c>
      <c r="C47" s="1" t="str">
        <f>'2021 data'!B65</f>
        <v>New York State Electric &amp; Gas Corporation</v>
      </c>
      <c r="E47" s="5">
        <f>'2021 data'!S65</f>
        <v>132294</v>
      </c>
      <c r="F47" s="12">
        <f>'2021 data'!AC65</f>
        <v>913611</v>
      </c>
      <c r="G47" s="4">
        <f t="shared" si="2"/>
        <v>144.80342290099395</v>
      </c>
    </row>
    <row r="48" spans="1:7" x14ac:dyDescent="0.25">
      <c r="A48" s="15">
        <f t="shared" si="1"/>
        <v>39</v>
      </c>
      <c r="C48" s="1" t="str">
        <f>'2021 data'!B13</f>
        <v>Baltimore Gas and Electric Company</v>
      </c>
      <c r="E48" s="5">
        <f>'2021 data'!S13</f>
        <v>197122</v>
      </c>
      <c r="F48" s="12">
        <f>'2021 data'!AC13</f>
        <v>1320806</v>
      </c>
      <c r="G48" s="4">
        <f t="shared" si="2"/>
        <v>149.24371936529664</v>
      </c>
    </row>
    <row r="49" spans="1:7" x14ac:dyDescent="0.25">
      <c r="A49" s="15">
        <f t="shared" si="1"/>
        <v>40</v>
      </c>
      <c r="C49" s="1" t="str">
        <f>'2021 data'!B102</f>
        <v>UGI Utilities, Inc.</v>
      </c>
      <c r="E49" s="5">
        <f>'2021 data'!S102</f>
        <v>9480</v>
      </c>
      <c r="F49" s="12">
        <f>'2021 data'!AC102</f>
        <v>62630</v>
      </c>
      <c r="G49" s="4">
        <f t="shared" si="2"/>
        <v>151.36516046623024</v>
      </c>
    </row>
    <row r="50" spans="1:7" x14ac:dyDescent="0.25">
      <c r="A50" s="15">
        <f t="shared" si="1"/>
        <v>41</v>
      </c>
      <c r="C50" s="1" t="str">
        <f>'2021 data'!B84</f>
        <v>Public Service Company of New Hampshire</v>
      </c>
      <c r="E50" s="5">
        <f>'2021 data'!S84</f>
        <v>81563</v>
      </c>
      <c r="F50" s="12">
        <f>'2021 data'!AC84</f>
        <v>530021</v>
      </c>
      <c r="G50" s="4">
        <f t="shared" si="2"/>
        <v>153.88635544629363</v>
      </c>
    </row>
    <row r="51" spans="1:7" x14ac:dyDescent="0.25">
      <c r="A51" s="15">
        <f t="shared" si="1"/>
        <v>42</v>
      </c>
      <c r="C51" s="1" t="str">
        <f>'2021 data'!B28</f>
        <v>Duke Energy Carolinas, LLC</v>
      </c>
      <c r="E51" s="5">
        <f>'2021 data'!S28</f>
        <v>426290</v>
      </c>
      <c r="F51" s="12">
        <f>'2021 data'!AC28</f>
        <v>2764839</v>
      </c>
      <c r="G51" s="4">
        <f t="shared" si="2"/>
        <v>154.18257627297646</v>
      </c>
    </row>
    <row r="52" spans="1:7" x14ac:dyDescent="0.25">
      <c r="A52" s="15">
        <f t="shared" si="1"/>
        <v>43</v>
      </c>
      <c r="C52" s="1" t="str">
        <f>'2021 data'!B103</f>
        <v>Union Electric Company</v>
      </c>
      <c r="E52" s="5">
        <f>'2021 data'!S103</f>
        <v>192583</v>
      </c>
      <c r="F52" s="12">
        <f>'2021 data'!AC103</f>
        <v>1244270</v>
      </c>
      <c r="G52" s="4">
        <f t="shared" si="2"/>
        <v>154.7758926921006</v>
      </c>
    </row>
    <row r="53" spans="1:7" x14ac:dyDescent="0.25">
      <c r="A53" s="15">
        <f t="shared" si="1"/>
        <v>44</v>
      </c>
      <c r="C53" s="1" t="str">
        <f>'2021 data'!B31</f>
        <v>Duke Energy Kentucky, Inc.</v>
      </c>
      <c r="E53" s="5">
        <f>'2021 data'!S31</f>
        <v>22907</v>
      </c>
      <c r="F53" s="12">
        <f>'2021 data'!AC31</f>
        <v>146515</v>
      </c>
      <c r="G53" s="4">
        <f t="shared" si="2"/>
        <v>156.3457666450534</v>
      </c>
    </row>
    <row r="54" spans="1:7" ht="19.5" x14ac:dyDescent="0.35">
      <c r="A54" s="15">
        <f t="shared" si="1"/>
        <v>45</v>
      </c>
      <c r="B54" s="6"/>
      <c r="C54" s="1" t="str">
        <f>'2021 data'!B23</f>
        <v>Consolidated Edison Company of New York, Inc.</v>
      </c>
      <c r="E54" s="5">
        <f>'2021 data'!S23</f>
        <v>556760</v>
      </c>
      <c r="F54" s="12">
        <f>'2021 data'!AC23</f>
        <v>3530570</v>
      </c>
      <c r="G54" s="4">
        <f t="shared" si="2"/>
        <v>157.69691579546645</v>
      </c>
    </row>
    <row r="55" spans="1:7" x14ac:dyDescent="0.25">
      <c r="A55" s="15">
        <f t="shared" si="1"/>
        <v>46</v>
      </c>
      <c r="C55" s="1" t="str">
        <f>'2021 data'!B11</f>
        <v>Atlantic City Electric Company</v>
      </c>
      <c r="E55" s="5">
        <f>'2021 data'!S11</f>
        <v>91434</v>
      </c>
      <c r="F55" s="12">
        <f>'2021 data'!AC11</f>
        <v>564929</v>
      </c>
      <c r="G55" s="4">
        <f t="shared" si="2"/>
        <v>161.85042722182789</v>
      </c>
    </row>
    <row r="56" spans="1:7" x14ac:dyDescent="0.25">
      <c r="A56" s="15">
        <f t="shared" si="1"/>
        <v>47</v>
      </c>
      <c r="C56" s="1" t="str">
        <f>'2021 data'!B48</f>
        <v>Green Mountain Power Corporation</v>
      </c>
      <c r="E56" s="5">
        <f>'2021 data'!S48</f>
        <v>43856</v>
      </c>
      <c r="F56" s="12">
        <f>'2021 data'!AC48</f>
        <v>269872</v>
      </c>
      <c r="G56" s="4">
        <f t="shared" si="2"/>
        <v>162.50666982865951</v>
      </c>
    </row>
    <row r="57" spans="1:7" x14ac:dyDescent="0.25">
      <c r="A57" s="15">
        <f t="shared" si="1"/>
        <v>48</v>
      </c>
      <c r="C57" s="1" t="str">
        <f>'2021 data'!B98</f>
        <v>Tampa Electric Company</v>
      </c>
      <c r="E57" s="5">
        <f>'2021 data'!S98</f>
        <v>135015</v>
      </c>
      <c r="F57" s="12">
        <f>'2021 data'!AC98</f>
        <v>802049</v>
      </c>
      <c r="G57" s="4">
        <f t="shared" si="2"/>
        <v>168.33759533395093</v>
      </c>
    </row>
    <row r="58" spans="1:7" x14ac:dyDescent="0.25">
      <c r="A58" s="15">
        <f t="shared" si="1"/>
        <v>49</v>
      </c>
      <c r="C58" s="1" t="str">
        <f>'2021 data'!B68</f>
        <v>Northern States Power Company</v>
      </c>
      <c r="E58" s="5">
        <f>'2021 data'!S68</f>
        <v>44879</v>
      </c>
      <c r="F58" s="12">
        <f>'2021 data'!AC68</f>
        <v>265235</v>
      </c>
      <c r="G58" s="4">
        <f t="shared" si="2"/>
        <v>169.20466755895717</v>
      </c>
    </row>
    <row r="59" spans="1:7" x14ac:dyDescent="0.25">
      <c r="A59" s="15">
        <f t="shared" si="1"/>
        <v>50</v>
      </c>
      <c r="C59" s="1" t="str">
        <f>'2021 data'!B45</f>
        <v>Fitchburg Gas and Electric Light Company</v>
      </c>
      <c r="E59" s="5">
        <f>'2021 data'!S45</f>
        <v>5223</v>
      </c>
      <c r="F59" s="12">
        <f>'2021 data'!AC45</f>
        <v>30544</v>
      </c>
      <c r="G59" s="4">
        <f t="shared" si="2"/>
        <v>170.99921424829753</v>
      </c>
    </row>
    <row r="60" spans="1:7" x14ac:dyDescent="0.25">
      <c r="A60" s="15">
        <f t="shared" si="1"/>
        <v>51</v>
      </c>
      <c r="C60" s="1" t="str">
        <f>'2021 data'!B99</f>
        <v>The Connecticut Light and Power Company</v>
      </c>
      <c r="E60" s="5">
        <f>'2021 data'!S99</f>
        <v>218117</v>
      </c>
      <c r="F60" s="12">
        <f>'2021 data'!AC99</f>
        <v>1272140</v>
      </c>
      <c r="G60" s="4">
        <f t="shared" si="2"/>
        <v>171.45675790400426</v>
      </c>
    </row>
    <row r="61" spans="1:7" x14ac:dyDescent="0.25">
      <c r="A61" s="15">
        <f t="shared" si="1"/>
        <v>52</v>
      </c>
      <c r="C61" s="1" t="str">
        <f>'2021 data'!B69</f>
        <v>Northern States Power Company</v>
      </c>
      <c r="E61" s="5">
        <f>'2021 data'!S69</f>
        <v>263008</v>
      </c>
      <c r="F61" s="12">
        <f>'2021 data'!AC69</f>
        <v>1522746</v>
      </c>
      <c r="G61" s="4">
        <f t="shared" si="2"/>
        <v>172.7195474491478</v>
      </c>
    </row>
    <row r="62" spans="1:7" x14ac:dyDescent="0.25">
      <c r="A62" s="15">
        <f t="shared" si="1"/>
        <v>53</v>
      </c>
      <c r="C62" s="1" t="str">
        <f>'2021 data'!B81</f>
        <v>Potomac Electric Power Company</v>
      </c>
      <c r="E62" s="5">
        <f>'2021 data'!S81</f>
        <v>158351</v>
      </c>
      <c r="F62" s="12">
        <f>'2021 data'!AC81</f>
        <v>914279</v>
      </c>
      <c r="G62" s="4">
        <f t="shared" si="2"/>
        <v>173.19767817044905</v>
      </c>
    </row>
    <row r="63" spans="1:7" x14ac:dyDescent="0.25">
      <c r="A63" s="15">
        <f t="shared" si="1"/>
        <v>54</v>
      </c>
      <c r="C63" s="1" t="str">
        <f>'2021 data'!B27</f>
        <v>DTE Electric Company</v>
      </c>
      <c r="E63" s="5">
        <f>'2021 data'!S27</f>
        <v>390790</v>
      </c>
      <c r="F63" s="12">
        <f>'2021 data'!AC27</f>
        <v>2244945</v>
      </c>
      <c r="G63" s="4">
        <f t="shared" si="2"/>
        <v>174.07553414448907</v>
      </c>
    </row>
    <row r="64" spans="1:7" x14ac:dyDescent="0.25">
      <c r="A64" s="15">
        <f t="shared" si="1"/>
        <v>55</v>
      </c>
      <c r="C64" s="1" t="str">
        <f>'2021 data'!B47</f>
        <v>Georgia Power Company</v>
      </c>
      <c r="E64" s="5">
        <f>'2021 data'!S47</f>
        <v>468321</v>
      </c>
      <c r="F64" s="12">
        <f>'2021 data'!AC47</f>
        <v>2657945</v>
      </c>
      <c r="G64" s="4">
        <f t="shared" si="2"/>
        <v>176.19664816239614</v>
      </c>
    </row>
    <row r="65" spans="1:7" x14ac:dyDescent="0.25">
      <c r="A65" s="15">
        <f t="shared" si="1"/>
        <v>56</v>
      </c>
      <c r="C65" s="1" t="str">
        <f>'2021 data'!B25</f>
        <v>Delmarva Power &amp; Light Company</v>
      </c>
      <c r="E65" s="5">
        <f>'2021 data'!S25</f>
        <v>96157</v>
      </c>
      <c r="F65" s="12">
        <f>'2021 data'!AC25</f>
        <v>539708</v>
      </c>
      <c r="G65" s="4">
        <f t="shared" si="2"/>
        <v>178.1648595166275</v>
      </c>
    </row>
    <row r="66" spans="1:7" x14ac:dyDescent="0.25">
      <c r="A66" s="15">
        <f t="shared" si="1"/>
        <v>57</v>
      </c>
      <c r="C66" s="1" t="str">
        <f>'2021 data'!B30</f>
        <v>Duke Energy Indiana, LLC</v>
      </c>
      <c r="E66" s="5">
        <f>'2021 data'!S30</f>
        <v>157563</v>
      </c>
      <c r="F66" s="12">
        <f>'2021 data'!AC30</f>
        <v>860972</v>
      </c>
      <c r="G66" s="4">
        <f t="shared" si="2"/>
        <v>183.00595141305408</v>
      </c>
    </row>
    <row r="67" spans="1:7" ht="19.5" x14ac:dyDescent="0.35">
      <c r="A67" s="15">
        <f t="shared" si="1"/>
        <v>58</v>
      </c>
      <c r="B67" s="6"/>
      <c r="C67" s="1" t="str">
        <f>'2021 data'!B54</f>
        <v>Kentucky Utilities Company</v>
      </c>
      <c r="E67" s="5">
        <f>'2021 data'!S54</f>
        <v>103770</v>
      </c>
      <c r="F67" s="12">
        <f>'2021 data'!AC54</f>
        <v>565168</v>
      </c>
      <c r="G67" s="4">
        <f t="shared" si="2"/>
        <v>183.60912153554341</v>
      </c>
    </row>
    <row r="68" spans="1:7" x14ac:dyDescent="0.25">
      <c r="A68" s="15">
        <f t="shared" si="1"/>
        <v>59</v>
      </c>
      <c r="C68" s="1" t="str">
        <f>'2021 data'!B51</f>
        <v>Indiana Michigan Power Company</v>
      </c>
      <c r="E68" s="5">
        <f>'2021 data'!S51</f>
        <v>112140</v>
      </c>
      <c r="F68" s="12">
        <f>'2021 data'!AC51</f>
        <v>604564</v>
      </c>
      <c r="G68" s="4">
        <f t="shared" si="2"/>
        <v>185.48904665180197</v>
      </c>
    </row>
    <row r="69" spans="1:7" ht="17.25" customHeight="1" x14ac:dyDescent="0.35">
      <c r="A69" s="16">
        <f t="shared" si="1"/>
        <v>60</v>
      </c>
      <c r="B69" s="6"/>
      <c r="C69" s="6" t="str">
        <f>'2021 data'!B41</f>
        <v>Entergy Texas, Inc.</v>
      </c>
      <c r="D69" s="6"/>
      <c r="E69" s="7">
        <f>'2021 data'!S41</f>
        <v>91626</v>
      </c>
      <c r="F69" s="13">
        <f>'2021 data'!AC41</f>
        <v>481816</v>
      </c>
      <c r="G69" s="8">
        <f t="shared" si="2"/>
        <v>190.1680309495741</v>
      </c>
    </row>
    <row r="70" spans="1:7" x14ac:dyDescent="0.25">
      <c r="A70" s="15">
        <f t="shared" si="1"/>
        <v>61</v>
      </c>
      <c r="C70" s="1" t="str">
        <f>'2021 data'!B112</f>
        <v>Wisconsin Power and Light Company</v>
      </c>
      <c r="E70" s="5">
        <f>'2021 data'!S112</f>
        <v>94444</v>
      </c>
      <c r="F70" s="12">
        <f>'2021 data'!AC112</f>
        <v>485273</v>
      </c>
      <c r="G70" s="4">
        <f t="shared" si="2"/>
        <v>194.62034772179786</v>
      </c>
    </row>
    <row r="71" spans="1:7" ht="19.5" x14ac:dyDescent="0.35">
      <c r="A71" s="15">
        <f t="shared" si="1"/>
        <v>62</v>
      </c>
      <c r="C71" s="1" t="str">
        <f>'2021 data'!B6</f>
        <v>Alabama Power Company</v>
      </c>
      <c r="D71" s="6"/>
      <c r="E71" s="5">
        <f>'2021 data'!S6</f>
        <v>294909</v>
      </c>
      <c r="F71" s="12">
        <f>'2021 data'!AC6</f>
        <v>1510098</v>
      </c>
      <c r="G71" s="4">
        <f t="shared" si="2"/>
        <v>195.29129897529828</v>
      </c>
    </row>
    <row r="72" spans="1:7" x14ac:dyDescent="0.25">
      <c r="A72" s="15">
        <f t="shared" si="1"/>
        <v>63</v>
      </c>
      <c r="C72" s="1" t="str">
        <f>'2021 data'!B107</f>
        <v>Upper Peninsula Power Company</v>
      </c>
      <c r="E72" s="5">
        <f>'2021 data'!S107</f>
        <v>10895</v>
      </c>
      <c r="F72" s="12">
        <f>'2021 data'!AC107</f>
        <v>53018</v>
      </c>
      <c r="G72" s="4">
        <f t="shared" si="2"/>
        <v>205.49624655777282</v>
      </c>
    </row>
    <row r="73" spans="1:7" x14ac:dyDescent="0.25">
      <c r="A73" s="15">
        <f t="shared" si="1"/>
        <v>64</v>
      </c>
      <c r="C73" s="1" t="str">
        <f>'2021 data'!B58</f>
        <v>MDU Resources Group, Inc.</v>
      </c>
      <c r="E73" s="5">
        <f>'2021 data'!S58</f>
        <v>30130</v>
      </c>
      <c r="F73" s="12">
        <f>'2021 data'!AC58</f>
        <v>144044</v>
      </c>
      <c r="G73" s="4">
        <f t="shared" si="2"/>
        <v>209.17219738413263</v>
      </c>
    </row>
    <row r="74" spans="1:7" x14ac:dyDescent="0.25">
      <c r="A74" s="15">
        <f t="shared" si="1"/>
        <v>65</v>
      </c>
      <c r="C74" s="1" t="str">
        <f>'2021 data'!B29</f>
        <v>Duke Energy Florida, LLC</v>
      </c>
      <c r="E74" s="5">
        <f>'2021 data'!S29</f>
        <v>409717</v>
      </c>
      <c r="F74" s="12">
        <f>'2021 data'!AC29</f>
        <v>1943025</v>
      </c>
      <c r="G74" s="4">
        <f t="shared" ref="G74:G105" si="3">E74/F74*1000</f>
        <v>210.86553183824191</v>
      </c>
    </row>
    <row r="75" spans="1:7" x14ac:dyDescent="0.25">
      <c r="A75" s="15">
        <f t="shared" si="1"/>
        <v>66</v>
      </c>
      <c r="C75" s="1" t="str">
        <f>'2021 data'!B34</f>
        <v>Duquesne Light Company</v>
      </c>
      <c r="E75" s="5">
        <f>'2021 data'!S34</f>
        <v>128748</v>
      </c>
      <c r="F75" s="12">
        <f>'2021 data'!AC34</f>
        <v>606085</v>
      </c>
      <c r="G75" s="4">
        <f t="shared" si="3"/>
        <v>212.42564986759282</v>
      </c>
    </row>
    <row r="76" spans="1:7" x14ac:dyDescent="0.25">
      <c r="A76" s="15">
        <f t="shared" ref="A76:A119" si="4">1+A75</f>
        <v>67</v>
      </c>
      <c r="C76" s="1" t="str">
        <f>'2021 data'!B97</f>
        <v>Superior Water, Light and Power Company</v>
      </c>
      <c r="E76" s="5">
        <f>'2021 data'!S97</f>
        <v>3299</v>
      </c>
      <c r="F76" s="12">
        <f>'2021 data'!AC97</f>
        <v>15198</v>
      </c>
      <c r="G76" s="4">
        <f t="shared" si="3"/>
        <v>217.06803526779839</v>
      </c>
    </row>
    <row r="77" spans="1:7" x14ac:dyDescent="0.25">
      <c r="A77" s="15">
        <f t="shared" si="4"/>
        <v>68</v>
      </c>
      <c r="C77" s="1" t="str">
        <f>'2021 data'!B33</f>
        <v>Duke Energy Progress, LLC</v>
      </c>
      <c r="E77" s="5">
        <f>'2021 data'!S33</f>
        <v>359421</v>
      </c>
      <c r="F77" s="12">
        <f>'2021 data'!AC33</f>
        <v>1644186</v>
      </c>
      <c r="G77" s="4">
        <f t="shared" si="3"/>
        <v>218.60118015844924</v>
      </c>
    </row>
    <row r="78" spans="1:7" x14ac:dyDescent="0.25">
      <c r="A78" s="15">
        <f t="shared" si="4"/>
        <v>69</v>
      </c>
      <c r="C78" s="1" t="str">
        <f>'2021 data'!B40</f>
        <v>Entergy New Orleans, LLC</v>
      </c>
      <c r="E78" s="5">
        <f>'2021 data'!S40</f>
        <v>46292</v>
      </c>
      <c r="F78" s="12">
        <f>'2021 data'!AC40</f>
        <v>209159</v>
      </c>
      <c r="G78" s="4">
        <f t="shared" si="3"/>
        <v>221.32444695184049</v>
      </c>
    </row>
    <row r="79" spans="1:7" x14ac:dyDescent="0.25">
      <c r="A79" s="15">
        <f t="shared" si="4"/>
        <v>70</v>
      </c>
      <c r="C79" s="1" t="str">
        <f>'2021 data'!B66</f>
        <v>Niagara Mohawk Power Corporation</v>
      </c>
      <c r="E79" s="5">
        <f>'2021 data'!S66</f>
        <v>327873</v>
      </c>
      <c r="F79" s="12">
        <f>'2021 data'!AC66</f>
        <v>1459967</v>
      </c>
      <c r="G79" s="4">
        <f t="shared" si="3"/>
        <v>224.57562396958286</v>
      </c>
    </row>
    <row r="80" spans="1:7" x14ac:dyDescent="0.25">
      <c r="A80" s="15">
        <f t="shared" si="4"/>
        <v>71</v>
      </c>
      <c r="C80" s="1" t="str">
        <f>'2021 data'!B110</f>
        <v>Wheeling Power Company</v>
      </c>
      <c r="E80" s="5">
        <f>'2021 data'!S110</f>
        <v>9484</v>
      </c>
      <c r="F80" s="12">
        <f>'2021 data'!AC110</f>
        <v>41695</v>
      </c>
      <c r="G80" s="4">
        <f t="shared" si="3"/>
        <v>227.46132629811729</v>
      </c>
    </row>
    <row r="81" spans="1:7" x14ac:dyDescent="0.25">
      <c r="A81" s="15">
        <f t="shared" si="4"/>
        <v>72</v>
      </c>
      <c r="C81" s="1" t="str">
        <f>'2021 data'!B52</f>
        <v>Interstate Power and Light Company</v>
      </c>
      <c r="E81" s="5">
        <f>'2021 data'!S52</f>
        <v>113452</v>
      </c>
      <c r="F81" s="12">
        <f>'2021 data'!AC52</f>
        <v>496007</v>
      </c>
      <c r="G81" s="4">
        <f t="shared" si="3"/>
        <v>228.73064291431373</v>
      </c>
    </row>
    <row r="82" spans="1:7" x14ac:dyDescent="0.25">
      <c r="A82" s="15">
        <f t="shared" si="4"/>
        <v>73</v>
      </c>
      <c r="C82" s="1" t="str">
        <f>'2021 data'!B56</f>
        <v>Madison Gas and Electric Company</v>
      </c>
      <c r="E82" s="5">
        <f>'2021 data'!S56</f>
        <v>37871</v>
      </c>
      <c r="F82" s="12">
        <f>'2021 data'!AC56</f>
        <v>160976</v>
      </c>
      <c r="G82" s="4">
        <f t="shared" si="3"/>
        <v>235.25867210018885</v>
      </c>
    </row>
    <row r="83" spans="1:7" x14ac:dyDescent="0.25">
      <c r="A83" s="15">
        <f t="shared" si="4"/>
        <v>74</v>
      </c>
      <c r="C83" s="1" t="str">
        <f>'2021 data'!B43</f>
        <v>Evergy Metro, Inc.</v>
      </c>
      <c r="E83" s="5">
        <f>'2021 data'!S43</f>
        <v>134302</v>
      </c>
      <c r="F83" s="12">
        <f>'2021 data'!AC43</f>
        <v>570019</v>
      </c>
      <c r="G83" s="4">
        <f t="shared" si="3"/>
        <v>235.60969020330901</v>
      </c>
    </row>
    <row r="84" spans="1:7" x14ac:dyDescent="0.25">
      <c r="A84" s="15">
        <f t="shared" si="4"/>
        <v>75</v>
      </c>
      <c r="C84" s="1" t="str">
        <f>'2021 data'!B70</f>
        <v>NorthWestern Corporation</v>
      </c>
      <c r="E84" s="5">
        <f>'2021 data'!S70</f>
        <v>108446</v>
      </c>
      <c r="F84" s="12">
        <f>'2021 data'!AC70</f>
        <v>453536</v>
      </c>
      <c r="G84" s="4">
        <f t="shared" si="3"/>
        <v>239.11222041910676</v>
      </c>
    </row>
    <row r="85" spans="1:7" x14ac:dyDescent="0.25">
      <c r="A85" s="15">
        <f t="shared" si="4"/>
        <v>76</v>
      </c>
      <c r="C85" s="1" t="str">
        <f>'2021 data'!B44</f>
        <v>Evergy Missouri West, Inc.</v>
      </c>
      <c r="E85" s="5">
        <f>'2021 data'!S44</f>
        <v>80956</v>
      </c>
      <c r="F85" s="12">
        <f>'2021 data'!AC44</f>
        <v>336650</v>
      </c>
      <c r="G85" s="4">
        <f t="shared" si="3"/>
        <v>240.47527105302242</v>
      </c>
    </row>
    <row r="86" spans="1:7" x14ac:dyDescent="0.25">
      <c r="A86" s="15">
        <f t="shared" si="4"/>
        <v>77</v>
      </c>
      <c r="C86" s="1" t="str">
        <f>'2021 data'!B39</f>
        <v>Entergy Mississippi, LLC</v>
      </c>
      <c r="E86" s="5">
        <f>'2021 data'!S39</f>
        <v>111160</v>
      </c>
      <c r="F86" s="12">
        <f>'2021 data'!AC39</f>
        <v>458987</v>
      </c>
      <c r="G86" s="4">
        <f t="shared" si="3"/>
        <v>242.18550852202785</v>
      </c>
    </row>
    <row r="87" spans="1:7" x14ac:dyDescent="0.25">
      <c r="A87" s="15">
        <f t="shared" si="4"/>
        <v>78</v>
      </c>
      <c r="C87" s="1" t="str">
        <f>'2021 data'!B26</f>
        <v>Dominion Energy South Carolina, Inc.</v>
      </c>
      <c r="E87" s="5">
        <f>'2021 data'!S26</f>
        <v>188917</v>
      </c>
      <c r="F87" s="12">
        <f>'2021 data'!AC26</f>
        <v>765969</v>
      </c>
      <c r="G87" s="4">
        <f t="shared" si="3"/>
        <v>246.63791876694748</v>
      </c>
    </row>
    <row r="88" spans="1:7" x14ac:dyDescent="0.25">
      <c r="A88" s="15">
        <f t="shared" si="4"/>
        <v>79</v>
      </c>
      <c r="C88" s="1" t="str">
        <f>'2021 data'!B35</f>
        <v>El Paso Electric Company</v>
      </c>
      <c r="E88" s="5">
        <f>'2021 data'!S35</f>
        <v>110714</v>
      </c>
      <c r="F88" s="12">
        <f>'2021 data'!AC35</f>
        <v>445670</v>
      </c>
      <c r="G88" s="4">
        <f t="shared" si="3"/>
        <v>248.42147777503536</v>
      </c>
    </row>
    <row r="89" spans="1:7" x14ac:dyDescent="0.25">
      <c r="A89" s="15">
        <f t="shared" si="4"/>
        <v>80</v>
      </c>
      <c r="C89" s="1" t="str">
        <f>'2021 data'!B21</f>
        <v>Cleco Power LLC</v>
      </c>
      <c r="E89" s="5">
        <f>'2021 data'!S21</f>
        <v>73849</v>
      </c>
      <c r="F89" s="12">
        <f>'2021 data'!AC21</f>
        <v>291377</v>
      </c>
      <c r="G89" s="4">
        <f t="shared" si="3"/>
        <v>253.44828177927565</v>
      </c>
    </row>
    <row r="90" spans="1:7" x14ac:dyDescent="0.25">
      <c r="A90" s="15">
        <f t="shared" si="4"/>
        <v>81</v>
      </c>
      <c r="C90" s="1" t="str">
        <f>'2021 data'!B109</f>
        <v>Westar Energy (KPL)</v>
      </c>
      <c r="E90" s="5">
        <f>'2021 data'!S109</f>
        <v>100846</v>
      </c>
      <c r="F90" s="12">
        <f>'2021 data'!AC109</f>
        <v>391918</v>
      </c>
      <c r="G90" s="4">
        <f t="shared" si="3"/>
        <v>257.31402997565817</v>
      </c>
    </row>
    <row r="91" spans="1:7" x14ac:dyDescent="0.25">
      <c r="A91" s="15">
        <f t="shared" si="4"/>
        <v>82</v>
      </c>
      <c r="C91" s="1" t="str">
        <f>'2021 data'!B4</f>
        <v>AES Indiana</v>
      </c>
      <c r="E91" s="5">
        <f>'2021 data'!S4</f>
        <v>134376</v>
      </c>
      <c r="F91" s="12">
        <f>'2021 data'!AC4</f>
        <v>516323</v>
      </c>
      <c r="G91" s="4">
        <f t="shared" si="3"/>
        <v>260.25569265750312</v>
      </c>
    </row>
    <row r="92" spans="1:7" x14ac:dyDescent="0.25">
      <c r="A92" s="15">
        <f t="shared" si="4"/>
        <v>83</v>
      </c>
      <c r="C92" s="1" t="str">
        <f>'2021 data'!B80</f>
        <v>Portland General Electric Company</v>
      </c>
      <c r="E92" s="5">
        <f>'2021 data'!S80</f>
        <v>242115</v>
      </c>
      <c r="F92" s="12">
        <f>'2021 data'!AC80</f>
        <v>912249</v>
      </c>
      <c r="G92" s="4">
        <f t="shared" si="3"/>
        <v>265.40451126830504</v>
      </c>
    </row>
    <row r="93" spans="1:7" x14ac:dyDescent="0.25">
      <c r="A93" s="15">
        <f t="shared" si="4"/>
        <v>84</v>
      </c>
      <c r="C93" s="1" t="str">
        <f>'2021 data'!B14</f>
        <v>Black Hills Colorado Electric, Inc.</v>
      </c>
      <c r="E93" s="5">
        <f>'2021 data'!S14</f>
        <v>26590</v>
      </c>
      <c r="F93" s="12">
        <f>'2021 data'!AC14</f>
        <v>99567</v>
      </c>
      <c r="G93" s="4">
        <f t="shared" si="3"/>
        <v>267.05635401287577</v>
      </c>
    </row>
    <row r="94" spans="1:7" x14ac:dyDescent="0.25">
      <c r="A94" s="15">
        <f t="shared" si="4"/>
        <v>85</v>
      </c>
      <c r="C94" s="1" t="str">
        <f>'2021 data'!B96</f>
        <v>Southwestern Public Service Company</v>
      </c>
      <c r="E94" s="5">
        <f>'2021 data'!S96</f>
        <v>106891</v>
      </c>
      <c r="F94" s="12">
        <f>'2021 data'!AC96</f>
        <v>400214</v>
      </c>
      <c r="G94" s="4">
        <f t="shared" si="3"/>
        <v>267.08460973379243</v>
      </c>
    </row>
    <row r="95" spans="1:7" x14ac:dyDescent="0.25">
      <c r="A95" s="15">
        <f t="shared" si="4"/>
        <v>86</v>
      </c>
      <c r="C95" s="1" t="str">
        <f>'2021 data'!B17</f>
        <v>Central Hudson Gas &amp; Electric Corporation</v>
      </c>
      <c r="E95" s="5">
        <f>'2021 data'!S17</f>
        <v>67070</v>
      </c>
      <c r="F95" s="12">
        <f>'2021 data'!AC17</f>
        <v>249492</v>
      </c>
      <c r="G95" s="4">
        <f t="shared" si="3"/>
        <v>268.82625495005851</v>
      </c>
    </row>
    <row r="96" spans="1:7" x14ac:dyDescent="0.25">
      <c r="A96" s="15">
        <f t="shared" si="4"/>
        <v>87</v>
      </c>
      <c r="C96" s="1" t="str">
        <f>'2021 data'!B50</f>
        <v>Idaho Power Company</v>
      </c>
      <c r="E96" s="5">
        <f>'2021 data'!S50</f>
        <v>162042</v>
      </c>
      <c r="F96" s="12">
        <f>'2021 data'!AC50</f>
        <v>596393</v>
      </c>
      <c r="G96" s="4">
        <f t="shared" si="3"/>
        <v>271.70339021417084</v>
      </c>
    </row>
    <row r="97" spans="1:7" x14ac:dyDescent="0.25">
      <c r="A97" s="15">
        <f t="shared" si="4"/>
        <v>88</v>
      </c>
      <c r="C97" s="1" t="str">
        <f>'2021 data'!B94</f>
        <v>Southern Indiana Gas and Electric Company</v>
      </c>
      <c r="E97" s="5">
        <f>'2021 data'!S94</f>
        <v>42094</v>
      </c>
      <c r="F97" s="12">
        <f>'2021 data'!AC94</f>
        <v>153433</v>
      </c>
      <c r="G97" s="4">
        <f t="shared" si="3"/>
        <v>274.34776091192896</v>
      </c>
    </row>
    <row r="98" spans="1:7" x14ac:dyDescent="0.25">
      <c r="A98" s="15">
        <f t="shared" si="4"/>
        <v>89</v>
      </c>
      <c r="C98" s="1" t="str">
        <f>'2021 data'!B90</f>
        <v>Rockland Electric Company</v>
      </c>
      <c r="E98" s="5">
        <f>'2021 data'!S90</f>
        <v>20982</v>
      </c>
      <c r="F98" s="12">
        <f>'2021 data'!AC90</f>
        <v>74275</v>
      </c>
      <c r="G98" s="4">
        <f t="shared" si="3"/>
        <v>282.4907438572871</v>
      </c>
    </row>
    <row r="99" spans="1:7" x14ac:dyDescent="0.25">
      <c r="A99" s="15">
        <f t="shared" si="4"/>
        <v>90</v>
      </c>
      <c r="C99" s="1" t="str">
        <f>'2021 data'!B76</f>
        <v>Orange and Rockland Utilities, Inc.</v>
      </c>
      <c r="E99" s="5">
        <f>'2021 data'!S76</f>
        <v>67510</v>
      </c>
      <c r="F99" s="12">
        <f>'2021 data'!AC76</f>
        <v>238801</v>
      </c>
      <c r="G99" s="4">
        <f t="shared" si="3"/>
        <v>282.70400877718265</v>
      </c>
    </row>
    <row r="100" spans="1:7" x14ac:dyDescent="0.25">
      <c r="A100" s="15">
        <f t="shared" si="4"/>
        <v>91</v>
      </c>
      <c r="C100" s="1" t="str">
        <f>'2021 data'!B12</f>
        <v>Avista Corporation</v>
      </c>
      <c r="E100" s="5">
        <f>'2021 data'!S12</f>
        <v>113825</v>
      </c>
      <c r="F100" s="12">
        <f>'2021 data'!AC12</f>
        <v>402518</v>
      </c>
      <c r="G100" s="4">
        <f t="shared" si="3"/>
        <v>282.78238488713549</v>
      </c>
    </row>
    <row r="101" spans="1:7" x14ac:dyDescent="0.25">
      <c r="A101" s="15">
        <f t="shared" si="4"/>
        <v>92</v>
      </c>
      <c r="C101" s="1" t="str">
        <f>'2021 data'!B101</f>
        <v>Tucson Electric Power Company</v>
      </c>
      <c r="E101" s="5">
        <f>'2021 data'!S101</f>
        <v>125479</v>
      </c>
      <c r="F101" s="12">
        <f>'2021 data'!AC101</f>
        <v>438395</v>
      </c>
      <c r="G101" s="4">
        <f t="shared" si="3"/>
        <v>286.22361112695171</v>
      </c>
    </row>
    <row r="102" spans="1:7" x14ac:dyDescent="0.25">
      <c r="A102" s="15">
        <f t="shared" si="4"/>
        <v>93</v>
      </c>
      <c r="C102" s="1" t="str">
        <f>'2021 data'!B37</f>
        <v>Entergy Arkansas, LLC</v>
      </c>
      <c r="E102" s="5">
        <f>'2021 data'!S37</f>
        <v>211904</v>
      </c>
      <c r="F102" s="12">
        <f>'2021 data'!AC37</f>
        <v>727744</v>
      </c>
      <c r="G102" s="4">
        <f t="shared" si="3"/>
        <v>291.17931580335943</v>
      </c>
    </row>
    <row r="103" spans="1:7" x14ac:dyDescent="0.25">
      <c r="A103" s="15">
        <f t="shared" si="4"/>
        <v>94</v>
      </c>
      <c r="C103" s="1" t="str">
        <f>'2021 data'!B42</f>
        <v>Evergy Kansas South, Inc.</v>
      </c>
      <c r="E103" s="5">
        <f>'2021 data'!S42</f>
        <v>99201</v>
      </c>
      <c r="F103" s="12">
        <f>'2021 data'!AC42</f>
        <v>337835</v>
      </c>
      <c r="G103" s="4">
        <f t="shared" si="3"/>
        <v>293.63742655438307</v>
      </c>
    </row>
    <row r="104" spans="1:7" x14ac:dyDescent="0.25">
      <c r="A104" s="15">
        <f t="shared" si="4"/>
        <v>95</v>
      </c>
      <c r="C104" s="1" t="str">
        <f>'2021 data'!B38</f>
        <v>Entergy Louisiana, LLC</v>
      </c>
      <c r="E104" s="5">
        <f>'2021 data'!S38</f>
        <v>330272</v>
      </c>
      <c r="F104" s="12">
        <f>'2021 data'!AC38</f>
        <v>1106519</v>
      </c>
      <c r="G104" s="4">
        <f t="shared" si="3"/>
        <v>298.47838130208339</v>
      </c>
    </row>
    <row r="105" spans="1:7" x14ac:dyDescent="0.25">
      <c r="A105" s="15">
        <f t="shared" si="4"/>
        <v>96</v>
      </c>
      <c r="C105" s="1" t="str">
        <f>'2021 data'!B7</f>
        <v>Alaska Electric Light and Power Company</v>
      </c>
      <c r="E105" s="5">
        <f>'2021 data'!S7</f>
        <v>5235</v>
      </c>
      <c r="F105" s="12">
        <f>'2021 data'!AC7</f>
        <v>17533</v>
      </c>
      <c r="G105" s="4">
        <f t="shared" si="3"/>
        <v>298.57982090914277</v>
      </c>
    </row>
    <row r="106" spans="1:7" x14ac:dyDescent="0.25">
      <c r="A106" s="15">
        <f t="shared" si="4"/>
        <v>97</v>
      </c>
      <c r="C106" s="1" t="str">
        <f>'2021 data'!B63</f>
        <v>Narragansett Electric Company</v>
      </c>
      <c r="E106" s="5">
        <f>'2021 data'!S63</f>
        <v>141580</v>
      </c>
      <c r="F106" s="12">
        <f>'2021 data'!AC63</f>
        <v>444908</v>
      </c>
      <c r="G106" s="4">
        <f t="shared" ref="G106:G119" si="5">E106/F106*1000</f>
        <v>318.22309331367381</v>
      </c>
    </row>
    <row r="107" spans="1:7" x14ac:dyDescent="0.25">
      <c r="A107" s="15">
        <f t="shared" si="4"/>
        <v>98</v>
      </c>
      <c r="C107" s="1" t="str">
        <f>'2021 data'!B85</f>
        <v>Public Service Company of New Mexico</v>
      </c>
      <c r="E107" s="5">
        <f>'2021 data'!S85</f>
        <v>173891</v>
      </c>
      <c r="F107" s="12">
        <f>'2021 data'!AC85</f>
        <v>540035</v>
      </c>
      <c r="G107" s="4">
        <f t="shared" si="5"/>
        <v>321.99950003240531</v>
      </c>
    </row>
    <row r="108" spans="1:7" x14ac:dyDescent="0.25">
      <c r="A108" s="15">
        <f t="shared" si="4"/>
        <v>99</v>
      </c>
      <c r="C108" s="1" t="str">
        <f>'2021 data'!B19</f>
        <v>Cheyenne Light, Fuel and Power Company</v>
      </c>
      <c r="E108" s="5">
        <f>'2021 data'!S19</f>
        <v>14885</v>
      </c>
      <c r="F108" s="12">
        <f>'2021 data'!AC19</f>
        <v>43782</v>
      </c>
      <c r="G108" s="4">
        <f t="shared" si="5"/>
        <v>339.97990041569591</v>
      </c>
    </row>
    <row r="109" spans="1:7" x14ac:dyDescent="0.25">
      <c r="A109" s="15">
        <f t="shared" si="4"/>
        <v>100</v>
      </c>
      <c r="C109" s="1" t="str">
        <f>'2021 data'!B61</f>
        <v>Mississippi Power Company</v>
      </c>
      <c r="E109" s="5">
        <f>'2021 data'!S61</f>
        <v>65928</v>
      </c>
      <c r="F109" s="12">
        <f>'2021 data'!AC61</f>
        <v>190741</v>
      </c>
      <c r="G109" s="4">
        <f t="shared" si="5"/>
        <v>345.64147194363039</v>
      </c>
    </row>
    <row r="110" spans="1:7" x14ac:dyDescent="0.25">
      <c r="A110" s="15">
        <f t="shared" si="4"/>
        <v>101</v>
      </c>
      <c r="C110" s="1" t="str">
        <f>'2021 data'!B20</f>
        <v>Chugach Electric Association, Inc.</v>
      </c>
      <c r="E110" s="5">
        <f>'2021 data'!S20</f>
        <v>40756</v>
      </c>
      <c r="F110" s="12">
        <f>'2021 data'!AC20</f>
        <v>112802</v>
      </c>
      <c r="G110" s="4">
        <f t="shared" si="5"/>
        <v>361.30565060903177</v>
      </c>
    </row>
    <row r="111" spans="1:7" x14ac:dyDescent="0.25">
      <c r="A111" s="15">
        <f t="shared" si="4"/>
        <v>102</v>
      </c>
      <c r="C111" s="1" t="str">
        <f>'2021 data'!B36</f>
        <v>Empire District Electric Company</v>
      </c>
      <c r="E111" s="5">
        <f>'2021 data'!S36</f>
        <v>65736</v>
      </c>
      <c r="F111" s="12">
        <f>'2021 data'!AC36</f>
        <v>178985</v>
      </c>
      <c r="G111" s="4">
        <f t="shared" si="5"/>
        <v>367.27100036315892</v>
      </c>
    </row>
    <row r="112" spans="1:7" x14ac:dyDescent="0.25">
      <c r="A112" s="15">
        <f t="shared" si="4"/>
        <v>103</v>
      </c>
      <c r="C112" s="1" t="str">
        <f>'2021 data'!B77</f>
        <v>Otter Tail Power Company</v>
      </c>
      <c r="E112" s="5">
        <f>'2021 data'!S77</f>
        <v>50638</v>
      </c>
      <c r="F112" s="12">
        <f>'2021 data'!AC77</f>
        <v>134424</v>
      </c>
      <c r="G112" s="4">
        <f t="shared" si="5"/>
        <v>376.703564839612</v>
      </c>
    </row>
    <row r="113" spans="1:7" ht="19.5" x14ac:dyDescent="0.35">
      <c r="A113" s="15">
        <f t="shared" si="4"/>
        <v>104</v>
      </c>
      <c r="C113" s="1" t="str">
        <f>'2021 data'!B67</f>
        <v>Northern Indiana Public Service Company</v>
      </c>
      <c r="D113" s="6"/>
      <c r="E113" s="5">
        <f>'2021 data'!S67</f>
        <v>185267</v>
      </c>
      <c r="F113" s="12">
        <f>'2021 data'!AC67</f>
        <v>481135</v>
      </c>
      <c r="G113" s="4">
        <f t="shared" si="5"/>
        <v>385.06240452263916</v>
      </c>
    </row>
    <row r="114" spans="1:7" x14ac:dyDescent="0.25">
      <c r="A114" s="15">
        <f t="shared" si="4"/>
        <v>105</v>
      </c>
      <c r="C114" s="1" t="str">
        <f>'2021 data'!B60</f>
        <v>Minnesota Power Enterprises, Inc.</v>
      </c>
      <c r="E114" s="5">
        <f>'2021 data'!S60</f>
        <v>66951</v>
      </c>
      <c r="F114" s="12">
        <f>'2021 data'!AC60</f>
        <v>149676</v>
      </c>
      <c r="G114" s="4">
        <f t="shared" si="5"/>
        <v>447.30618135171972</v>
      </c>
    </row>
    <row r="115" spans="1:7" x14ac:dyDescent="0.25">
      <c r="A115" s="15">
        <f t="shared" si="4"/>
        <v>106</v>
      </c>
      <c r="C115" s="1" t="str">
        <f>'2021 data'!B15</f>
        <v>Black Hills Power, Inc.</v>
      </c>
      <c r="E115" s="5">
        <f>'2021 data'!S15</f>
        <v>33829</v>
      </c>
      <c r="F115" s="12">
        <f>'2021 data'!AC15</f>
        <v>74191</v>
      </c>
      <c r="G115" s="4">
        <f t="shared" si="5"/>
        <v>455.97174859484301</v>
      </c>
    </row>
    <row r="116" spans="1:7" x14ac:dyDescent="0.25">
      <c r="A116" s="15">
        <f t="shared" si="4"/>
        <v>107</v>
      </c>
      <c r="C116" s="1" t="str">
        <f>'2021 data'!B91</f>
        <v>San Diego Gas &amp; Electric Company</v>
      </c>
      <c r="E116" s="5">
        <f>'2021 data'!S91</f>
        <v>656792</v>
      </c>
      <c r="F116" s="12">
        <f>'2021 data'!AC91</f>
        <v>1387773</v>
      </c>
      <c r="G116" s="4">
        <f t="shared" si="5"/>
        <v>473.27048443801687</v>
      </c>
    </row>
    <row r="117" spans="1:7" x14ac:dyDescent="0.25">
      <c r="A117" s="15">
        <f t="shared" si="4"/>
        <v>108</v>
      </c>
      <c r="C117" s="1" t="str">
        <f>'2021 data'!B57</f>
        <v>Massachusetts Electric Company</v>
      </c>
      <c r="E117" s="5">
        <f>'2021 data'!S57</f>
        <v>315907</v>
      </c>
      <c r="F117" s="12">
        <f>'2021 data'!AC57</f>
        <v>664105</v>
      </c>
      <c r="G117" s="4">
        <f t="shared" si="5"/>
        <v>475.68833241731352</v>
      </c>
    </row>
    <row r="118" spans="1:7" x14ac:dyDescent="0.25">
      <c r="A118" s="15">
        <f t="shared" si="4"/>
        <v>109</v>
      </c>
      <c r="C118" s="1" t="str">
        <f>'2021 data'!B93</f>
        <v>Southern California Edison Company</v>
      </c>
      <c r="E118" s="5">
        <f>'2021 data'!S93</f>
        <v>2730166</v>
      </c>
      <c r="F118" s="12">
        <f>'2021 data'!AC93</f>
        <v>5192940</v>
      </c>
      <c r="G118" s="4">
        <f t="shared" si="5"/>
        <v>525.74572400220302</v>
      </c>
    </row>
    <row r="119" spans="1:7" x14ac:dyDescent="0.25">
      <c r="A119" s="15">
        <f t="shared" si="4"/>
        <v>110</v>
      </c>
      <c r="C119" s="1" t="str">
        <f>'2021 data'!B78</f>
        <v>Pacific Gas and Electric Company</v>
      </c>
      <c r="E119" s="5">
        <f>'2021 data'!S78</f>
        <v>2972623</v>
      </c>
      <c r="F119" s="12">
        <f>'2021 data'!AC78</f>
        <v>5623301</v>
      </c>
      <c r="G119" s="4">
        <f t="shared" si="5"/>
        <v>528.6259796514538</v>
      </c>
    </row>
    <row r="120" spans="1:7" x14ac:dyDescent="0.25">
      <c r="E120" s="5"/>
      <c r="G120" s="4"/>
    </row>
    <row r="121" spans="1:7" x14ac:dyDescent="0.25">
      <c r="E121" s="5"/>
      <c r="G121" s="4"/>
    </row>
    <row r="122" spans="1:7" x14ac:dyDescent="0.25">
      <c r="E122" s="5"/>
      <c r="G122" s="4"/>
    </row>
    <row r="123" spans="1:7" x14ac:dyDescent="0.25">
      <c r="C123" s="21" t="s">
        <v>10</v>
      </c>
      <c r="D123" s="21"/>
      <c r="E123" s="9">
        <f>SUM(E10:E119)</f>
        <v>19924143</v>
      </c>
      <c r="F123" s="14">
        <f>SUM(F10:F119)</f>
        <v>100848024</v>
      </c>
      <c r="G123" s="10">
        <f>E123/F123*1000</f>
        <v>197.56602271156052</v>
      </c>
    </row>
    <row r="124" spans="1:7" x14ac:dyDescent="0.25">
      <c r="C124" s="21"/>
      <c r="D124" s="21"/>
      <c r="E124" s="21"/>
      <c r="F124" s="45"/>
      <c r="G124" s="21"/>
    </row>
    <row r="125" spans="1:7" x14ac:dyDescent="0.25">
      <c r="C125" s="21" t="s">
        <v>11</v>
      </c>
      <c r="D125" s="21"/>
      <c r="E125" s="9">
        <f>AVERAGE(E10:E119)</f>
        <v>181128.57272727272</v>
      </c>
      <c r="F125" s="14">
        <f>AVERAGE(F10:F119)</f>
        <v>916800.21818181814</v>
      </c>
      <c r="G125" s="10">
        <f>AVERAGE(G10:G119)</f>
        <v>199.46432841025077</v>
      </c>
    </row>
  </sheetData>
  <sortState ref="C10:G119">
    <sortCondition ref="G10:G119"/>
  </sortState>
  <mergeCells count="5">
    <mergeCell ref="A2:G2"/>
    <mergeCell ref="A3:G3"/>
    <mergeCell ref="A4:G4"/>
    <mergeCell ref="A5:G5"/>
    <mergeCell ref="A6:G6"/>
  </mergeCells>
  <pageMargins left="0.7" right="0.7" top="0.75" bottom="0.75" header="0.3" footer="0.3"/>
  <pageSetup scale="75" orientation="portrait" r:id="rId1"/>
  <headerFooter>
    <oddHeader>&amp;RExhibit BRS-44
2022 Rate Case
Page &amp;P of &amp;N</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8"/>
  <sheetViews>
    <sheetView view="pageLayout" topLeftCell="B1" zoomScaleNormal="100" workbookViewId="0">
      <selection activeCell="A4" sqref="A4:G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6.7109375" style="12" bestFit="1"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22</v>
      </c>
      <c r="B4" s="72"/>
      <c r="C4" s="72"/>
      <c r="D4" s="72"/>
      <c r="E4" s="72"/>
      <c r="F4" s="72"/>
      <c r="G4" s="72"/>
    </row>
    <row r="5" spans="1:7" ht="15.4" x14ac:dyDescent="0.35">
      <c r="A5" s="72" t="s">
        <v>32</v>
      </c>
      <c r="B5" s="72"/>
      <c r="C5" s="72"/>
      <c r="D5" s="72"/>
      <c r="E5" s="72"/>
      <c r="F5" s="72"/>
      <c r="G5" s="72"/>
    </row>
    <row r="6" spans="1:7" ht="15.4" x14ac:dyDescent="0.35">
      <c r="A6" s="72">
        <v>2018</v>
      </c>
      <c r="B6" s="72"/>
      <c r="C6" s="72"/>
      <c r="D6" s="72"/>
      <c r="E6" s="72"/>
      <c r="F6" s="72"/>
      <c r="G6" s="72"/>
    </row>
    <row r="9" spans="1:7" ht="50.25" customHeight="1" thickBot="1" x14ac:dyDescent="0.4">
      <c r="A9" s="3" t="s">
        <v>5</v>
      </c>
      <c r="B9" s="2"/>
      <c r="C9" s="3" t="s">
        <v>6</v>
      </c>
      <c r="D9" s="2"/>
      <c r="E9" s="3" t="s">
        <v>24</v>
      </c>
      <c r="F9" s="11" t="s">
        <v>26</v>
      </c>
      <c r="G9" s="3" t="s">
        <v>27</v>
      </c>
    </row>
    <row r="10" spans="1:7" ht="15.4" x14ac:dyDescent="0.35">
      <c r="A10" s="15">
        <v>1</v>
      </c>
      <c r="C10" s="1" t="str">
        <f>'2018 data'!B58</f>
        <v>Liberty Utilities (Granite State Electric) Corp.</v>
      </c>
      <c r="E10" s="27">
        <f>'2018 data'!S58-'2018 data'!U58-'2018 data'!V58-'2018 data'!W58-'2018 data'!X58</f>
        <v>119</v>
      </c>
      <c r="F10" s="28">
        <f>'2018 data'!AC58</f>
        <v>44145</v>
      </c>
      <c r="G10" s="29">
        <f t="shared" ref="G10:G41" si="0">E10/F10*1000</f>
        <v>2.6956620228791484</v>
      </c>
    </row>
    <row r="11" spans="1:7" ht="15.4" x14ac:dyDescent="0.35">
      <c r="A11" s="15">
        <f t="shared" ref="A11:A42" si="1">1+A10</f>
        <v>2</v>
      </c>
      <c r="C11" s="1" t="str">
        <f>'2018 data'!B112</f>
        <v>The United Illuminating Company</v>
      </c>
      <c r="E11" s="27">
        <f>'2018 data'!S112-'2018 data'!U112-'2018 data'!V112-'2018 data'!W112-'2018 data'!X112</f>
        <v>3976</v>
      </c>
      <c r="F11" s="28">
        <f>'2018 data'!AC112</f>
        <v>335965</v>
      </c>
      <c r="G11" s="29">
        <f t="shared" si="0"/>
        <v>11.834566100635483</v>
      </c>
    </row>
    <row r="12" spans="1:7" ht="17.649999999999999" x14ac:dyDescent="0.35">
      <c r="A12" s="15">
        <f t="shared" si="1"/>
        <v>3</v>
      </c>
      <c r="C12" s="1" t="str">
        <f>'2018 data'!B64</f>
        <v>MidAmerican Energy Company</v>
      </c>
      <c r="D12" s="6"/>
      <c r="E12" s="27">
        <f>'2018 data'!S64-'2018 data'!U64-'2018 data'!V64-'2018 data'!W64-'2018 data'!X64</f>
        <v>26483</v>
      </c>
      <c r="F12" s="28">
        <f>'2018 data'!AC64</f>
        <v>779808</v>
      </c>
      <c r="G12" s="29">
        <f t="shared" si="0"/>
        <v>33.960923714555378</v>
      </c>
    </row>
    <row r="13" spans="1:7" ht="15.4" x14ac:dyDescent="0.35">
      <c r="A13" s="15">
        <f t="shared" si="1"/>
        <v>4</v>
      </c>
      <c r="C13" s="1" t="str">
        <f>'2018 data'!B57</f>
        <v>Kingsport Power Company</v>
      </c>
      <c r="E13" s="27">
        <f>'2018 data'!S57-'2018 data'!U57-'2018 data'!V57-'2018 data'!W57-'2018 data'!X57</f>
        <v>1655</v>
      </c>
      <c r="F13" s="28">
        <f>'2018 data'!AC57</f>
        <v>48032</v>
      </c>
      <c r="G13" s="29">
        <f t="shared" si="0"/>
        <v>34.456195869420384</v>
      </c>
    </row>
    <row r="14" spans="1:7" ht="15.4" x14ac:dyDescent="0.35">
      <c r="A14" s="15">
        <f t="shared" si="1"/>
        <v>5</v>
      </c>
      <c r="C14" s="1" t="str">
        <f>'2018 data'!B20</f>
        <v>Cleco Power LLC</v>
      </c>
      <c r="E14" s="27">
        <f>'2018 data'!S20-'2018 data'!U20-'2018 data'!V20-'2018 data'!W20-'2018 data'!X20</f>
        <v>11681</v>
      </c>
      <c r="F14" s="28">
        <f>'2018 data'!AC20</f>
        <v>290747</v>
      </c>
      <c r="G14" s="29">
        <f t="shared" si="0"/>
        <v>40.175822966359071</v>
      </c>
    </row>
    <row r="15" spans="1:7" ht="17.649999999999999" x14ac:dyDescent="0.35">
      <c r="A15" s="15">
        <f t="shared" si="1"/>
        <v>6</v>
      </c>
      <c r="C15" s="1" t="str">
        <f>'2018 data'!B118</f>
        <v>Upper Michigan Energy Resources Corporation</v>
      </c>
      <c r="D15" s="6"/>
      <c r="E15" s="27">
        <f>'2018 data'!S118-'2018 data'!U118-'2018 data'!V118-'2018 data'!W118-'2018 data'!X118</f>
        <v>1553</v>
      </c>
      <c r="F15" s="28">
        <f>'2018 data'!AC118</f>
        <v>36764</v>
      </c>
      <c r="G15" s="29">
        <f t="shared" si="0"/>
        <v>42.242411054292248</v>
      </c>
    </row>
    <row r="16" spans="1:7" ht="15.4" x14ac:dyDescent="0.35">
      <c r="A16" s="15">
        <f t="shared" si="1"/>
        <v>7</v>
      </c>
      <c r="C16" s="1" t="str">
        <f>'2018 data'!B78</f>
        <v>Ohio Power Company</v>
      </c>
      <c r="E16" s="27">
        <f>'2018 data'!S78-'2018 data'!U78-'2018 data'!V78-'2018 data'!W78-'2018 data'!X78</f>
        <v>64281</v>
      </c>
      <c r="F16" s="28">
        <f>'2018 data'!AC78</f>
        <v>1484327</v>
      </c>
      <c r="G16" s="29">
        <f t="shared" si="0"/>
        <v>43.306495132137321</v>
      </c>
    </row>
    <row r="17" spans="1:7" ht="15.4" x14ac:dyDescent="0.35">
      <c r="A17" s="15">
        <f t="shared" si="1"/>
        <v>8</v>
      </c>
      <c r="C17" s="1" t="str">
        <f>'2018 data'!B45</f>
        <v>Florida Power &amp; Light Company</v>
      </c>
      <c r="E17" s="27">
        <f>'2018 data'!S45-'2018 data'!U45-'2018 data'!V45-'2018 data'!W45-'2018 data'!X45</f>
        <v>231913</v>
      </c>
      <c r="F17" s="28">
        <f>'2018 data'!AC45</f>
        <v>4961329</v>
      </c>
      <c r="G17" s="29">
        <f t="shared" si="0"/>
        <v>46.744128438166463</v>
      </c>
    </row>
    <row r="18" spans="1:7" ht="15.4" x14ac:dyDescent="0.35">
      <c r="A18" s="15">
        <f t="shared" si="1"/>
        <v>9</v>
      </c>
      <c r="C18" s="1" t="str">
        <f>'2018 data'!B30</f>
        <v>Duke Energy Ohio, Inc.</v>
      </c>
      <c r="E18" s="27">
        <f>'2018 data'!S30-'2018 data'!U30-'2018 data'!V30-'2018 data'!W30-'2018 data'!X30</f>
        <v>34143</v>
      </c>
      <c r="F18" s="28">
        <f>'2018 data'!AC30</f>
        <v>718099</v>
      </c>
      <c r="G18" s="29">
        <f t="shared" si="0"/>
        <v>47.546368954698444</v>
      </c>
    </row>
    <row r="19" spans="1:7" ht="15.4" x14ac:dyDescent="0.35">
      <c r="A19" s="15">
        <f t="shared" si="1"/>
        <v>10</v>
      </c>
      <c r="C19" s="1" t="str">
        <f>'2018 data'!B94</f>
        <v>Public Service Electric and Gas Company</v>
      </c>
      <c r="E19" s="27">
        <f>'2018 data'!S94-'2018 data'!U94-'2018 data'!V94-'2018 data'!W94-'2018 data'!X94</f>
        <v>109676</v>
      </c>
      <c r="F19" s="28">
        <f>'2018 data'!AC94</f>
        <v>2266833</v>
      </c>
      <c r="G19" s="29">
        <f t="shared" si="0"/>
        <v>48.382920135713569</v>
      </c>
    </row>
    <row r="20" spans="1:7" ht="15.4" x14ac:dyDescent="0.35">
      <c r="A20" s="15">
        <f t="shared" si="1"/>
        <v>11</v>
      </c>
      <c r="C20" s="1" t="str">
        <f>'2018 data'!B23</f>
        <v>Consumers Energy Company</v>
      </c>
      <c r="E20" s="27">
        <f>'2018 data'!S23-'2018 data'!U23-'2018 data'!V23-'2018 data'!W23-'2018 data'!X23</f>
        <v>94666</v>
      </c>
      <c r="F20" s="28">
        <f>'2018 data'!AC23</f>
        <v>1826167</v>
      </c>
      <c r="G20" s="29">
        <f t="shared" si="0"/>
        <v>51.83863250184676</v>
      </c>
    </row>
    <row r="21" spans="1:7" ht="15.4" x14ac:dyDescent="0.35">
      <c r="A21" s="15">
        <f t="shared" si="1"/>
        <v>12</v>
      </c>
      <c r="C21" s="1" t="str">
        <f>'2018 data'!B22</f>
        <v>Consolidated Edison Company of New York, Inc.</v>
      </c>
      <c r="E21" s="27">
        <f>'2018 data'!S22-'2018 data'!U22-'2018 data'!V22-'2018 data'!W22-'2018 data'!X22</f>
        <v>196996</v>
      </c>
      <c r="F21" s="28">
        <f>'2018 data'!AC22</f>
        <v>3482662</v>
      </c>
      <c r="G21" s="29">
        <f t="shared" si="0"/>
        <v>56.564777173323165</v>
      </c>
    </row>
    <row r="22" spans="1:7" ht="17.649999999999999" x14ac:dyDescent="0.35">
      <c r="A22" s="15">
        <f t="shared" si="1"/>
        <v>13</v>
      </c>
      <c r="B22" s="6"/>
      <c r="C22" s="1" t="str">
        <f>'2018 data'!B77</f>
        <v>Ohio Edison Company</v>
      </c>
      <c r="E22" s="27">
        <f>'2018 data'!S77-'2018 data'!U77-'2018 data'!V77-'2018 data'!W77-'2018 data'!X77</f>
        <v>59607</v>
      </c>
      <c r="F22" s="28">
        <f>'2018 data'!AC77</f>
        <v>1050129</v>
      </c>
      <c r="G22" s="29">
        <f t="shared" si="0"/>
        <v>56.761597860834243</v>
      </c>
    </row>
    <row r="23" spans="1:7" ht="15.4" x14ac:dyDescent="0.35">
      <c r="A23" s="15">
        <f t="shared" si="1"/>
        <v>14</v>
      </c>
      <c r="C23" s="1" t="str">
        <f>'2018 data'!B69</f>
        <v>Nevada Power Company</v>
      </c>
      <c r="E23" s="27">
        <f>'2018 data'!S69-'2018 data'!U69-'2018 data'!V69-'2018 data'!W69-'2018 data'!X69</f>
        <v>53889</v>
      </c>
      <c r="F23" s="28">
        <f>'2018 data'!AC69</f>
        <v>934562</v>
      </c>
      <c r="G23" s="29">
        <f t="shared" si="0"/>
        <v>57.662305978629561</v>
      </c>
    </row>
    <row r="24" spans="1:7" s="6" customFormat="1" ht="17.649999999999999" x14ac:dyDescent="0.35">
      <c r="A24" s="15">
        <f t="shared" si="1"/>
        <v>15</v>
      </c>
      <c r="C24" s="1" t="str">
        <f>'2018 data'!B80</f>
        <v>Oncor Electric Delivery Company LLC</v>
      </c>
      <c r="D24" s="1"/>
      <c r="E24" s="27">
        <f>'2018 data'!S80-'2018 data'!U80-'2018 data'!V80-'2018 data'!W80-'2018 data'!X80</f>
        <v>212894</v>
      </c>
      <c r="F24" s="28">
        <f>'2018 data'!AC80</f>
        <v>3592113</v>
      </c>
      <c r="G24" s="29">
        <f t="shared" si="0"/>
        <v>59.267066487050933</v>
      </c>
    </row>
    <row r="25" spans="1:7" ht="15.4" x14ac:dyDescent="0.35">
      <c r="A25" s="15">
        <f t="shared" si="1"/>
        <v>16</v>
      </c>
      <c r="C25" s="1" t="str">
        <f>'2018 data'!B111</f>
        <v>The Toledo Edison Company</v>
      </c>
      <c r="E25" s="27">
        <f>'2018 data'!S111-'2018 data'!U111-'2018 data'!V111-'2018 data'!W111-'2018 data'!X111</f>
        <v>19894</v>
      </c>
      <c r="F25" s="28">
        <f>'2018 data'!AC111</f>
        <v>310979</v>
      </c>
      <c r="G25" s="29">
        <f t="shared" si="0"/>
        <v>63.972165323060395</v>
      </c>
    </row>
    <row r="26" spans="1:7" s="6" customFormat="1" ht="17.25" customHeight="1" x14ac:dyDescent="0.35">
      <c r="A26" s="15">
        <f t="shared" si="1"/>
        <v>17</v>
      </c>
      <c r="C26" s="1" t="str">
        <f>'2018 data'!B108</f>
        <v>The Cleveland Electric Illuminating Company</v>
      </c>
      <c r="D26" s="1"/>
      <c r="E26" s="27">
        <f>'2018 data'!S108-'2018 data'!U108-'2018 data'!V108-'2018 data'!W108-'2018 data'!X108</f>
        <v>48309</v>
      </c>
      <c r="F26" s="28">
        <f>'2018 data'!AC108</f>
        <v>751980</v>
      </c>
      <c r="G26" s="29">
        <f t="shared" si="0"/>
        <v>64.242400063831482</v>
      </c>
    </row>
    <row r="27" spans="1:7" ht="17.649999999999999" x14ac:dyDescent="0.35">
      <c r="A27" s="15">
        <f t="shared" si="1"/>
        <v>18</v>
      </c>
      <c r="C27" s="1" t="str">
        <f>'2018 data'!B62</f>
        <v>Maui Electric Company, Limited</v>
      </c>
      <c r="D27" s="6"/>
      <c r="E27" s="27">
        <f>'2018 data'!S62-'2018 data'!U62-'2018 data'!V62-'2018 data'!W62-'2018 data'!X62</f>
        <v>4672</v>
      </c>
      <c r="F27" s="28">
        <f>'2018 data'!AC62</f>
        <v>71650</v>
      </c>
      <c r="G27" s="29">
        <f t="shared" si="0"/>
        <v>65.205861828332175</v>
      </c>
    </row>
    <row r="28" spans="1:7" ht="15.4" x14ac:dyDescent="0.35">
      <c r="A28" s="15">
        <f t="shared" si="1"/>
        <v>19</v>
      </c>
      <c r="C28" s="1" t="str">
        <f>'2018 data'!B95</f>
        <v>Puget Sound Energy, Inc.</v>
      </c>
      <c r="E28" s="27">
        <f>'2018 data'!S95-'2018 data'!U95-'2018 data'!V95-'2018 data'!W95-'2018 data'!X95</f>
        <v>75077</v>
      </c>
      <c r="F28" s="28">
        <f>'2018 data'!AC95</f>
        <v>1149789</v>
      </c>
      <c r="G28" s="29">
        <f t="shared" si="0"/>
        <v>65.296328282841458</v>
      </c>
    </row>
    <row r="29" spans="1:7" x14ac:dyDescent="0.25">
      <c r="A29" s="15">
        <f t="shared" si="1"/>
        <v>20</v>
      </c>
      <c r="C29" s="1" t="str">
        <f>'2018 data'!B15</f>
        <v>CenterPoint Energy Houston Electric, LLC</v>
      </c>
      <c r="E29" s="27">
        <f>'2018 data'!S15-'2018 data'!U15-'2018 data'!V15-'2018 data'!W15-'2018 data'!X15</f>
        <v>164178</v>
      </c>
      <c r="F29" s="28">
        <f>'2018 data'!AC15</f>
        <v>2484085</v>
      </c>
      <c r="G29" s="29">
        <f t="shared" si="0"/>
        <v>66.091941298305002</v>
      </c>
    </row>
    <row r="30" spans="1:7" x14ac:dyDescent="0.25">
      <c r="A30" s="15">
        <f t="shared" si="1"/>
        <v>21</v>
      </c>
      <c r="C30" s="1" t="str">
        <f>'2018 data'!B90</f>
        <v>Public Service Company of Colorado</v>
      </c>
      <c r="E30" s="27">
        <f>'2018 data'!S90-'2018 data'!U90-'2018 data'!V90-'2018 data'!W90-'2018 data'!X90</f>
        <v>99775</v>
      </c>
      <c r="F30" s="28">
        <f>'2018 data'!AC90</f>
        <v>1479039</v>
      </c>
      <c r="G30" s="29">
        <f t="shared" si="0"/>
        <v>67.459343533199601</v>
      </c>
    </row>
    <row r="31" spans="1:7" x14ac:dyDescent="0.25">
      <c r="A31" s="15">
        <f t="shared" si="1"/>
        <v>22</v>
      </c>
      <c r="C31" s="1" t="str">
        <f>'2018 data'!B54</f>
        <v>Jersey Central Power &amp; Light Company</v>
      </c>
      <c r="E31" s="27">
        <f>'2018 data'!S54-'2018 data'!U54-'2018 data'!V54-'2018 data'!W54-'2018 data'!X54</f>
        <v>76522</v>
      </c>
      <c r="F31" s="28">
        <f>'2018 data'!AC54</f>
        <v>1131190</v>
      </c>
      <c r="G31" s="29">
        <f t="shared" si="0"/>
        <v>67.647344831549077</v>
      </c>
    </row>
    <row r="32" spans="1:7" x14ac:dyDescent="0.25">
      <c r="A32" s="15">
        <f t="shared" si="1"/>
        <v>23</v>
      </c>
      <c r="C32" s="1" t="str">
        <f>'2018 data'!B101</f>
        <v>Sierra Pacific Power Company</v>
      </c>
      <c r="E32" s="27">
        <f>'2018 data'!S101-'2018 data'!U101-'2018 data'!V101-'2018 data'!W101-'2018 data'!X101</f>
        <v>23751</v>
      </c>
      <c r="F32" s="28">
        <f>'2018 data'!AC101</f>
        <v>347208</v>
      </c>
      <c r="G32" s="29">
        <f t="shared" si="0"/>
        <v>68.405681896730485</v>
      </c>
    </row>
    <row r="33" spans="1:7" x14ac:dyDescent="0.25">
      <c r="A33" s="15">
        <f t="shared" si="1"/>
        <v>24</v>
      </c>
      <c r="C33" s="1" t="str">
        <f>'2018 data'!B17</f>
        <v>Central Maine Power Company</v>
      </c>
      <c r="E33" s="27">
        <f>'2018 data'!S17-'2018 data'!U17-'2018 data'!V17-'2018 data'!W17-'2018 data'!X17</f>
        <v>44553</v>
      </c>
      <c r="F33" s="28">
        <f>'2018 data'!AC17</f>
        <v>635031</v>
      </c>
      <c r="G33" s="29">
        <f t="shared" si="0"/>
        <v>70.158779650127315</v>
      </c>
    </row>
    <row r="34" spans="1:7" x14ac:dyDescent="0.25">
      <c r="A34" s="15">
        <f t="shared" si="1"/>
        <v>25</v>
      </c>
      <c r="C34" s="1" t="str">
        <f>'2018 data'!B120</f>
        <v>Virginia Electric and Power Company</v>
      </c>
      <c r="E34" s="27">
        <f>'2018 data'!S120-'2018 data'!U120-'2018 data'!V120-'2018 data'!W120-'2018 data'!X120</f>
        <v>185282</v>
      </c>
      <c r="F34" s="28">
        <f>'2018 data'!AC120</f>
        <v>2601179</v>
      </c>
      <c r="G34" s="29">
        <f t="shared" si="0"/>
        <v>71.230007623466122</v>
      </c>
    </row>
    <row r="35" spans="1:7" x14ac:dyDescent="0.25">
      <c r="A35" s="15">
        <f t="shared" si="1"/>
        <v>26</v>
      </c>
      <c r="C35" s="1" t="str">
        <f>'2018 data'!B93</f>
        <v>Public Service Company of Oklahoma</v>
      </c>
      <c r="E35" s="27">
        <f>'2018 data'!S93-'2018 data'!U93-'2018 data'!V93-'2018 data'!W93-'2018 data'!X93</f>
        <v>39639</v>
      </c>
      <c r="F35" s="28">
        <f>'2018 data'!AC93</f>
        <v>554500</v>
      </c>
      <c r="G35" s="29">
        <f t="shared" si="0"/>
        <v>71.486023444544628</v>
      </c>
    </row>
    <row r="36" spans="1:7" x14ac:dyDescent="0.25">
      <c r="A36" s="15">
        <f t="shared" si="1"/>
        <v>27</v>
      </c>
      <c r="C36" s="1" t="str">
        <f>'2018 data'!B110</f>
        <v>The Potomac Edison Company</v>
      </c>
      <c r="E36" s="27">
        <f>'2018 data'!S110-'2018 data'!U110-'2018 data'!V110-'2018 data'!W110-'2018 data'!X110</f>
        <v>30552</v>
      </c>
      <c r="F36" s="28">
        <f>'2018 data'!AC110</f>
        <v>411627</v>
      </c>
      <c r="G36" s="29">
        <f t="shared" si="0"/>
        <v>74.222536422537885</v>
      </c>
    </row>
    <row r="37" spans="1:7" ht="19.5" x14ac:dyDescent="0.35">
      <c r="A37" s="15">
        <f t="shared" si="1"/>
        <v>28</v>
      </c>
      <c r="B37" s="6"/>
      <c r="C37" s="1" t="str">
        <f>'2018 data'!B117</f>
        <v>UNS Electric, Inc.</v>
      </c>
      <c r="E37" s="27">
        <f>'2018 data'!S117-'2018 data'!U117-'2018 data'!V117-'2018 data'!W117-'2018 data'!X117</f>
        <v>7137</v>
      </c>
      <c r="F37" s="28">
        <f>'2018 data'!AC117</f>
        <v>95492</v>
      </c>
      <c r="G37" s="29">
        <f t="shared" si="0"/>
        <v>74.73924517237046</v>
      </c>
    </row>
    <row r="38" spans="1:7" x14ac:dyDescent="0.25">
      <c r="A38" s="15">
        <f t="shared" si="1"/>
        <v>29</v>
      </c>
      <c r="C38" s="1" t="str">
        <f>'2018 data'!B121</f>
        <v>West Penn Power Company</v>
      </c>
      <c r="E38" s="27">
        <f>'2018 data'!S121-'2018 data'!U121-'2018 data'!V121-'2018 data'!W121-'2018 data'!X121</f>
        <v>54477</v>
      </c>
      <c r="F38" s="28">
        <f>'2018 data'!AC121</f>
        <v>726164</v>
      </c>
      <c r="G38" s="29">
        <f t="shared" si="0"/>
        <v>75.02024336100385</v>
      </c>
    </row>
    <row r="39" spans="1:7" x14ac:dyDescent="0.25">
      <c r="A39" s="15">
        <f t="shared" si="1"/>
        <v>30</v>
      </c>
      <c r="C39" s="1" t="str">
        <f>'2018 data'!B124</f>
        <v>Wisconsin Electric Power Company</v>
      </c>
      <c r="E39" s="27">
        <f>'2018 data'!S124-'2018 data'!U124-'2018 data'!V124-'2018 data'!W124-'2018 data'!X124</f>
        <v>87302</v>
      </c>
      <c r="F39" s="28">
        <f>'2018 data'!AC124</f>
        <v>1130448</v>
      </c>
      <c r="G39" s="29">
        <f t="shared" si="0"/>
        <v>77.227789336616993</v>
      </c>
    </row>
    <row r="40" spans="1:7" x14ac:dyDescent="0.25">
      <c r="A40" s="15">
        <f t="shared" si="1"/>
        <v>31</v>
      </c>
      <c r="C40" s="1" t="str">
        <f>'2018 data'!B8</f>
        <v>Appalachian Power Company</v>
      </c>
      <c r="E40" s="27">
        <f>'2018 data'!S8-'2018 data'!U8-'2018 data'!V8-'2018 data'!W8-'2018 data'!X8</f>
        <v>74441</v>
      </c>
      <c r="F40" s="28">
        <f>'2018 data'!AC8</f>
        <v>955609</v>
      </c>
      <c r="G40" s="29">
        <f t="shared" si="0"/>
        <v>77.899015182988009</v>
      </c>
    </row>
    <row r="41" spans="1:7" x14ac:dyDescent="0.25">
      <c r="A41" s="15">
        <f t="shared" si="1"/>
        <v>32</v>
      </c>
      <c r="C41" s="1" t="str">
        <f>'2018 data'!B70</f>
        <v>New York State Electric &amp; Gas Corporation</v>
      </c>
      <c r="E41" s="27">
        <f>'2018 data'!S70-'2018 data'!U70-'2018 data'!V70-'2018 data'!W70-'2018 data'!X70</f>
        <v>73184</v>
      </c>
      <c r="F41" s="28">
        <f>'2018 data'!AC70</f>
        <v>898695</v>
      </c>
      <c r="G41" s="29">
        <f t="shared" si="0"/>
        <v>81.43363432532729</v>
      </c>
    </row>
    <row r="42" spans="1:7" x14ac:dyDescent="0.25">
      <c r="A42" s="15">
        <f t="shared" si="1"/>
        <v>33</v>
      </c>
      <c r="C42" s="1" t="str">
        <f>'2018 data'!B85</f>
        <v>Pennsylvania Electric Company</v>
      </c>
      <c r="E42" s="27">
        <f>'2018 data'!S85-'2018 data'!U85-'2018 data'!V85-'2018 data'!W85-'2018 data'!X85</f>
        <v>48284</v>
      </c>
      <c r="F42" s="28">
        <f>'2018 data'!AC85</f>
        <v>586891</v>
      </c>
      <c r="G42" s="29">
        <f t="shared" ref="G42:G73" si="2">E42/F42*1000</f>
        <v>82.270813490068861</v>
      </c>
    </row>
    <row r="43" spans="1:7" x14ac:dyDescent="0.25">
      <c r="A43" s="15">
        <f t="shared" ref="A43:A74" si="3">1+A42</f>
        <v>34</v>
      </c>
      <c r="C43" s="1" t="str">
        <f>'2018 data'!B9</f>
        <v>Arizona Public Service Company</v>
      </c>
      <c r="E43" s="27">
        <f>'2018 data'!S9-'2018 data'!U9-'2018 data'!V9-'2018 data'!W9-'2018 data'!X9</f>
        <v>102872</v>
      </c>
      <c r="F43" s="28">
        <f>'2018 data'!AC9</f>
        <v>1235489</v>
      </c>
      <c r="G43" s="29">
        <f t="shared" si="2"/>
        <v>83.264197414950686</v>
      </c>
    </row>
    <row r="44" spans="1:7" x14ac:dyDescent="0.25">
      <c r="A44" s="15">
        <f t="shared" si="3"/>
        <v>35</v>
      </c>
      <c r="C44" s="1" t="str">
        <f>'2018 data'!B107</f>
        <v>Texas-New Mexico Power Company</v>
      </c>
      <c r="E44" s="27">
        <f>'2018 data'!S107-'2018 data'!U107-'2018 data'!V107-'2018 data'!W107-'2018 data'!X107</f>
        <v>21055</v>
      </c>
      <c r="F44" s="28">
        <f>'2018 data'!AC107</f>
        <v>251579</v>
      </c>
      <c r="G44" s="29">
        <f t="shared" si="2"/>
        <v>83.691405085480099</v>
      </c>
    </row>
    <row r="45" spans="1:7" x14ac:dyDescent="0.25">
      <c r="A45" s="15">
        <f t="shared" si="3"/>
        <v>36</v>
      </c>
      <c r="C45" s="1" t="str">
        <f>'2018 data'!B21</f>
        <v>Commonwealth Edison Company</v>
      </c>
      <c r="E45" s="27">
        <f>'2018 data'!S21-'2018 data'!U21-'2018 data'!V21-'2018 data'!W21-'2018 data'!X21</f>
        <v>337736</v>
      </c>
      <c r="F45" s="28">
        <f>'2018 data'!AC21</f>
        <v>4021991</v>
      </c>
      <c r="G45" s="29">
        <f t="shared" si="2"/>
        <v>83.972341061926784</v>
      </c>
    </row>
    <row r="46" spans="1:7" x14ac:dyDescent="0.25">
      <c r="A46" s="15">
        <f t="shared" si="3"/>
        <v>37</v>
      </c>
      <c r="C46" s="1" t="str">
        <f>'2018 data'!B104</f>
        <v>Southwestern Electric Power Company</v>
      </c>
      <c r="E46" s="27">
        <f>'2018 data'!S104-'2018 data'!U104-'2018 data'!V104-'2018 data'!W104-'2018 data'!X104</f>
        <v>45784</v>
      </c>
      <c r="F46" s="28">
        <f>'2018 data'!AC104</f>
        <v>536255</v>
      </c>
      <c r="G46" s="29">
        <f t="shared" si="2"/>
        <v>85.377292519417068</v>
      </c>
    </row>
    <row r="47" spans="1:7" x14ac:dyDescent="0.25">
      <c r="A47" s="15">
        <f t="shared" si="3"/>
        <v>38</v>
      </c>
      <c r="C47" s="1" t="str">
        <f>'2018 data'!B47</f>
        <v>Green Mountain Power Corporation</v>
      </c>
      <c r="E47" s="27">
        <f>'2018 data'!S47-'2018 data'!U47-'2018 data'!V47-'2018 data'!W47-'2018 data'!X47</f>
        <v>22679</v>
      </c>
      <c r="F47" s="28">
        <f>'2018 data'!AC47</f>
        <v>264811</v>
      </c>
      <c r="G47" s="29">
        <f t="shared" si="2"/>
        <v>85.642212747959874</v>
      </c>
    </row>
    <row r="48" spans="1:7" x14ac:dyDescent="0.25">
      <c r="A48" s="15">
        <f t="shared" si="3"/>
        <v>39</v>
      </c>
      <c r="C48" s="1" t="str">
        <f>'2018 data'!B84</f>
        <v>PECO Energy Company</v>
      </c>
      <c r="E48" s="27">
        <f>'2018 data'!S84-'2018 data'!U84-'2018 data'!V84-'2018 data'!W84-'2018 data'!X84</f>
        <v>140693</v>
      </c>
      <c r="F48" s="28">
        <f>'2018 data'!AC84</f>
        <v>1640278</v>
      </c>
      <c r="G48" s="29">
        <f t="shared" si="2"/>
        <v>85.773874916325155</v>
      </c>
    </row>
    <row r="49" spans="1:7" x14ac:dyDescent="0.25">
      <c r="A49" s="15">
        <f t="shared" si="3"/>
        <v>40</v>
      </c>
      <c r="C49" s="1" t="str">
        <f>'2018 data'!B29</f>
        <v>Duke Energy Kentucky, Inc.</v>
      </c>
      <c r="E49" s="27">
        <f>'2018 data'!S29-'2018 data'!U29-'2018 data'!V29-'2018 data'!W29-'2018 data'!X29</f>
        <v>12310</v>
      </c>
      <c r="F49" s="28">
        <f>'2018 data'!AC29</f>
        <v>142394</v>
      </c>
      <c r="G49" s="29">
        <f t="shared" si="2"/>
        <v>86.450271781114381</v>
      </c>
    </row>
    <row r="50" spans="1:7" x14ac:dyDescent="0.25">
      <c r="A50" s="15">
        <f t="shared" si="3"/>
        <v>41</v>
      </c>
      <c r="C50" s="1" t="str">
        <f>'2018 data'!B116</f>
        <v>Unitil Energy Systems, Inc.</v>
      </c>
      <c r="E50" s="27">
        <f>'2018 data'!S116-'2018 data'!U116-'2018 data'!V116-'2018 data'!W116-'2018 data'!X116</f>
        <v>6821</v>
      </c>
      <c r="F50" s="28">
        <f>'2018 data'!AC116</f>
        <v>78634</v>
      </c>
      <c r="G50" s="29">
        <f t="shared" si="2"/>
        <v>86.743647785945015</v>
      </c>
    </row>
    <row r="51" spans="1:7" x14ac:dyDescent="0.25">
      <c r="A51" s="15">
        <f t="shared" si="3"/>
        <v>42</v>
      </c>
      <c r="C51" s="1" t="str">
        <f>'2018 data'!B76</f>
        <v>NSTAR Electric Company</v>
      </c>
      <c r="E51" s="27">
        <f>'2018 data'!S76-'2018 data'!U76-'2018 data'!V76-'2018 data'!W76-'2018 data'!X76</f>
        <v>124891</v>
      </c>
      <c r="F51" s="28">
        <f>'2018 data'!AC76</f>
        <v>1427562</v>
      </c>
      <c r="G51" s="29">
        <f t="shared" si="2"/>
        <v>87.485517266500509</v>
      </c>
    </row>
    <row r="52" spans="1:7" x14ac:dyDescent="0.25">
      <c r="A52" s="15">
        <f t="shared" si="3"/>
        <v>43</v>
      </c>
      <c r="C52" s="1" t="str">
        <f>'2018 data'!B106</f>
        <v>Tampa Electric Company</v>
      </c>
      <c r="E52" s="27">
        <f>'2018 data'!S106-'2018 data'!U106-'2018 data'!V106-'2018 data'!W106-'2018 data'!X106</f>
        <v>66545</v>
      </c>
      <c r="F52" s="28">
        <f>'2018 data'!AC106</f>
        <v>756253</v>
      </c>
      <c r="G52" s="29">
        <f t="shared" si="2"/>
        <v>87.993039366455406</v>
      </c>
    </row>
    <row r="53" spans="1:7" x14ac:dyDescent="0.25">
      <c r="A53" s="15">
        <f t="shared" si="3"/>
        <v>44</v>
      </c>
      <c r="C53" s="1" t="str">
        <f>'2018 data'!B46</f>
        <v>Georgia Power Company</v>
      </c>
      <c r="E53" s="27">
        <f>'2018 data'!S46-'2018 data'!U46-'2018 data'!V46-'2018 data'!W46-'2018 data'!X46</f>
        <v>225444</v>
      </c>
      <c r="F53" s="28">
        <f>'2018 data'!AC46</f>
        <v>2536685</v>
      </c>
      <c r="G53" s="29">
        <f t="shared" si="2"/>
        <v>88.873470691079106</v>
      </c>
    </row>
    <row r="54" spans="1:7" x14ac:dyDescent="0.25">
      <c r="A54" s="15">
        <f t="shared" si="3"/>
        <v>45</v>
      </c>
      <c r="C54" s="1" t="str">
        <f>'2018 data'!B119</f>
        <v>Upper Peninsula Power Company</v>
      </c>
      <c r="E54" s="27">
        <f>'2018 data'!S119-'2018 data'!U119-'2018 data'!V119-'2018 data'!W119-'2018 data'!X119</f>
        <v>4728</v>
      </c>
      <c r="F54" s="28">
        <f>'2018 data'!AC119</f>
        <v>53192</v>
      </c>
      <c r="G54" s="29">
        <f t="shared" si="2"/>
        <v>88.885546698751696</v>
      </c>
    </row>
    <row r="55" spans="1:7" x14ac:dyDescent="0.25">
      <c r="A55" s="15">
        <f t="shared" si="3"/>
        <v>46</v>
      </c>
      <c r="C55" s="1" t="str">
        <f>'2018 data'!B27</f>
        <v>Duke Energy Florida, LLC</v>
      </c>
      <c r="E55" s="27">
        <f>'2018 data'!S27-'2018 data'!U27-'2018 data'!V27-'2018 data'!W27-'2018 data'!X27</f>
        <v>161644</v>
      </c>
      <c r="F55" s="28">
        <f>'2018 data'!AC27</f>
        <v>1801563</v>
      </c>
      <c r="G55" s="29">
        <f t="shared" si="2"/>
        <v>89.72431161163945</v>
      </c>
    </row>
    <row r="56" spans="1:7" ht="19.5" x14ac:dyDescent="0.35">
      <c r="A56" s="15">
        <f t="shared" si="3"/>
        <v>47</v>
      </c>
      <c r="B56" s="6"/>
      <c r="C56" s="1" t="str">
        <f>'2018 data'!B25</f>
        <v>DTE Electric Company</v>
      </c>
      <c r="E56" s="27">
        <f>'2018 data'!S25-'2018 data'!U25-'2018 data'!V25-'2018 data'!W25-'2018 data'!X25</f>
        <v>197642</v>
      </c>
      <c r="F56" s="28">
        <f>'2018 data'!AC25</f>
        <v>2196473</v>
      </c>
      <c r="G56" s="29">
        <f t="shared" si="2"/>
        <v>89.981529479306147</v>
      </c>
    </row>
    <row r="57" spans="1:7" x14ac:dyDescent="0.25">
      <c r="A57" s="15">
        <f t="shared" si="3"/>
        <v>48</v>
      </c>
      <c r="C57" s="1" t="str">
        <f>'2018 data'!B38</f>
        <v>Entergy New Orleans, LLC</v>
      </c>
      <c r="E57" s="27">
        <f>'2018 data'!S38-'2018 data'!U38-'2018 data'!V38-'2018 data'!W38-'2018 data'!X38</f>
        <v>18292</v>
      </c>
      <c r="F57" s="28">
        <f>'2018 data'!AC38</f>
        <v>202634</v>
      </c>
      <c r="G57" s="29">
        <f t="shared" si="2"/>
        <v>90.271129228066357</v>
      </c>
    </row>
    <row r="58" spans="1:7" x14ac:dyDescent="0.25">
      <c r="A58" s="15">
        <f t="shared" si="3"/>
        <v>49</v>
      </c>
      <c r="C58" s="1" t="str">
        <f>'2018 data'!B89</f>
        <v>PPL Electric Utilities Corporation</v>
      </c>
      <c r="E58" s="27">
        <f>'2018 data'!S89-'2018 data'!U89-'2018 data'!V89-'2018 data'!W89-'2018 data'!X89</f>
        <v>130715</v>
      </c>
      <c r="F58" s="28">
        <f>'2018 data'!AC89</f>
        <v>1440600</v>
      </c>
      <c r="G58" s="29">
        <f t="shared" si="2"/>
        <v>90.736498681105104</v>
      </c>
    </row>
    <row r="59" spans="1:7" x14ac:dyDescent="0.25">
      <c r="A59" s="15">
        <f t="shared" si="3"/>
        <v>50</v>
      </c>
      <c r="C59" s="1" t="str">
        <f>'2018 data'!B114</f>
        <v>UGI Utilities, Inc.</v>
      </c>
      <c r="E59" s="27">
        <f>'2018 data'!S114-'2018 data'!U114-'2018 data'!V114-'2018 data'!W114-'2018 data'!X114</f>
        <v>5717</v>
      </c>
      <c r="F59" s="28">
        <f>'2018 data'!AC114</f>
        <v>62219</v>
      </c>
      <c r="G59" s="29">
        <f t="shared" si="2"/>
        <v>91.885115479194468</v>
      </c>
    </row>
    <row r="60" spans="1:7" x14ac:dyDescent="0.25">
      <c r="A60" s="15">
        <f t="shared" si="3"/>
        <v>51</v>
      </c>
      <c r="C60" s="1" t="str">
        <f>'2018 data'!B96</f>
        <v>Rochester Gas and Electric Co</v>
      </c>
      <c r="E60" s="27">
        <f>'2018 data'!S96-'2018 data'!U96-'2018 data'!V96-'2018 data'!W96-'2018 data'!X96</f>
        <v>35484</v>
      </c>
      <c r="F60" s="28">
        <f>'2018 data'!AC96</f>
        <v>381326</v>
      </c>
      <c r="G60" s="29">
        <f t="shared" si="2"/>
        <v>93.054237057006347</v>
      </c>
    </row>
    <row r="61" spans="1:7" ht="19.5" x14ac:dyDescent="0.35">
      <c r="A61" s="16">
        <f t="shared" si="3"/>
        <v>52</v>
      </c>
      <c r="C61" s="6" t="str">
        <f>'2018 data'!B39</f>
        <v>Entergy Texas, Inc.</v>
      </c>
      <c r="D61" s="6"/>
      <c r="E61" s="38">
        <f>'2018 data'!S39-'2018 data'!U39-'2018 data'!V39-'2018 data'!W39-'2018 data'!X39</f>
        <v>42297</v>
      </c>
      <c r="F61" s="39">
        <f>'2018 data'!AC39</f>
        <v>453043</v>
      </c>
      <c r="G61" s="40">
        <f t="shared" si="2"/>
        <v>93.361998750670466</v>
      </c>
    </row>
    <row r="62" spans="1:7" x14ac:dyDescent="0.25">
      <c r="A62" s="15">
        <f t="shared" si="3"/>
        <v>53</v>
      </c>
      <c r="C62" s="1" t="str">
        <f>'2018 data'!B7</f>
        <v>Ameren Illinois Company</v>
      </c>
      <c r="E62" s="27">
        <f>'2018 data'!S7-'2018 data'!U7-'2018 data'!V7-'2018 data'!W7-'2018 data'!X7</f>
        <v>117299</v>
      </c>
      <c r="F62" s="28">
        <f>'2018 data'!AC7</f>
        <v>1220681</v>
      </c>
      <c r="G62" s="29">
        <f t="shared" si="2"/>
        <v>96.093082467901112</v>
      </c>
    </row>
    <row r="63" spans="1:7" x14ac:dyDescent="0.25">
      <c r="A63" s="15">
        <f t="shared" si="3"/>
        <v>54</v>
      </c>
      <c r="C63" s="1" t="str">
        <f>'2018 data'!B79</f>
        <v>Oklahoma Gas and Electric Company</v>
      </c>
      <c r="E63" s="27">
        <f>'2018 data'!S79-'2018 data'!U79-'2018 data'!V79-'2018 data'!W79-'2018 data'!X79</f>
        <v>81716</v>
      </c>
      <c r="F63" s="28">
        <f>'2018 data'!AC79</f>
        <v>845498</v>
      </c>
      <c r="G63" s="29">
        <f t="shared" si="2"/>
        <v>96.64836581517639</v>
      </c>
    </row>
    <row r="64" spans="1:7" x14ac:dyDescent="0.25">
      <c r="A64" s="15">
        <f t="shared" si="3"/>
        <v>55</v>
      </c>
      <c r="C64" s="1" t="str">
        <f>'2018 data'!B37</f>
        <v>Entergy Mississippi, LLC</v>
      </c>
      <c r="E64" s="27">
        <f>'2018 data'!S37-'2018 data'!U37-'2018 data'!V37-'2018 data'!W37-'2018 data'!X37</f>
        <v>43566</v>
      </c>
      <c r="F64" s="28">
        <f>'2018 data'!AC37</f>
        <v>450060</v>
      </c>
      <c r="G64" s="29">
        <f t="shared" si="2"/>
        <v>96.800426609785362</v>
      </c>
    </row>
    <row r="65" spans="1:7" x14ac:dyDescent="0.25">
      <c r="A65" s="15">
        <f t="shared" si="3"/>
        <v>56</v>
      </c>
      <c r="C65" s="1" t="str">
        <f>'2018 data'!B55</f>
        <v>Kentucky Power Company</v>
      </c>
      <c r="E65" s="27">
        <f>'2018 data'!S55-'2018 data'!U55-'2018 data'!V55-'2018 data'!W55-'2018 data'!X55</f>
        <v>16154</v>
      </c>
      <c r="F65" s="28">
        <f>'2018 data'!AC55</f>
        <v>166627</v>
      </c>
      <c r="G65" s="29">
        <f t="shared" si="2"/>
        <v>96.947073403470029</v>
      </c>
    </row>
    <row r="66" spans="1:7" x14ac:dyDescent="0.25">
      <c r="A66" s="15">
        <f t="shared" si="3"/>
        <v>57</v>
      </c>
      <c r="C66" s="1" t="str">
        <f>'2018 data'!B100</f>
        <v>Sempra</v>
      </c>
      <c r="E66" s="27">
        <f>'2018 data'!S100-'2018 data'!U100-'2018 data'!V100-'2018 data'!W100-'2018 data'!X100</f>
        <v>502606</v>
      </c>
      <c r="F66" s="28">
        <f>'2018 data'!AC100</f>
        <v>5036379</v>
      </c>
      <c r="G66" s="29">
        <f t="shared" si="2"/>
        <v>99.795110733326467</v>
      </c>
    </row>
    <row r="67" spans="1:7" x14ac:dyDescent="0.25">
      <c r="A67" s="15">
        <f t="shared" si="3"/>
        <v>58</v>
      </c>
      <c r="C67" s="1" t="str">
        <f>'2018 data'!B83</f>
        <v>Pacific Gas and Electric Company</v>
      </c>
      <c r="E67" s="27">
        <f>'2018 data'!S83-'2018 data'!U83-'2018 data'!V83-'2018 data'!W83-'2018 data'!X83</f>
        <v>552026</v>
      </c>
      <c r="F67" s="28">
        <f>'2018 data'!AC83</f>
        <v>5471777</v>
      </c>
      <c r="G67" s="29">
        <f t="shared" si="2"/>
        <v>100.88605584620865</v>
      </c>
    </row>
    <row r="68" spans="1:7" x14ac:dyDescent="0.25">
      <c r="A68" s="15">
        <f t="shared" si="3"/>
        <v>59</v>
      </c>
      <c r="C68" s="1" t="str">
        <f>'2018 data'!B73</f>
        <v>Northern States Power Company</v>
      </c>
      <c r="E68" s="27">
        <f>'2018 data'!S73-'2018 data'!U73-'2018 data'!V73-'2018 data'!W73-'2018 data'!X73</f>
        <v>26232</v>
      </c>
      <c r="F68" s="28">
        <f>'2018 data'!AC73</f>
        <v>259379</v>
      </c>
      <c r="G68" s="29">
        <f t="shared" si="2"/>
        <v>101.13386203200722</v>
      </c>
    </row>
    <row r="69" spans="1:7" x14ac:dyDescent="0.25">
      <c r="A69" s="15">
        <f t="shared" si="3"/>
        <v>60</v>
      </c>
      <c r="C69" s="1" t="str">
        <f>'2018 data'!B126</f>
        <v>Wisconsin Public Service Corporation</v>
      </c>
      <c r="E69" s="27">
        <f>'2018 data'!S126-'2018 data'!U126-'2018 data'!V126-'2018 data'!W126-'2018 data'!X126</f>
        <v>46031</v>
      </c>
      <c r="F69" s="28">
        <f>'2018 data'!AC126</f>
        <v>444670</v>
      </c>
      <c r="G69" s="29">
        <f t="shared" si="2"/>
        <v>103.51721501338071</v>
      </c>
    </row>
    <row r="70" spans="1:7" x14ac:dyDescent="0.25">
      <c r="A70" s="15">
        <f t="shared" si="3"/>
        <v>61</v>
      </c>
      <c r="C70" s="1" t="str">
        <f>'2018 data'!B109</f>
        <v>The Connecticut Light and Power Company</v>
      </c>
      <c r="E70" s="27">
        <f>'2018 data'!S109-'2018 data'!U109-'2018 data'!V109-'2018 data'!W109-'2018 data'!X109</f>
        <v>129742</v>
      </c>
      <c r="F70" s="28">
        <f>'2018 data'!AC109</f>
        <v>1251083</v>
      </c>
      <c r="G70" s="29">
        <f t="shared" si="2"/>
        <v>103.70375107007288</v>
      </c>
    </row>
    <row r="71" spans="1:7" x14ac:dyDescent="0.25">
      <c r="A71" s="15">
        <f t="shared" si="3"/>
        <v>62</v>
      </c>
      <c r="C71" s="1" t="str">
        <f>'2018 data'!B52</f>
        <v>Indiana Michigan Power Company</v>
      </c>
      <c r="E71" s="27">
        <f>'2018 data'!S52-'2018 data'!U52-'2018 data'!V52-'2018 data'!W52-'2018 data'!X52</f>
        <v>62002</v>
      </c>
      <c r="F71" s="28">
        <f>'2018 data'!AC52</f>
        <v>595229</v>
      </c>
      <c r="G71" s="29">
        <f t="shared" si="2"/>
        <v>104.16495164046107</v>
      </c>
    </row>
    <row r="72" spans="1:7" x14ac:dyDescent="0.25">
      <c r="A72" s="15">
        <f t="shared" si="3"/>
        <v>63</v>
      </c>
      <c r="C72" s="1" t="str">
        <f>'2018 data'!B36</f>
        <v>Entergy Louisiana, LLC</v>
      </c>
      <c r="E72" s="27">
        <f>'2018 data'!S36-'2018 data'!U36-'2018 data'!V36-'2018 data'!W36-'2018 data'!X36</f>
        <v>114590</v>
      </c>
      <c r="F72" s="28">
        <f>'2018 data'!AC36</f>
        <v>1083565</v>
      </c>
      <c r="G72" s="29">
        <f t="shared" si="2"/>
        <v>105.75276979230595</v>
      </c>
    </row>
    <row r="73" spans="1:7" x14ac:dyDescent="0.25">
      <c r="A73" s="15">
        <f t="shared" si="3"/>
        <v>64</v>
      </c>
      <c r="C73" s="1" t="str">
        <f>'2018 data'!B35</f>
        <v>Entergy Arkansas, LLC</v>
      </c>
      <c r="E73" s="27">
        <f>'2018 data'!S35-'2018 data'!U35-'2018 data'!V35-'2018 data'!W35-'2018 data'!X35</f>
        <v>76980</v>
      </c>
      <c r="F73" s="28">
        <f>'2018 data'!AC35</f>
        <v>711939</v>
      </c>
      <c r="G73" s="29">
        <f t="shared" si="2"/>
        <v>108.12724123836452</v>
      </c>
    </row>
    <row r="74" spans="1:7" x14ac:dyDescent="0.25">
      <c r="A74" s="15">
        <f t="shared" si="3"/>
        <v>65</v>
      </c>
      <c r="C74" s="1" t="str">
        <f>'2018 data'!B91</f>
        <v>Public Service Company of New Hampshire</v>
      </c>
      <c r="E74" s="27">
        <f>'2018 data'!S91-'2018 data'!U91-'2018 data'!V91-'2018 data'!W91-'2018 data'!X91</f>
        <v>56928</v>
      </c>
      <c r="F74" s="28">
        <f>'2018 data'!AC91</f>
        <v>517361</v>
      </c>
      <c r="G74" s="29">
        <f t="shared" ref="G74:G105" si="4">E74/F74*1000</f>
        <v>110.03535249081396</v>
      </c>
    </row>
    <row r="75" spans="1:7" x14ac:dyDescent="0.25">
      <c r="A75" s="15">
        <f t="shared" ref="A75:A106" si="5">1+A74</f>
        <v>66</v>
      </c>
      <c r="C75" s="1" t="str">
        <f>'2018 data'!B81</f>
        <v>Orange and Rockland Utilities, Inc.</v>
      </c>
      <c r="E75" s="27">
        <f>'2018 data'!S81-'2018 data'!U81-'2018 data'!V81-'2018 data'!W81-'2018 data'!X81</f>
        <v>26008</v>
      </c>
      <c r="F75" s="28">
        <f>'2018 data'!AC81</f>
        <v>232718</v>
      </c>
      <c r="G75" s="29">
        <f t="shared" si="4"/>
        <v>111.75757784099211</v>
      </c>
    </row>
    <row r="76" spans="1:7" x14ac:dyDescent="0.25">
      <c r="A76" s="15">
        <f t="shared" si="5"/>
        <v>67</v>
      </c>
      <c r="C76" s="1" t="str">
        <f>'2018 data'!B48</f>
        <v>Gulf Power Company</v>
      </c>
      <c r="E76" s="27">
        <f>'2018 data'!S48-'2018 data'!U48-'2018 data'!V48-'2018 data'!W48-'2018 data'!X48</f>
        <v>52733</v>
      </c>
      <c r="F76" s="28">
        <f>'2018 data'!AC48</f>
        <v>464683</v>
      </c>
      <c r="G76" s="29">
        <f t="shared" si="4"/>
        <v>113.48166384395384</v>
      </c>
    </row>
    <row r="77" spans="1:7" x14ac:dyDescent="0.25">
      <c r="A77" s="15">
        <f t="shared" si="5"/>
        <v>68</v>
      </c>
      <c r="C77" s="1" t="str">
        <f>'2018 data'!B67</f>
        <v>Monongahela Power Company</v>
      </c>
      <c r="E77" s="27">
        <f>'2018 data'!S67-'2018 data'!U67-'2018 data'!V67-'2018 data'!W67-'2018 data'!X67</f>
        <v>44812</v>
      </c>
      <c r="F77" s="28">
        <f>'2018 data'!AC67</f>
        <v>391875</v>
      </c>
      <c r="G77" s="29">
        <f t="shared" si="4"/>
        <v>114.35279106858054</v>
      </c>
    </row>
    <row r="78" spans="1:7" x14ac:dyDescent="0.25">
      <c r="A78" s="15">
        <f t="shared" si="5"/>
        <v>69</v>
      </c>
      <c r="C78" s="1" t="str">
        <f>'2018 data'!B63</f>
        <v>MDU Resources Group, Inc.</v>
      </c>
      <c r="E78" s="27">
        <f>'2018 data'!S63-'2018 data'!U63-'2018 data'!V63-'2018 data'!W63-'2018 data'!X63</f>
        <v>16486</v>
      </c>
      <c r="F78" s="28">
        <f>'2018 data'!AC63</f>
        <v>143022</v>
      </c>
      <c r="G78" s="29">
        <f t="shared" si="4"/>
        <v>115.26897959754444</v>
      </c>
    </row>
    <row r="79" spans="1:7" x14ac:dyDescent="0.25">
      <c r="A79" s="15">
        <f t="shared" si="5"/>
        <v>70</v>
      </c>
      <c r="C79" s="1" t="str">
        <f>'2018 data'!B49</f>
        <v>Hawaii Electric Light Company, Inc.</v>
      </c>
      <c r="E79" s="27">
        <f>'2018 data'!S49-'2018 data'!U49-'2018 data'!V49-'2018 data'!W49-'2018 data'!X49</f>
        <v>9980</v>
      </c>
      <c r="F79" s="28">
        <f>'2018 data'!AC49</f>
        <v>85811</v>
      </c>
      <c r="G79" s="29">
        <f t="shared" si="4"/>
        <v>116.30210579063291</v>
      </c>
    </row>
    <row r="80" spans="1:7" x14ac:dyDescent="0.25">
      <c r="A80" s="15">
        <f t="shared" si="5"/>
        <v>71</v>
      </c>
      <c r="C80" s="1" t="str">
        <f>'2018 data'!B59</f>
        <v>Louisville Gas and Electric Company</v>
      </c>
      <c r="E80" s="27">
        <f>'2018 data'!S59-'2018 data'!U59-'2018 data'!V59-'2018 data'!W59-'2018 data'!X59</f>
        <v>48074</v>
      </c>
      <c r="F80" s="28">
        <f>'2018 data'!AC59</f>
        <v>411724</v>
      </c>
      <c r="G80" s="29">
        <f t="shared" si="4"/>
        <v>116.76268568264177</v>
      </c>
    </row>
    <row r="81" spans="1:7" ht="19.5" x14ac:dyDescent="0.35">
      <c r="A81" s="15">
        <f t="shared" si="5"/>
        <v>72</v>
      </c>
      <c r="B81" s="6"/>
      <c r="C81" s="1" t="str">
        <f>'2018 data'!B74</f>
        <v>Northern States Power Company-MN</v>
      </c>
      <c r="E81" s="27">
        <f>'2018 data'!S74-'2018 data'!U74-'2018 data'!V74-'2018 data'!W74-'2018 data'!X74</f>
        <v>172771</v>
      </c>
      <c r="F81" s="28">
        <f>'2018 data'!AC74</f>
        <v>1478542</v>
      </c>
      <c r="G81" s="29">
        <f t="shared" si="4"/>
        <v>116.85227744629506</v>
      </c>
    </row>
    <row r="82" spans="1:7" x14ac:dyDescent="0.25">
      <c r="A82" s="15">
        <f t="shared" si="5"/>
        <v>73</v>
      </c>
      <c r="C82" s="1" t="str">
        <f>'2018 data'!B12</f>
        <v>Baltimore Gas and Electric Company</v>
      </c>
      <c r="E82" s="27">
        <f>'2018 data'!S12-'2018 data'!U12-'2018 data'!V12-'2018 data'!W12-'2018 data'!X12</f>
        <v>150662</v>
      </c>
      <c r="F82" s="28">
        <f>'2018 data'!AC12</f>
        <v>1282599</v>
      </c>
      <c r="G82" s="29">
        <f t="shared" si="4"/>
        <v>117.46617610024646</v>
      </c>
    </row>
    <row r="83" spans="1:7" x14ac:dyDescent="0.25">
      <c r="A83" s="15">
        <f t="shared" si="5"/>
        <v>74</v>
      </c>
      <c r="C83" s="1" t="str">
        <f>'2018 data'!B44</f>
        <v>Fitchburg Gas and Electric Light Company</v>
      </c>
      <c r="E83" s="27">
        <f>'2018 data'!S44-'2018 data'!U44-'2018 data'!V44-'2018 data'!W44-'2018 data'!X44</f>
        <v>3531</v>
      </c>
      <c r="F83" s="28">
        <f>'2018 data'!AC44</f>
        <v>29904</v>
      </c>
      <c r="G83" s="29">
        <f t="shared" si="4"/>
        <v>118.07784911717496</v>
      </c>
    </row>
    <row r="84" spans="1:7" x14ac:dyDescent="0.25">
      <c r="A84" s="15">
        <f t="shared" si="5"/>
        <v>75</v>
      </c>
      <c r="C84" s="1" t="str">
        <f>'2018 data'!B99</f>
        <v>SCANA Corporation</v>
      </c>
      <c r="E84" s="27">
        <f>'2018 data'!S99-'2018 data'!U99-'2018 data'!V99-'2018 data'!W99-'2018 data'!X99</f>
        <v>85809</v>
      </c>
      <c r="F84" s="28">
        <f>'2018 data'!AC99</f>
        <v>726685</v>
      </c>
      <c r="G84" s="29">
        <f t="shared" si="4"/>
        <v>118.08280066328601</v>
      </c>
    </row>
    <row r="85" spans="1:7" x14ac:dyDescent="0.25">
      <c r="A85" s="15">
        <f t="shared" si="5"/>
        <v>76</v>
      </c>
      <c r="C85" s="1" t="str">
        <f>'2018 data'!B28</f>
        <v>Duke Energy Indiana, LLC</v>
      </c>
      <c r="E85" s="27">
        <f>'2018 data'!S28-'2018 data'!U28-'2018 data'!V28-'2018 data'!W28-'2018 data'!X28</f>
        <v>98610</v>
      </c>
      <c r="F85" s="28">
        <f>'2018 data'!AC28</f>
        <v>830270</v>
      </c>
      <c r="G85" s="29">
        <f t="shared" si="4"/>
        <v>118.76859334915147</v>
      </c>
    </row>
    <row r="86" spans="1:7" x14ac:dyDescent="0.25">
      <c r="A86" s="15">
        <f t="shared" si="5"/>
        <v>77</v>
      </c>
      <c r="C86" s="1" t="str">
        <f>'2018 data'!B87</f>
        <v>Portland General Electric Company</v>
      </c>
      <c r="E86" s="27">
        <f>'2018 data'!S87-'2018 data'!U87-'2018 data'!V87-'2018 data'!W87-'2018 data'!X87</f>
        <v>105303</v>
      </c>
      <c r="F86" s="28">
        <f>'2018 data'!AC87</f>
        <v>881803</v>
      </c>
      <c r="G86" s="29">
        <f t="shared" si="4"/>
        <v>119.41782915231633</v>
      </c>
    </row>
    <row r="87" spans="1:7" x14ac:dyDescent="0.25">
      <c r="A87" s="15">
        <f t="shared" si="5"/>
        <v>78</v>
      </c>
      <c r="C87" s="1" t="str">
        <f>'2018 data'!B115</f>
        <v>Union Electric Company</v>
      </c>
      <c r="E87" s="27">
        <f>'2018 data'!S115-'2018 data'!U115-'2018 data'!V115-'2018 data'!W115-'2018 data'!X115</f>
        <v>148084</v>
      </c>
      <c r="F87" s="28">
        <f>'2018 data'!AC115</f>
        <v>1223745</v>
      </c>
      <c r="G87" s="29">
        <f t="shared" si="4"/>
        <v>121.00887031203396</v>
      </c>
    </row>
    <row r="88" spans="1:7" x14ac:dyDescent="0.25">
      <c r="A88" s="15">
        <f t="shared" si="5"/>
        <v>79</v>
      </c>
      <c r="C88" s="1" t="str">
        <f>'2018 data'!B56</f>
        <v>Kentucky Utilities Company</v>
      </c>
      <c r="E88" s="27">
        <f>'2018 data'!S56-'2018 data'!U56-'2018 data'!V56-'2018 data'!W56-'2018 data'!X56</f>
        <v>67001</v>
      </c>
      <c r="F88" s="28">
        <f>'2018 data'!AC56</f>
        <v>552947</v>
      </c>
      <c r="G88" s="29">
        <f t="shared" si="4"/>
        <v>121.17074511662058</v>
      </c>
    </row>
    <row r="89" spans="1:7" x14ac:dyDescent="0.25">
      <c r="A89" s="15">
        <f t="shared" si="5"/>
        <v>80</v>
      </c>
      <c r="C89" s="1" t="str">
        <f>'2018 data'!B125</f>
        <v>Wisconsin Power and Light Company</v>
      </c>
      <c r="E89" s="27">
        <f>'2018 data'!S125-'2018 data'!U125-'2018 data'!V125-'2018 data'!W125-'2018 data'!X125</f>
        <v>58129</v>
      </c>
      <c r="F89" s="28">
        <f>'2018 data'!AC125</f>
        <v>473724</v>
      </c>
      <c r="G89" s="29">
        <f t="shared" si="4"/>
        <v>122.70647043426131</v>
      </c>
    </row>
    <row r="90" spans="1:7" x14ac:dyDescent="0.25">
      <c r="A90" s="15">
        <f t="shared" si="5"/>
        <v>81</v>
      </c>
      <c r="C90" s="1" t="str">
        <f>'2018 data'!B42</f>
        <v>Evergy Metro, Inc.</v>
      </c>
      <c r="E90" s="27">
        <f>'2018 data'!S42-'2018 data'!U42-'2018 data'!V42-'2018 data'!W42-'2018 data'!X42</f>
        <v>68442</v>
      </c>
      <c r="F90" s="28">
        <f>'2018 data'!AC42</f>
        <v>548405</v>
      </c>
      <c r="G90" s="29">
        <f t="shared" si="4"/>
        <v>124.80192558419417</v>
      </c>
    </row>
    <row r="91" spans="1:7" x14ac:dyDescent="0.25">
      <c r="A91" s="15">
        <f t="shared" si="5"/>
        <v>82</v>
      </c>
      <c r="C91" s="1" t="str">
        <f>'2018 data'!B26</f>
        <v>Duke Energy Carolinas, LLC</v>
      </c>
      <c r="E91" s="27">
        <f>'2018 data'!S26-'2018 data'!U26-'2018 data'!V26-'2018 data'!W26-'2018 data'!X26</f>
        <v>352347</v>
      </c>
      <c r="F91" s="28">
        <f>'2018 data'!AC26</f>
        <v>2596470</v>
      </c>
      <c r="G91" s="29">
        <f t="shared" si="4"/>
        <v>135.70231891760736</v>
      </c>
    </row>
    <row r="92" spans="1:7" x14ac:dyDescent="0.25">
      <c r="A92" s="15">
        <f t="shared" si="5"/>
        <v>83</v>
      </c>
      <c r="C92" s="1" t="str">
        <f>'2018 data'!B102</f>
        <v>Southern California Edison Company</v>
      </c>
      <c r="E92" s="27">
        <f>'2018 data'!S102-'2018 data'!U102-'2018 data'!V102-'2018 data'!W102-'2018 data'!X102</f>
        <v>695778</v>
      </c>
      <c r="F92" s="28">
        <f>'2018 data'!AC102</f>
        <v>5111887</v>
      </c>
      <c r="G92" s="29">
        <f t="shared" si="4"/>
        <v>136.10981619898874</v>
      </c>
    </row>
    <row r="93" spans="1:7" x14ac:dyDescent="0.25">
      <c r="A93" s="15">
        <f t="shared" si="5"/>
        <v>84</v>
      </c>
      <c r="C93" s="1" t="str">
        <f>'2018 data'!B32</f>
        <v>Duquesne Light Company</v>
      </c>
      <c r="E93" s="27">
        <f>'2018 data'!S32-'2018 data'!U32-'2018 data'!V32-'2018 data'!W32-'2018 data'!X32</f>
        <v>83720</v>
      </c>
      <c r="F93" s="28">
        <f>'2018 data'!AC32</f>
        <v>597498</v>
      </c>
      <c r="G93" s="29">
        <f t="shared" si="4"/>
        <v>140.11762382468225</v>
      </c>
    </row>
    <row r="94" spans="1:7" x14ac:dyDescent="0.25">
      <c r="A94" s="15">
        <f t="shared" si="5"/>
        <v>85</v>
      </c>
      <c r="C94" s="1" t="str">
        <f>'2018 data'!B11</f>
        <v>Avista Corporation</v>
      </c>
      <c r="E94" s="27">
        <f>'2018 data'!S11-'2018 data'!U11-'2018 data'!V11-'2018 data'!W11-'2018 data'!X11</f>
        <v>55394</v>
      </c>
      <c r="F94" s="28">
        <f>'2018 data'!AC11</f>
        <v>384976</v>
      </c>
      <c r="G94" s="29">
        <f t="shared" si="4"/>
        <v>143.88948921491209</v>
      </c>
    </row>
    <row r="95" spans="1:7" x14ac:dyDescent="0.25">
      <c r="A95" s="15">
        <f t="shared" si="5"/>
        <v>86</v>
      </c>
      <c r="C95" s="1" t="str">
        <f>'2018 data'!B105</f>
        <v>Southwestern Public Service Company</v>
      </c>
      <c r="E95" s="27">
        <f>'2018 data'!S105-'2018 data'!U105-'2018 data'!V105-'2018 data'!W105-'2018 data'!X105</f>
        <v>56527</v>
      </c>
      <c r="F95" s="28">
        <f>'2018 data'!AC105</f>
        <v>391721</v>
      </c>
      <c r="G95" s="29">
        <f t="shared" si="4"/>
        <v>144.30423694415157</v>
      </c>
    </row>
    <row r="96" spans="1:7" x14ac:dyDescent="0.25">
      <c r="A96" s="15">
        <f t="shared" si="5"/>
        <v>87</v>
      </c>
      <c r="C96" s="1" t="str">
        <f>'2018 data'!B97</f>
        <v>Rockland Electric Company</v>
      </c>
      <c r="E96" s="27">
        <f>'2018 data'!S97-'2018 data'!U97-'2018 data'!V97-'2018 data'!W97-'2018 data'!X97</f>
        <v>10641</v>
      </c>
      <c r="F96" s="28">
        <f>'2018 data'!AC97</f>
        <v>73526</v>
      </c>
      <c r="G96" s="29">
        <f t="shared" si="4"/>
        <v>144.72431520822565</v>
      </c>
    </row>
    <row r="97" spans="1:7" x14ac:dyDescent="0.25">
      <c r="A97" s="15">
        <f t="shared" si="5"/>
        <v>88</v>
      </c>
      <c r="C97" s="1" t="str">
        <f>'2018 data'!B68</f>
        <v>Narragansett Electric Company</v>
      </c>
      <c r="E97" s="27">
        <f>'2018 data'!S68-'2018 data'!U68-'2018 data'!V68-'2018 data'!W68-'2018 data'!X68</f>
        <v>62986</v>
      </c>
      <c r="F97" s="28">
        <f>'2018 data'!AC68</f>
        <v>431913</v>
      </c>
      <c r="G97" s="29">
        <f t="shared" si="4"/>
        <v>145.83029452690704</v>
      </c>
    </row>
    <row r="98" spans="1:7" x14ac:dyDescent="0.25">
      <c r="A98" s="15">
        <f t="shared" si="5"/>
        <v>89</v>
      </c>
      <c r="C98" s="1" t="str">
        <f>'2018 data'!B34</f>
        <v>Empire District Electric Company</v>
      </c>
      <c r="E98" s="27">
        <f>'2018 data'!S34-'2018 data'!U34-'2018 data'!V34-'2018 data'!W34-'2018 data'!X34</f>
        <v>25290</v>
      </c>
      <c r="F98" s="28">
        <f>'2018 data'!AC34</f>
        <v>173045</v>
      </c>
      <c r="G98" s="29">
        <f t="shared" si="4"/>
        <v>146.14695599410558</v>
      </c>
    </row>
    <row r="99" spans="1:7" x14ac:dyDescent="0.25">
      <c r="A99" s="15">
        <f t="shared" si="5"/>
        <v>90</v>
      </c>
      <c r="C99" s="1" t="str">
        <f>'2018 data'!B86</f>
        <v>PNM Resources, Inc.</v>
      </c>
      <c r="E99" s="27">
        <f>'2018 data'!S86-'2018 data'!U86-'2018 data'!V86-'2018 data'!W86-'2018 data'!X86</f>
        <v>114735</v>
      </c>
      <c r="F99" s="28">
        <f>'2018 data'!AC86</f>
        <v>777924</v>
      </c>
      <c r="G99" s="29">
        <f t="shared" si="4"/>
        <v>147.48870069569779</v>
      </c>
    </row>
    <row r="100" spans="1:7" x14ac:dyDescent="0.25">
      <c r="A100" s="15">
        <f t="shared" si="5"/>
        <v>91</v>
      </c>
      <c r="C100" s="1" t="str">
        <f>'2018 data'!B71</f>
        <v>Niagara Mohawk Power Corporation</v>
      </c>
      <c r="E100" s="27">
        <f>'2018 data'!S71-'2018 data'!U71-'2018 data'!V71-'2018 data'!W71-'2018 data'!X71</f>
        <v>206260</v>
      </c>
      <c r="F100" s="28">
        <f>'2018 data'!AC71</f>
        <v>1378105</v>
      </c>
      <c r="G100" s="29">
        <f t="shared" si="4"/>
        <v>149.66929225276741</v>
      </c>
    </row>
    <row r="101" spans="1:7" x14ac:dyDescent="0.25">
      <c r="A101" s="15">
        <f t="shared" si="5"/>
        <v>92</v>
      </c>
      <c r="C101" s="1" t="str">
        <f>'2018 data'!B75</f>
        <v>NorthWestern Corporation</v>
      </c>
      <c r="E101" s="27">
        <f>'2018 data'!S75-'2018 data'!U75-'2018 data'!V75-'2018 data'!W75-'2018 data'!X75</f>
        <v>66665</v>
      </c>
      <c r="F101" s="28">
        <f>'2018 data'!AC75</f>
        <v>436535</v>
      </c>
      <c r="G101" s="29">
        <f t="shared" si="4"/>
        <v>152.7139862783053</v>
      </c>
    </row>
    <row r="102" spans="1:7" x14ac:dyDescent="0.25">
      <c r="A102" s="15">
        <f t="shared" si="5"/>
        <v>93</v>
      </c>
      <c r="C102" s="1" t="str">
        <f>'2018 data'!B10</f>
        <v>Atlantic City Electric Company</v>
      </c>
      <c r="E102" s="27">
        <f>'2018 data'!S10-'2018 data'!U10-'2018 data'!V10-'2018 data'!W10-'2018 data'!X10</f>
        <v>85555</v>
      </c>
      <c r="F102" s="28">
        <f>'2018 data'!AC10</f>
        <v>554881</v>
      </c>
      <c r="G102" s="29">
        <f t="shared" si="4"/>
        <v>154.18621289970284</v>
      </c>
    </row>
    <row r="103" spans="1:7" x14ac:dyDescent="0.25">
      <c r="A103" s="15">
        <f t="shared" si="5"/>
        <v>94</v>
      </c>
      <c r="C103" s="1" t="str">
        <f>'2018 data'!B123</f>
        <v>Wheeling Power Company</v>
      </c>
      <c r="E103" s="27">
        <f>'2018 data'!S123-'2018 data'!U123-'2018 data'!V123-'2018 data'!W123-'2018 data'!X123</f>
        <v>6686</v>
      </c>
      <c r="F103" s="28">
        <f>'2018 data'!AC123</f>
        <v>41599</v>
      </c>
      <c r="G103" s="29">
        <f t="shared" si="4"/>
        <v>160.72501742830354</v>
      </c>
    </row>
    <row r="104" spans="1:7" x14ac:dyDescent="0.25">
      <c r="A104" s="15">
        <f t="shared" si="5"/>
        <v>95</v>
      </c>
      <c r="C104" s="1" t="str">
        <f>'2018 data'!B16</f>
        <v>Central Hudson Gas &amp; Electric Corporation</v>
      </c>
      <c r="E104" s="27">
        <f>'2018 data'!S16-'2018 data'!U16-'2018 data'!V16-'2018 data'!W16-'2018 data'!X16</f>
        <v>42654</v>
      </c>
      <c r="F104" s="28">
        <f>'2018 data'!AC16</f>
        <v>264386</v>
      </c>
      <c r="G104" s="29">
        <f t="shared" si="4"/>
        <v>161.33229444826884</v>
      </c>
    </row>
    <row r="105" spans="1:7" x14ac:dyDescent="0.25">
      <c r="A105" s="15">
        <f t="shared" si="5"/>
        <v>96</v>
      </c>
      <c r="C105" s="1" t="str">
        <f>'2018 data'!B31</f>
        <v>Duke Energy Progress, LLC</v>
      </c>
      <c r="E105" s="27">
        <f>'2018 data'!S31-'2018 data'!U31-'2018 data'!V31-'2018 data'!W31-'2018 data'!X31</f>
        <v>253893</v>
      </c>
      <c r="F105" s="28">
        <f>'2018 data'!AC31</f>
        <v>1571020</v>
      </c>
      <c r="G105" s="29">
        <f t="shared" si="4"/>
        <v>161.61029140303751</v>
      </c>
    </row>
    <row r="106" spans="1:7" x14ac:dyDescent="0.25">
      <c r="A106" s="15">
        <f t="shared" si="5"/>
        <v>97</v>
      </c>
      <c r="C106" s="1" t="str">
        <f>'2018 data'!B43</f>
        <v>Evergy Missouri West, Inc.</v>
      </c>
      <c r="E106" s="27">
        <f>'2018 data'!S43-'2018 data'!U43-'2018 data'!V43-'2018 data'!W43-'2018 data'!X43</f>
        <v>53922</v>
      </c>
      <c r="F106" s="28">
        <f>'2018 data'!AC43</f>
        <v>326634</v>
      </c>
      <c r="G106" s="29">
        <f t="shared" ref="G106:G132" si="6">E106/F106*1000</f>
        <v>165.08385532430793</v>
      </c>
    </row>
    <row r="107" spans="1:7" x14ac:dyDescent="0.25">
      <c r="A107" s="15">
        <f t="shared" ref="A107:A132" si="7">1+A106</f>
        <v>98</v>
      </c>
      <c r="C107" s="1" t="str">
        <f>'2018 data'!B51</f>
        <v>Idaho Power Company</v>
      </c>
      <c r="E107" s="27">
        <f>'2018 data'!S51-'2018 data'!U51-'2018 data'!V51-'2018 data'!W51-'2018 data'!X51</f>
        <v>93196</v>
      </c>
      <c r="F107" s="28">
        <f>'2018 data'!AC51</f>
        <v>551455</v>
      </c>
      <c r="G107" s="29">
        <f t="shared" si="6"/>
        <v>169.00019040538214</v>
      </c>
    </row>
    <row r="108" spans="1:7" x14ac:dyDescent="0.25">
      <c r="A108" s="15">
        <f t="shared" si="7"/>
        <v>99</v>
      </c>
      <c r="C108" s="1" t="str">
        <f>'2018 data'!B53</f>
        <v>Interstate Power and Light Company</v>
      </c>
      <c r="E108" s="27">
        <f>'2018 data'!S53-'2018 data'!U53-'2018 data'!V53-'2018 data'!W53-'2018 data'!X53</f>
        <v>83562</v>
      </c>
      <c r="F108" s="28">
        <f>'2018 data'!AC53</f>
        <v>490250</v>
      </c>
      <c r="G108" s="29">
        <f t="shared" si="6"/>
        <v>170.44773074961756</v>
      </c>
    </row>
    <row r="109" spans="1:7" x14ac:dyDescent="0.25">
      <c r="A109" s="15">
        <f t="shared" si="7"/>
        <v>100</v>
      </c>
      <c r="C109" s="1" t="str">
        <f>'2018 data'!B60</f>
        <v>Madison Gas and Electric Company</v>
      </c>
      <c r="E109" s="27">
        <f>'2018 data'!S60-'2018 data'!U60-'2018 data'!V60-'2018 data'!W60-'2018 data'!X60</f>
        <v>26422</v>
      </c>
      <c r="F109" s="28">
        <f>'2018 data'!AC60</f>
        <v>154490</v>
      </c>
      <c r="G109" s="29">
        <f t="shared" si="6"/>
        <v>171.02725095475435</v>
      </c>
    </row>
    <row r="110" spans="1:7" x14ac:dyDescent="0.25">
      <c r="A110" s="15">
        <f t="shared" si="7"/>
        <v>101</v>
      </c>
      <c r="C110" s="1" t="str">
        <f>'2018 data'!B6</f>
        <v>Alabama Power Company</v>
      </c>
      <c r="E110" s="27">
        <f>'2018 data'!S6-'2018 data'!U6-'2018 data'!V6-'2018 data'!W6-'2018 data'!X6</f>
        <v>257367</v>
      </c>
      <c r="F110" s="28">
        <f>'2018 data'!AC6</f>
        <v>1480475</v>
      </c>
      <c r="G110" s="29">
        <f t="shared" si="6"/>
        <v>173.84082811259898</v>
      </c>
    </row>
    <row r="111" spans="1:7" x14ac:dyDescent="0.25">
      <c r="A111" s="15">
        <f t="shared" si="7"/>
        <v>102</v>
      </c>
      <c r="C111" s="1" t="str">
        <f>'2018 data'!B24</f>
        <v>Delmarva Power &amp; Light Company</v>
      </c>
      <c r="E111" s="27">
        <f>'2018 data'!S24-'2018 data'!U24-'2018 data'!V24-'2018 data'!W24-'2018 data'!X24</f>
        <v>92767</v>
      </c>
      <c r="F111" s="28">
        <f>'2018 data'!AC24</f>
        <v>525355</v>
      </c>
      <c r="G111" s="29">
        <f t="shared" si="6"/>
        <v>176.57964614403593</v>
      </c>
    </row>
    <row r="112" spans="1:7" x14ac:dyDescent="0.25">
      <c r="A112" s="15">
        <f t="shared" si="7"/>
        <v>103</v>
      </c>
      <c r="C112" s="1" t="str">
        <f>'2018 data'!B92</f>
        <v>Public Service Company of New Mexico</v>
      </c>
      <c r="E112" s="27">
        <f>'2018 data'!S92-'2018 data'!U92-'2018 data'!V92-'2018 data'!W92-'2018 data'!X92</f>
        <v>93680</v>
      </c>
      <c r="F112" s="28">
        <f>'2018 data'!AC92</f>
        <v>526345</v>
      </c>
      <c r="G112" s="29">
        <f t="shared" si="6"/>
        <v>177.98212199222942</v>
      </c>
    </row>
    <row r="113" spans="1:7" x14ac:dyDescent="0.25">
      <c r="A113" s="15">
        <f t="shared" si="7"/>
        <v>104</v>
      </c>
      <c r="C113" s="1" t="str">
        <f>'2018 data'!B88</f>
        <v>Potomac Electric Power Company</v>
      </c>
      <c r="E113" s="27">
        <f>'2018 data'!S88-'2018 data'!U88-'2018 data'!V88-'2018 data'!W88-'2018 data'!X88</f>
        <v>157520</v>
      </c>
      <c r="F113" s="28">
        <f>'2018 data'!AC88</f>
        <v>875876</v>
      </c>
      <c r="G113" s="29">
        <f t="shared" si="6"/>
        <v>179.84280879941912</v>
      </c>
    </row>
    <row r="114" spans="1:7" x14ac:dyDescent="0.25">
      <c r="A114" s="15">
        <f t="shared" si="7"/>
        <v>105</v>
      </c>
      <c r="C114" s="1" t="str">
        <f>'2018 data'!B5</f>
        <v>AES Ohio</v>
      </c>
      <c r="E114" s="27">
        <f>'2018 data'!S5-'2018 data'!U5-'2018 data'!V5-'2018 data'!W5-'2018 data'!X5</f>
        <v>48020</v>
      </c>
      <c r="F114" s="28">
        <f>'2018 data'!AC5</f>
        <v>264944</v>
      </c>
      <c r="G114" s="29">
        <f t="shared" si="6"/>
        <v>181.2458481792379</v>
      </c>
    </row>
    <row r="115" spans="1:7" x14ac:dyDescent="0.25">
      <c r="A115" s="15">
        <f t="shared" si="7"/>
        <v>106</v>
      </c>
      <c r="C115" s="1" t="str">
        <f>'2018 data'!B33</f>
        <v>El Paso Electric Company</v>
      </c>
      <c r="E115" s="27">
        <f>'2018 data'!S33-'2018 data'!U33-'2018 data'!V33-'2018 data'!W33-'2018 data'!X33</f>
        <v>77493</v>
      </c>
      <c r="F115" s="28">
        <f>'2018 data'!AC33</f>
        <v>422305</v>
      </c>
      <c r="G115" s="29">
        <f t="shared" si="6"/>
        <v>183.50007695859628</v>
      </c>
    </row>
    <row r="116" spans="1:7" x14ac:dyDescent="0.25">
      <c r="A116" s="15">
        <f t="shared" si="7"/>
        <v>107</v>
      </c>
      <c r="C116" s="1" t="str">
        <f>'2018 data'!B41</f>
        <v>Evergy Kansas South, Inc.</v>
      </c>
      <c r="E116" s="27">
        <f>'2018 data'!S41-'2018 data'!U41-'2018 data'!V41-'2018 data'!W41-'2018 data'!X41</f>
        <v>60973</v>
      </c>
      <c r="F116" s="28">
        <f>'2018 data'!AC41</f>
        <v>330093</v>
      </c>
      <c r="G116" s="29">
        <f t="shared" si="6"/>
        <v>184.71461073091521</v>
      </c>
    </row>
    <row r="117" spans="1:7" x14ac:dyDescent="0.25">
      <c r="A117" s="15">
        <f t="shared" si="7"/>
        <v>108</v>
      </c>
      <c r="C117" s="1" t="str">
        <f>'2018 data'!B113</f>
        <v>Tucson Electric Power Company</v>
      </c>
      <c r="E117" s="27">
        <f>'2018 data'!S113-'2018 data'!U113-'2018 data'!V113-'2018 data'!W113-'2018 data'!X113</f>
        <v>80157</v>
      </c>
      <c r="F117" s="28">
        <f>'2018 data'!AC113</f>
        <v>425083</v>
      </c>
      <c r="G117" s="29">
        <f t="shared" si="6"/>
        <v>188.56787968467333</v>
      </c>
    </row>
    <row r="118" spans="1:7" x14ac:dyDescent="0.25">
      <c r="A118" s="15">
        <f t="shared" si="7"/>
        <v>109</v>
      </c>
      <c r="C118" s="1" t="str">
        <f>'2018 data'!B40</f>
        <v>Evergy Kansas Central, Inc.</v>
      </c>
      <c r="E118" s="27">
        <f>'2018 data'!S40-'2018 data'!U40-'2018 data'!V40-'2018 data'!W40-'2018 data'!X40</f>
        <v>134889</v>
      </c>
      <c r="F118" s="28">
        <f>'2018 data'!AC40</f>
        <v>712208</v>
      </c>
      <c r="G118" s="29">
        <f t="shared" si="6"/>
        <v>189.39551367016378</v>
      </c>
    </row>
    <row r="119" spans="1:7" x14ac:dyDescent="0.25">
      <c r="A119" s="15">
        <f t="shared" si="7"/>
        <v>110</v>
      </c>
      <c r="C119" s="1" t="str">
        <f>'2018 data'!B13</f>
        <v>Black Hills Colorado Electric, Inc.</v>
      </c>
      <c r="E119" s="27">
        <f>'2018 data'!S13-'2018 data'!U13-'2018 data'!V13-'2018 data'!W13-'2018 data'!X13</f>
        <v>18450</v>
      </c>
      <c r="F119" s="28">
        <f>'2018 data'!AC13</f>
        <v>96734</v>
      </c>
      <c r="G119" s="29">
        <f t="shared" si="6"/>
        <v>190.72921620112888</v>
      </c>
    </row>
    <row r="120" spans="1:7" x14ac:dyDescent="0.25">
      <c r="A120" s="15">
        <f t="shared" si="7"/>
        <v>111</v>
      </c>
      <c r="C120" s="1" t="str">
        <f>'2018 data'!B122</f>
        <v>Westar Energy (KPL)</v>
      </c>
      <c r="E120" s="27">
        <f>'2018 data'!S122-'2018 data'!U122-'2018 data'!V122-'2018 data'!W122-'2018 data'!X122</f>
        <v>73504</v>
      </c>
      <c r="F120" s="28">
        <f>'2018 data'!AC122</f>
        <v>382115</v>
      </c>
      <c r="G120" s="29">
        <f t="shared" si="6"/>
        <v>192.36093846093453</v>
      </c>
    </row>
    <row r="121" spans="1:7" x14ac:dyDescent="0.25">
      <c r="A121" s="15">
        <f t="shared" si="7"/>
        <v>112</v>
      </c>
      <c r="C121" s="1" t="str">
        <f>'2018 data'!B4</f>
        <v>AES Indiana</v>
      </c>
      <c r="E121" s="27">
        <f>'2018 data'!S4-'2018 data'!U4-'2018 data'!V4-'2018 data'!W4-'2018 data'!X4</f>
        <v>96989</v>
      </c>
      <c r="F121" s="28">
        <f>'2018 data'!AC4</f>
        <v>498193</v>
      </c>
      <c r="G121" s="29">
        <f t="shared" si="6"/>
        <v>194.68157922732757</v>
      </c>
    </row>
    <row r="122" spans="1:7" ht="19.5" x14ac:dyDescent="0.35">
      <c r="A122" s="15">
        <f t="shared" si="7"/>
        <v>113</v>
      </c>
      <c r="C122" s="1" t="str">
        <f>'2018 data'!B61</f>
        <v>Massachusetts Electric Company</v>
      </c>
      <c r="D122" s="6"/>
      <c r="E122" s="27">
        <f>'2018 data'!S61-'2018 data'!U61-'2018 data'!V61-'2018 data'!W61-'2018 data'!X61</f>
        <v>148570</v>
      </c>
      <c r="F122" s="28">
        <f>'2018 data'!AC61</f>
        <v>746881</v>
      </c>
      <c r="G122" s="29">
        <f t="shared" si="6"/>
        <v>198.92057770916651</v>
      </c>
    </row>
    <row r="123" spans="1:7" x14ac:dyDescent="0.25">
      <c r="A123" s="15">
        <f t="shared" si="7"/>
        <v>114</v>
      </c>
      <c r="C123" s="1" t="str">
        <f>'2018 data'!B98</f>
        <v>San Diego Gas &amp; Electric Company</v>
      </c>
      <c r="E123" s="27">
        <f>'2018 data'!S98-'2018 data'!U98-'2018 data'!V98-'2018 data'!W98-'2018 data'!X98</f>
        <v>289712</v>
      </c>
      <c r="F123" s="28">
        <f>'2018 data'!AC98</f>
        <v>1444266</v>
      </c>
      <c r="G123" s="29">
        <f t="shared" si="6"/>
        <v>200.59462730549635</v>
      </c>
    </row>
    <row r="124" spans="1:7" x14ac:dyDescent="0.25">
      <c r="A124" s="15">
        <f t="shared" si="7"/>
        <v>115</v>
      </c>
      <c r="C124" s="1" t="str">
        <f>'2018 data'!B19</f>
        <v>Chugach Electric Association, Inc.</v>
      </c>
      <c r="E124" s="27">
        <f>'2018 data'!S19-'2018 data'!U19-'2018 data'!V19-'2018 data'!W19-'2018 data'!X19</f>
        <v>17457</v>
      </c>
      <c r="F124" s="28">
        <f>'2018 data'!AC19</f>
        <v>81299</v>
      </c>
      <c r="G124" s="29">
        <f t="shared" si="6"/>
        <v>214.72588838731104</v>
      </c>
    </row>
    <row r="125" spans="1:7" x14ac:dyDescent="0.25">
      <c r="A125" s="15">
        <f t="shared" si="7"/>
        <v>116</v>
      </c>
      <c r="C125" s="1" t="str">
        <f>'2018 data'!B50</f>
        <v>Hawaiian Electric Company, Inc.</v>
      </c>
      <c r="E125" s="27">
        <f>'2018 data'!S50-'2018 data'!U50-'2018 data'!V50-'2018 data'!W50-'2018 data'!X50</f>
        <v>68804</v>
      </c>
      <c r="F125" s="28">
        <f>'2018 data'!AC50</f>
        <v>305285</v>
      </c>
      <c r="G125" s="29">
        <f t="shared" si="6"/>
        <v>225.37628773113647</v>
      </c>
    </row>
    <row r="126" spans="1:7" x14ac:dyDescent="0.25">
      <c r="A126" s="15">
        <f t="shared" si="7"/>
        <v>117</v>
      </c>
      <c r="C126" s="1" t="str">
        <f>'2018 data'!B18</f>
        <v>Cheyenne Light, Fuel and Power Company</v>
      </c>
      <c r="E126" s="27">
        <f>'2018 data'!S18-'2018 data'!U18-'2018 data'!V18-'2018 data'!W18-'2018 data'!X18</f>
        <v>9848</v>
      </c>
      <c r="F126" s="28">
        <f>'2018 data'!AC18</f>
        <v>42429</v>
      </c>
      <c r="G126" s="29">
        <f t="shared" si="6"/>
        <v>232.10539960875818</v>
      </c>
    </row>
    <row r="127" spans="1:7" x14ac:dyDescent="0.25">
      <c r="A127" s="15">
        <f t="shared" si="7"/>
        <v>118</v>
      </c>
      <c r="C127" s="1" t="str">
        <f>'2018 data'!B103</f>
        <v>Southern Indiana Gas and Electric Company</v>
      </c>
      <c r="E127" s="27">
        <f>'2018 data'!S103-'2018 data'!U103-'2018 data'!V103-'2018 data'!W103-'2018 data'!X103</f>
        <v>35740</v>
      </c>
      <c r="F127" s="28">
        <f>'2018 data'!AC103</f>
        <v>146305</v>
      </c>
      <c r="G127" s="29">
        <f t="shared" si="6"/>
        <v>244.28420081336932</v>
      </c>
    </row>
    <row r="128" spans="1:7" x14ac:dyDescent="0.25">
      <c r="A128" s="15">
        <f t="shared" si="7"/>
        <v>119</v>
      </c>
      <c r="C128" s="1" t="str">
        <f>'2018 data'!B82</f>
        <v>Otter Tail Power Company</v>
      </c>
      <c r="E128" s="27">
        <f>'2018 data'!S82-'2018 data'!U82-'2018 data'!V82-'2018 data'!W82-'2018 data'!X82</f>
        <v>37074</v>
      </c>
      <c r="F128" s="28">
        <f>'2018 data'!AC82</f>
        <v>132150</v>
      </c>
      <c r="G128" s="29">
        <f t="shared" si="6"/>
        <v>280.54483541430193</v>
      </c>
    </row>
    <row r="129" spans="1:7" x14ac:dyDescent="0.25">
      <c r="A129" s="15">
        <f t="shared" si="7"/>
        <v>120</v>
      </c>
      <c r="C129" s="1" t="str">
        <f>'2018 data'!B66</f>
        <v>Mississippi Power Company</v>
      </c>
      <c r="E129" s="27">
        <f>'2018 data'!S66-'2018 data'!U66-'2018 data'!V66-'2018 data'!W66-'2018 data'!X66</f>
        <v>53649</v>
      </c>
      <c r="F129" s="28">
        <f>'2018 data'!AC66</f>
        <v>188081</v>
      </c>
      <c r="G129" s="29">
        <f t="shared" si="6"/>
        <v>285.24412354251626</v>
      </c>
    </row>
    <row r="130" spans="1:7" x14ac:dyDescent="0.25">
      <c r="A130" s="15">
        <f t="shared" si="7"/>
        <v>121</v>
      </c>
      <c r="C130" s="1" t="str">
        <f>'2018 data'!B72</f>
        <v>Northern Indiana Public Service Company</v>
      </c>
      <c r="E130" s="27">
        <f>'2018 data'!S72-'2018 data'!U72-'2018 data'!V72-'2018 data'!W72-'2018 data'!X72</f>
        <v>151172</v>
      </c>
      <c r="F130" s="28">
        <f>'2018 data'!AC72</f>
        <v>469917</v>
      </c>
      <c r="G130" s="29">
        <f t="shared" si="6"/>
        <v>321.69936393022596</v>
      </c>
    </row>
    <row r="131" spans="1:7" x14ac:dyDescent="0.25">
      <c r="A131" s="15">
        <f t="shared" si="7"/>
        <v>122</v>
      </c>
      <c r="C131" s="1" t="str">
        <f>'2018 data'!B14</f>
        <v>Black Hills Power, Inc.</v>
      </c>
      <c r="E131" s="27">
        <f>'2018 data'!S14-'2018 data'!U14-'2018 data'!V14-'2018 data'!W14-'2018 data'!X14</f>
        <v>23544</v>
      </c>
      <c r="F131" s="28">
        <f>'2018 data'!AC14</f>
        <v>72523</v>
      </c>
      <c r="G131" s="29">
        <f t="shared" si="6"/>
        <v>324.64183776181346</v>
      </c>
    </row>
    <row r="132" spans="1:7" x14ac:dyDescent="0.25">
      <c r="A132" s="15">
        <f t="shared" si="7"/>
        <v>123</v>
      </c>
      <c r="C132" s="1" t="str">
        <f>'2018 data'!B65</f>
        <v>Minnesota Power Enterprises, Inc.</v>
      </c>
      <c r="E132" s="27">
        <f>'2018 data'!S65-'2018 data'!U65-'2018 data'!V65-'2018 data'!W65-'2018 data'!X65</f>
        <v>57802</v>
      </c>
      <c r="F132" s="28">
        <f>'2018 data'!AC65</f>
        <v>146758</v>
      </c>
      <c r="G132" s="29">
        <f t="shared" si="6"/>
        <v>393.85927854018183</v>
      </c>
    </row>
    <row r="133" spans="1:7" x14ac:dyDescent="0.25">
      <c r="E133" s="5"/>
      <c r="G133" s="4"/>
    </row>
    <row r="134" spans="1:7" x14ac:dyDescent="0.25">
      <c r="E134" s="5"/>
      <c r="G134" s="4"/>
    </row>
    <row r="135" spans="1:7" x14ac:dyDescent="0.25">
      <c r="E135" s="5"/>
      <c r="G135" s="4"/>
    </row>
    <row r="136" spans="1:7" x14ac:dyDescent="0.25">
      <c r="C136" s="21" t="s">
        <v>10</v>
      </c>
      <c r="D136" s="21"/>
      <c r="E136" s="9">
        <f>SUM(E10:E132)</f>
        <v>11407631</v>
      </c>
      <c r="F136" s="14">
        <f>SUM(F10:F132)</f>
        <v>112092859</v>
      </c>
      <c r="G136" s="10">
        <f>E136/F136*1000</f>
        <v>101.76947132733942</v>
      </c>
    </row>
    <row r="137" spans="1:7" x14ac:dyDescent="0.25">
      <c r="C137" s="21"/>
      <c r="D137" s="21"/>
      <c r="E137" s="21"/>
      <c r="F137" s="45"/>
      <c r="G137" s="21"/>
    </row>
    <row r="138" spans="1:7" x14ac:dyDescent="0.25">
      <c r="C138" s="21" t="s">
        <v>11</v>
      </c>
      <c r="D138" s="21"/>
      <c r="E138" s="9">
        <f>AVERAGE(E10:E132)</f>
        <v>92744.9674796748</v>
      </c>
      <c r="F138" s="14">
        <f>AVERAGE(F10:F132)</f>
        <v>911324.05691056908</v>
      </c>
      <c r="G138" s="10">
        <f>AVERAGE(G10:G132)</f>
        <v>120.61828153584395</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BRS-45
2022 Rate Case
Page &amp;P of &amp;N</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5"/>
  <sheetViews>
    <sheetView view="pageLayout" zoomScaleNormal="100" workbookViewId="0">
      <selection activeCell="A4" sqref="A4:G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6.7109375" style="12" bestFit="1"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22</v>
      </c>
      <c r="B4" s="72"/>
      <c r="C4" s="72"/>
      <c r="D4" s="72"/>
      <c r="E4" s="72"/>
      <c r="F4" s="72"/>
      <c r="G4" s="72"/>
    </row>
    <row r="5" spans="1:7" ht="15.4" x14ac:dyDescent="0.35">
      <c r="A5" s="72" t="s">
        <v>32</v>
      </c>
      <c r="B5" s="72"/>
      <c r="C5" s="72"/>
      <c r="D5" s="72"/>
      <c r="E5" s="72"/>
      <c r="F5" s="72"/>
      <c r="G5" s="72"/>
    </row>
    <row r="6" spans="1:7" ht="15.4" x14ac:dyDescent="0.35">
      <c r="A6" s="72">
        <v>2019</v>
      </c>
      <c r="B6" s="72"/>
      <c r="C6" s="72"/>
      <c r="D6" s="72"/>
      <c r="E6" s="72"/>
      <c r="F6" s="72"/>
      <c r="G6" s="72"/>
    </row>
    <row r="9" spans="1:7" ht="50.25" customHeight="1" thickBot="1" x14ac:dyDescent="0.4">
      <c r="A9" s="3" t="s">
        <v>5</v>
      </c>
      <c r="B9" s="2"/>
      <c r="C9" s="3" t="s">
        <v>6</v>
      </c>
      <c r="D9" s="2"/>
      <c r="E9" s="3" t="s">
        <v>24</v>
      </c>
      <c r="F9" s="11" t="s">
        <v>26</v>
      </c>
      <c r="G9" s="3" t="s">
        <v>27</v>
      </c>
    </row>
    <row r="10" spans="1:7" ht="15.4" x14ac:dyDescent="0.35">
      <c r="A10" s="15">
        <v>1</v>
      </c>
      <c r="C10" s="1" t="str">
        <f>'[1]2019 data'!B110</f>
        <v>The United Illuminating Company</v>
      </c>
      <c r="E10" s="27">
        <f>'[1]2019 data'!S110-'[1]2019 data'!U110-'[1]2019 data'!V110-'[1]2019 data'!W110-'[1]2019 data'!X110</f>
        <v>4</v>
      </c>
      <c r="F10" s="28">
        <f>'[1]2019 data'!AC110</f>
        <v>337885</v>
      </c>
      <c r="G10" s="29">
        <f t="shared" ref="G10:G41" si="0">E10/F10*1000</f>
        <v>1.1838347366707608E-2</v>
      </c>
    </row>
    <row r="11" spans="1:7" ht="15.4" x14ac:dyDescent="0.35">
      <c r="A11" s="15">
        <f t="shared" ref="A11:A42" si="1">1+A10</f>
        <v>2</v>
      </c>
      <c r="C11" s="1" t="str">
        <f>'[1]2019 data'!B55</f>
        <v>Kingsport Power Company</v>
      </c>
      <c r="E11" s="27">
        <f>'[1]2019 data'!S55-'[1]2019 data'!U55-'[1]2019 data'!V55-'[1]2019 data'!W55-'[1]2019 data'!X55</f>
        <v>1414</v>
      </c>
      <c r="F11" s="28">
        <f>'[1]2019 data'!AC55</f>
        <v>48290</v>
      </c>
      <c r="G11" s="29">
        <f t="shared" si="0"/>
        <v>29.28142472561607</v>
      </c>
    </row>
    <row r="12" spans="1:7" ht="15.4" x14ac:dyDescent="0.35">
      <c r="A12" s="15">
        <f t="shared" si="1"/>
        <v>3</v>
      </c>
      <c r="C12" s="1" t="str">
        <f>'[1]2019 data'!B61</f>
        <v>MidAmerican Energy Company</v>
      </c>
      <c r="E12" s="27">
        <f>'[1]2019 data'!S61-'[1]2019 data'!U61-'[1]2019 data'!V61-'[1]2019 data'!W61-'[1]2019 data'!X61</f>
        <v>29864</v>
      </c>
      <c r="F12" s="28">
        <f>'[1]2019 data'!AC61</f>
        <v>786604</v>
      </c>
      <c r="G12" s="29">
        <f t="shared" si="0"/>
        <v>37.965736253565957</v>
      </c>
    </row>
    <row r="13" spans="1:7" ht="15.4" x14ac:dyDescent="0.35">
      <c r="A13" s="15">
        <f t="shared" si="1"/>
        <v>4</v>
      </c>
      <c r="C13" s="1" t="str">
        <f>'[1]2019 data'!B116</f>
        <v>Upper Michigan Energy Resources Corporation</v>
      </c>
      <c r="E13" s="27">
        <f>'[1]2019 data'!S116-'[1]2019 data'!U116-'[1]2019 data'!V116-'[1]2019 data'!W116-'[1]2019 data'!X116</f>
        <v>1481</v>
      </c>
      <c r="F13" s="28">
        <f>'[1]2019 data'!AC116</f>
        <v>36818</v>
      </c>
      <c r="G13" s="29">
        <f t="shared" si="0"/>
        <v>40.224889999456785</v>
      </c>
    </row>
    <row r="14" spans="1:7" ht="15.4" x14ac:dyDescent="0.35">
      <c r="A14" s="15">
        <f t="shared" si="1"/>
        <v>5</v>
      </c>
      <c r="C14" s="1" t="str">
        <f>'[1]2019 data'!B75</f>
        <v>Ohio Power Company</v>
      </c>
      <c r="E14" s="27">
        <f>'[1]2019 data'!S75-'[1]2019 data'!U75-'[1]2019 data'!V75-'[1]2019 data'!W75-'[1]2019 data'!X75</f>
        <v>60916</v>
      </c>
      <c r="F14" s="28">
        <f>'[1]2019 data'!AC75</f>
        <v>1490123</v>
      </c>
      <c r="G14" s="29">
        <f t="shared" si="0"/>
        <v>40.879846831436062</v>
      </c>
    </row>
    <row r="15" spans="1:7" ht="15.4" x14ac:dyDescent="0.35">
      <c r="A15" s="15">
        <f t="shared" si="1"/>
        <v>6</v>
      </c>
      <c r="C15" s="1" t="str">
        <f>'[1]2019 data'!B23</f>
        <v>Consumers Energy Company</v>
      </c>
      <c r="E15" s="27">
        <f>'[1]2019 data'!S23-'[1]2019 data'!U23-'[1]2019 data'!V23-'[1]2019 data'!W23-'[1]2019 data'!X23</f>
        <v>81648</v>
      </c>
      <c r="F15" s="28">
        <f>'[1]2019 data'!AC23</f>
        <v>1836669</v>
      </c>
      <c r="G15" s="29">
        <f t="shared" si="0"/>
        <v>44.45438998534847</v>
      </c>
    </row>
    <row r="16" spans="1:7" ht="15.4" x14ac:dyDescent="0.35">
      <c r="A16" s="15">
        <f t="shared" si="1"/>
        <v>7</v>
      </c>
      <c r="C16" s="1" t="str">
        <f>'[1]2019 data'!B74</f>
        <v>Ohio Edison Company</v>
      </c>
      <c r="E16" s="27">
        <f>'[1]2019 data'!S74-'[1]2019 data'!U74-'[1]2019 data'!V74-'[1]2019 data'!W74-'[1]2019 data'!X74</f>
        <v>47657</v>
      </c>
      <c r="F16" s="28">
        <f>'[1]2019 data'!AC74</f>
        <v>1052921</v>
      </c>
      <c r="G16" s="29">
        <f t="shared" si="0"/>
        <v>45.261705294129378</v>
      </c>
    </row>
    <row r="17" spans="1:7" ht="15.4" x14ac:dyDescent="0.35">
      <c r="A17" s="15">
        <f t="shared" si="1"/>
        <v>8</v>
      </c>
      <c r="C17" s="1" t="str">
        <f>'[1]2019 data'!B45</f>
        <v>Florida Power &amp; Light Company</v>
      </c>
      <c r="E17" s="27">
        <f>'[1]2019 data'!S45-'[1]2019 data'!U45-'[1]2019 data'!V45-'[1]2019 data'!W45-'[1]2019 data'!X45</f>
        <v>233116</v>
      </c>
      <c r="F17" s="28">
        <f>'[1]2019 data'!AC45</f>
        <v>5061527</v>
      </c>
      <c r="G17" s="29">
        <f t="shared" si="0"/>
        <v>46.056456875563441</v>
      </c>
    </row>
    <row r="18" spans="1:7" ht="15.4" x14ac:dyDescent="0.35">
      <c r="A18" s="15">
        <f t="shared" si="1"/>
        <v>9</v>
      </c>
      <c r="C18" s="1" t="str">
        <f>'[1]2019 data'!B92</f>
        <v>Public Service Electric and Gas Company</v>
      </c>
      <c r="E18" s="27">
        <f>'[1]2019 data'!S92-'[1]2019 data'!U92-'[1]2019 data'!V92-'[1]2019 data'!W92-'[1]2019 data'!X92</f>
        <v>106906</v>
      </c>
      <c r="F18" s="28">
        <f>'[1]2019 data'!AC92</f>
        <v>2285737</v>
      </c>
      <c r="G18" s="29">
        <f t="shared" si="0"/>
        <v>46.770910214079748</v>
      </c>
    </row>
    <row r="19" spans="1:7" ht="15.4" x14ac:dyDescent="0.35">
      <c r="A19" s="15">
        <f t="shared" si="1"/>
        <v>10</v>
      </c>
      <c r="C19" s="1" t="str">
        <f>'[1]2019 data'!B122</f>
        <v>Wisconsin Electric Power Company</v>
      </c>
      <c r="E19" s="27">
        <f>'[1]2019 data'!S122-'[1]2019 data'!U122-'[1]2019 data'!V122-'[1]2019 data'!W122-'[1]2019 data'!X122</f>
        <v>57892</v>
      </c>
      <c r="F19" s="28">
        <f>'[1]2019 data'!AC122</f>
        <v>1138062</v>
      </c>
      <c r="G19" s="29">
        <f t="shared" si="0"/>
        <v>50.868933327006786</v>
      </c>
    </row>
    <row r="20" spans="1:7" ht="15.4" x14ac:dyDescent="0.35">
      <c r="A20" s="15">
        <f t="shared" si="1"/>
        <v>11</v>
      </c>
      <c r="C20" s="1" t="str">
        <f>'[1]2019 data'!B106</f>
        <v>The Cleveland Electric Illuminating Company</v>
      </c>
      <c r="E20" s="27">
        <f>'[1]2019 data'!S106-'[1]2019 data'!U106-'[1]2019 data'!V106-'[1]2019 data'!W106-'[1]2019 data'!X106</f>
        <v>39452</v>
      </c>
      <c r="F20" s="28">
        <f>'[1]2019 data'!AC106</f>
        <v>752471</v>
      </c>
      <c r="G20" s="29">
        <f t="shared" si="0"/>
        <v>52.429927532090936</v>
      </c>
    </row>
    <row r="21" spans="1:7" ht="15.4" x14ac:dyDescent="0.35">
      <c r="A21" s="15">
        <f t="shared" si="1"/>
        <v>12</v>
      </c>
      <c r="C21" s="1" t="str">
        <f>'[1]2019 data'!B66</f>
        <v>Nevada Power Company</v>
      </c>
      <c r="E21" s="27">
        <f>'[1]2019 data'!S66-'[1]2019 data'!U66-'[1]2019 data'!V66-'[1]2019 data'!W66-'[1]2019 data'!X66</f>
        <v>50052</v>
      </c>
      <c r="F21" s="28">
        <f>'[1]2019 data'!AC66</f>
        <v>951251</v>
      </c>
      <c r="G21" s="29">
        <f t="shared" si="0"/>
        <v>52.617027472244445</v>
      </c>
    </row>
    <row r="22" spans="1:7" ht="17.649999999999999" x14ac:dyDescent="0.35">
      <c r="A22" s="15">
        <f t="shared" si="1"/>
        <v>13</v>
      </c>
      <c r="B22" s="6"/>
      <c r="C22" s="1" t="str">
        <f>'[1]2019 data'!B109</f>
        <v>The Toledo Edison Company</v>
      </c>
      <c r="E22" s="27">
        <f>'[1]2019 data'!S109-'[1]2019 data'!U109-'[1]2019 data'!V109-'[1]2019 data'!W109-'[1]2019 data'!X109</f>
        <v>16427</v>
      </c>
      <c r="F22" s="28">
        <f>'[1]2019 data'!AC109</f>
        <v>311844</v>
      </c>
      <c r="G22" s="29">
        <f t="shared" si="0"/>
        <v>52.67697951539872</v>
      </c>
    </row>
    <row r="23" spans="1:7" ht="15.4" x14ac:dyDescent="0.35">
      <c r="A23" s="15">
        <f t="shared" si="1"/>
        <v>14</v>
      </c>
      <c r="C23" s="1" t="str">
        <f>'[1]2019 data'!B52</f>
        <v>Jersey Central Power &amp; Light Company</v>
      </c>
      <c r="E23" s="27">
        <f>'[1]2019 data'!S52-'[1]2019 data'!U52-'[1]2019 data'!V52-'[1]2019 data'!W52-'[1]2019 data'!X52</f>
        <v>62447</v>
      </c>
      <c r="F23" s="28">
        <f>'[1]2019 data'!AC52</f>
        <v>1138696</v>
      </c>
      <c r="G23" s="29">
        <f t="shared" si="0"/>
        <v>54.840800354089239</v>
      </c>
    </row>
    <row r="24" spans="1:7" s="6" customFormat="1" ht="17.649999999999999" x14ac:dyDescent="0.35">
      <c r="A24" s="15">
        <f t="shared" si="1"/>
        <v>15</v>
      </c>
      <c r="C24" s="1" t="str">
        <f>'[1]2019 data'!B30</f>
        <v>Duke Energy Ohio, Inc.</v>
      </c>
      <c r="D24" s="1"/>
      <c r="E24" s="27">
        <f>'[1]2019 data'!S30-'[1]2019 data'!U30-'[1]2019 data'!V30-'[1]2019 data'!W30-'[1]2019 data'!X30</f>
        <v>39741</v>
      </c>
      <c r="F24" s="28">
        <f>'[1]2019 data'!AC30</f>
        <v>722911</v>
      </c>
      <c r="G24" s="29">
        <f t="shared" si="0"/>
        <v>54.973572127135981</v>
      </c>
    </row>
    <row r="25" spans="1:7" ht="15.4" x14ac:dyDescent="0.35">
      <c r="A25" s="15">
        <f t="shared" si="1"/>
        <v>16</v>
      </c>
      <c r="C25" s="1" t="str">
        <f>'[1]2019 data'!B22</f>
        <v>Consolidated Edison Company of New York, Inc.</v>
      </c>
      <c r="E25" s="27">
        <f>'[1]2019 data'!S22-'[1]2019 data'!U22-'[1]2019 data'!V22-'[1]2019 data'!W22-'[1]2019 data'!X22</f>
        <v>200025</v>
      </c>
      <c r="F25" s="28">
        <f>'[1]2019 data'!AC22</f>
        <v>3518923</v>
      </c>
      <c r="G25" s="29">
        <f t="shared" si="0"/>
        <v>56.842676011950246</v>
      </c>
    </row>
    <row r="26" spans="1:7" s="6" customFormat="1" ht="17.649999999999999" x14ac:dyDescent="0.35">
      <c r="A26" s="15">
        <f t="shared" si="1"/>
        <v>17</v>
      </c>
      <c r="C26" s="1" t="str">
        <f>'[1]2019 data'!B108</f>
        <v>The Potomac Edison Company</v>
      </c>
      <c r="D26" s="1"/>
      <c r="E26" s="27">
        <f>'[1]2019 data'!S108-'[1]2019 data'!U108-'[1]2019 data'!V108-'[1]2019 data'!W108-'[1]2019 data'!X108</f>
        <v>24275</v>
      </c>
      <c r="F26" s="28">
        <f>'[1]2019 data'!AC108</f>
        <v>416591</v>
      </c>
      <c r="G26" s="29">
        <f t="shared" si="0"/>
        <v>58.270581937679879</v>
      </c>
    </row>
    <row r="27" spans="1:7" ht="15.4" x14ac:dyDescent="0.35">
      <c r="A27" s="15">
        <f t="shared" si="1"/>
        <v>18</v>
      </c>
      <c r="C27" s="1" t="str">
        <f>'[1]2019 data'!B83</f>
        <v>Pennsylvania Power Company</v>
      </c>
      <c r="E27" s="27">
        <f>'[1]2019 data'!S83-'[1]2019 data'!U83-'[1]2019 data'!V83-'[1]2019 data'!W83-'[1]2019 data'!X83</f>
        <v>9880</v>
      </c>
      <c r="F27" s="28">
        <f>'[1]2019 data'!AC83</f>
        <v>167058</v>
      </c>
      <c r="G27" s="29">
        <f t="shared" si="0"/>
        <v>59.141136611236817</v>
      </c>
    </row>
    <row r="28" spans="1:7" ht="15.4" x14ac:dyDescent="0.35">
      <c r="A28" s="15">
        <f t="shared" si="1"/>
        <v>19</v>
      </c>
      <c r="C28" s="1" t="str">
        <f>'[1]2019 data'!B77</f>
        <v>Oncor Electric Delivery Company LLC</v>
      </c>
      <c r="E28" s="27">
        <f>'[1]2019 data'!S77-'[1]2019 data'!U77-'[1]2019 data'!V77-'[1]2019 data'!W77-'[1]2019 data'!X77</f>
        <v>221058</v>
      </c>
      <c r="F28" s="28">
        <f>'[1]2019 data'!AC77</f>
        <v>3657847</v>
      </c>
      <c r="G28" s="29">
        <f t="shared" si="0"/>
        <v>60.433910986435464</v>
      </c>
    </row>
    <row r="29" spans="1:7" x14ac:dyDescent="0.25">
      <c r="A29" s="15">
        <f t="shared" si="1"/>
        <v>20</v>
      </c>
      <c r="C29" s="1" t="str">
        <f>'[1]2019 data'!B15</f>
        <v>CenterPoint Energy Houston Electric, LLC</v>
      </c>
      <c r="E29" s="27">
        <f>'[1]2019 data'!S15-'[1]2019 data'!U15-'[1]2019 data'!V15-'[1]2019 data'!W15-'[1]2019 data'!X15</f>
        <v>158476</v>
      </c>
      <c r="F29" s="28">
        <f>'[1]2019 data'!AC15</f>
        <v>2528408</v>
      </c>
      <c r="G29" s="29">
        <f t="shared" si="0"/>
        <v>62.678175357774535</v>
      </c>
    </row>
    <row r="30" spans="1:7" x14ac:dyDescent="0.25">
      <c r="A30" s="15">
        <f t="shared" si="1"/>
        <v>21</v>
      </c>
      <c r="C30" s="1" t="str">
        <f>'[1]2019 data'!B91</f>
        <v>Public Service Company of Oklahoma</v>
      </c>
      <c r="E30" s="27">
        <f>'[1]2019 data'!S91-'[1]2019 data'!U91-'[1]2019 data'!V91-'[1]2019 data'!W91-'[1]2019 data'!X91</f>
        <v>35892</v>
      </c>
      <c r="F30" s="28">
        <f>'[1]2019 data'!AC91</f>
        <v>557422</v>
      </c>
      <c r="G30" s="29">
        <f t="shared" si="0"/>
        <v>64.389277782362385</v>
      </c>
    </row>
    <row r="31" spans="1:7" x14ac:dyDescent="0.25">
      <c r="A31" s="15">
        <f t="shared" si="1"/>
        <v>22</v>
      </c>
      <c r="C31" s="1" t="str">
        <f>'[1]2019 data'!B82</f>
        <v>Pennsylvania Electric Company</v>
      </c>
      <c r="E31" s="27">
        <f>'[1]2019 data'!S82-'[1]2019 data'!U82-'[1]2019 data'!V82-'[1]2019 data'!W82-'[1]2019 data'!X82</f>
        <v>38008</v>
      </c>
      <c r="F31" s="28">
        <f>'[1]2019 data'!AC82</f>
        <v>586517</v>
      </c>
      <c r="G31" s="29">
        <f t="shared" si="0"/>
        <v>64.802895738742436</v>
      </c>
    </row>
    <row r="32" spans="1:7" x14ac:dyDescent="0.25">
      <c r="A32" s="15">
        <f t="shared" si="1"/>
        <v>23</v>
      </c>
      <c r="C32" s="1" t="str">
        <f>'[1]2019 data'!B60</f>
        <v>Metropolitan Edison Company</v>
      </c>
      <c r="E32" s="27">
        <f>'[1]2019 data'!S60-'[1]2019 data'!U60-'[1]2019 data'!V60-'[1]2019 data'!W60-'[1]2019 data'!X60</f>
        <v>37509</v>
      </c>
      <c r="F32" s="28">
        <f>'[1]2019 data'!AC60</f>
        <v>572912</v>
      </c>
      <c r="G32" s="29">
        <f t="shared" si="0"/>
        <v>65.470787834780907</v>
      </c>
    </row>
    <row r="33" spans="1:7" x14ac:dyDescent="0.25">
      <c r="A33" s="15">
        <f t="shared" si="1"/>
        <v>24</v>
      </c>
      <c r="C33" s="1" t="str">
        <f>'[1]2019 data'!B119</f>
        <v>West Penn Power Company</v>
      </c>
      <c r="E33" s="27">
        <f>'[1]2019 data'!S119-'[1]2019 data'!U119-'[1]2019 data'!V119-'[1]2019 data'!W119-'[1]2019 data'!X119</f>
        <v>47740</v>
      </c>
      <c r="F33" s="28">
        <f>'[1]2019 data'!AC119</f>
        <v>727557</v>
      </c>
      <c r="G33" s="29">
        <f t="shared" si="0"/>
        <v>65.616852012969431</v>
      </c>
    </row>
    <row r="34" spans="1:7" x14ac:dyDescent="0.25">
      <c r="A34" s="15">
        <f t="shared" si="1"/>
        <v>25</v>
      </c>
      <c r="C34" s="1" t="str">
        <f>'[1]2019 data'!B88</f>
        <v>Public Service Company of Colorado</v>
      </c>
      <c r="E34" s="27">
        <f>'[1]2019 data'!S88-'[1]2019 data'!U88-'[1]2019 data'!V88-'[1]2019 data'!W88-'[1]2019 data'!X88</f>
        <v>99795</v>
      </c>
      <c r="F34" s="28">
        <f>'[1]2019 data'!AC88</f>
        <v>1499447</v>
      </c>
      <c r="G34" s="29">
        <f t="shared" si="0"/>
        <v>66.554536439100545</v>
      </c>
    </row>
    <row r="35" spans="1:7" x14ac:dyDescent="0.25">
      <c r="A35" s="15">
        <f t="shared" si="1"/>
        <v>26</v>
      </c>
      <c r="C35" s="1" t="str">
        <f>'[1]2019 data'!B99</f>
        <v>Sierra Pacific Power Company</v>
      </c>
      <c r="E35" s="27">
        <f>'[1]2019 data'!S99-'[1]2019 data'!U99-'[1]2019 data'!V99-'[1]2019 data'!W99-'[1]2019 data'!X99</f>
        <v>24401</v>
      </c>
      <c r="F35" s="28">
        <f>'[1]2019 data'!AC99</f>
        <v>352400</v>
      </c>
      <c r="G35" s="29">
        <f t="shared" si="0"/>
        <v>69.242338251986382</v>
      </c>
    </row>
    <row r="36" spans="1:7" x14ac:dyDescent="0.25">
      <c r="A36" s="15">
        <f t="shared" si="1"/>
        <v>27</v>
      </c>
      <c r="C36" s="1" t="str">
        <f>'[1]2019 data'!B93</f>
        <v>Puget Sound Energy, Inc.</v>
      </c>
      <c r="E36" s="27">
        <f>'[1]2019 data'!S93-'[1]2019 data'!U93-'[1]2019 data'!V93-'[1]2019 data'!W93-'[1]2019 data'!X93</f>
        <v>80744</v>
      </c>
      <c r="F36" s="28">
        <f>'[1]2019 data'!AC93</f>
        <v>1165699</v>
      </c>
      <c r="G36" s="29">
        <f t="shared" si="0"/>
        <v>69.266594549707946</v>
      </c>
    </row>
    <row r="37" spans="1:7" ht="19.5" x14ac:dyDescent="0.35">
      <c r="A37" s="15">
        <f t="shared" si="1"/>
        <v>28</v>
      </c>
      <c r="B37" s="6"/>
      <c r="C37" s="1" t="str">
        <f>'[1]2019 data'!B17</f>
        <v>Central Maine Power Company</v>
      </c>
      <c r="E37" s="27">
        <f>'[1]2019 data'!S17-'[1]2019 data'!U17-'[1]2019 data'!V17-'[1]2019 data'!W17-'[1]2019 data'!X17</f>
        <v>45970</v>
      </c>
      <c r="F37" s="28">
        <f>'[1]2019 data'!AC17</f>
        <v>639993</v>
      </c>
      <c r="G37" s="29">
        <f t="shared" si="0"/>
        <v>71.828910628709991</v>
      </c>
    </row>
    <row r="38" spans="1:7" x14ac:dyDescent="0.25">
      <c r="A38" s="15">
        <f t="shared" si="1"/>
        <v>29</v>
      </c>
      <c r="C38" s="1" t="str">
        <f>'[1]2019 data'!B81</f>
        <v>PECO Energy Company</v>
      </c>
      <c r="E38" s="27">
        <f>'[1]2019 data'!S81-'[1]2019 data'!U81-'[1]2019 data'!V81-'[1]2019 data'!W81-'[1]2019 data'!X81</f>
        <v>119931</v>
      </c>
      <c r="F38" s="28">
        <f>'[1]2019 data'!AC81</f>
        <v>1654006</v>
      </c>
      <c r="G38" s="29">
        <f t="shared" si="0"/>
        <v>72.509410485814442</v>
      </c>
    </row>
    <row r="39" spans="1:7" x14ac:dyDescent="0.25">
      <c r="A39" s="15">
        <f t="shared" si="1"/>
        <v>30</v>
      </c>
      <c r="C39" s="1" t="str">
        <f>'[1]2019 data'!B46</f>
        <v>Georgia Power Company</v>
      </c>
      <c r="E39" s="27">
        <f>'[1]2019 data'!S46-'[1]2019 data'!U46-'[1]2019 data'!V46-'[1]2019 data'!W46-'[1]2019 data'!X46</f>
        <v>193808</v>
      </c>
      <c r="F39" s="28">
        <f>'[1]2019 data'!AC46</f>
        <v>2572624</v>
      </c>
      <c r="G39" s="29">
        <f t="shared" si="0"/>
        <v>75.334755487004699</v>
      </c>
    </row>
    <row r="40" spans="1:7" x14ac:dyDescent="0.25">
      <c r="A40" s="15">
        <f t="shared" si="1"/>
        <v>31</v>
      </c>
      <c r="C40" s="1" t="str">
        <f>'[1]2019 data'!B21</f>
        <v>Commonwealth Edison Company</v>
      </c>
      <c r="E40" s="27">
        <f>'[1]2019 data'!S21-'[1]2019 data'!U21-'[1]2019 data'!V21-'[1]2019 data'!W21-'[1]2019 data'!X21</f>
        <v>311057</v>
      </c>
      <c r="F40" s="28">
        <f>'[1]2019 data'!AC21</f>
        <v>4048298</v>
      </c>
      <c r="G40" s="29">
        <f t="shared" si="0"/>
        <v>76.836487827724142</v>
      </c>
    </row>
    <row r="41" spans="1:7" x14ac:dyDescent="0.25">
      <c r="A41" s="15">
        <f t="shared" si="1"/>
        <v>32</v>
      </c>
      <c r="C41" s="1" t="str">
        <f>'[1]2019 data'!B8</f>
        <v>Appalachian Power Company</v>
      </c>
      <c r="E41" s="27">
        <f>'[1]2019 data'!S8-'[1]2019 data'!U8-'[1]2019 data'!V8-'[1]2019 data'!W8-'[1]2019 data'!X8</f>
        <v>73381</v>
      </c>
      <c r="F41" s="28">
        <f>'[1]2019 data'!AC8</f>
        <v>954688</v>
      </c>
      <c r="G41" s="29">
        <f t="shared" si="0"/>
        <v>76.863854997653675</v>
      </c>
    </row>
    <row r="42" spans="1:7" x14ac:dyDescent="0.25">
      <c r="A42" s="15">
        <f t="shared" si="1"/>
        <v>33</v>
      </c>
      <c r="C42" s="1" t="str">
        <f>'[1]2019 data'!B115</f>
        <v>UNS Electric, Inc.</v>
      </c>
      <c r="E42" s="27">
        <f>'[1]2019 data'!S115-'[1]2019 data'!U115-'[1]2019 data'!V115-'[1]2019 data'!W115-'[1]2019 data'!X115</f>
        <v>7767</v>
      </c>
      <c r="F42" s="28">
        <f>'[1]2019 data'!AC115</f>
        <v>96799</v>
      </c>
      <c r="G42" s="29">
        <f t="shared" ref="G42:G73" si="2">E42/F42*1000</f>
        <v>80.238432215208832</v>
      </c>
    </row>
    <row r="43" spans="1:7" x14ac:dyDescent="0.25">
      <c r="A43" s="15">
        <f t="shared" ref="A43:A74" si="3">1+A42</f>
        <v>34</v>
      </c>
      <c r="C43" s="1" t="str">
        <f>'[1]2019 data'!B47</f>
        <v>Green Mountain Power Corporation</v>
      </c>
      <c r="E43" s="27">
        <f>'[1]2019 data'!S47-'[1]2019 data'!U47-'[1]2019 data'!V47-'[1]2019 data'!W47-'[1]2019 data'!X47</f>
        <v>21445</v>
      </c>
      <c r="F43" s="28">
        <f>'[1]2019 data'!AC47</f>
        <v>266203</v>
      </c>
      <c r="G43" s="29">
        <f t="shared" si="2"/>
        <v>80.558821651145934</v>
      </c>
    </row>
    <row r="44" spans="1:7" x14ac:dyDescent="0.25">
      <c r="A44" s="15">
        <f t="shared" si="3"/>
        <v>35</v>
      </c>
      <c r="C44" s="1" t="str">
        <f>'[1]2019 data'!B67</f>
        <v>New York State Electric &amp; Gas Corporation</v>
      </c>
      <c r="E44" s="27">
        <f>'[1]2019 data'!S67-'[1]2019 data'!U67-'[1]2019 data'!V67-'[1]2019 data'!W67-'[1]2019 data'!X67</f>
        <v>74971</v>
      </c>
      <c r="F44" s="28">
        <f>'[1]2019 data'!AC67</f>
        <v>902600</v>
      </c>
      <c r="G44" s="29">
        <f t="shared" si="2"/>
        <v>83.061156658541989</v>
      </c>
    </row>
    <row r="45" spans="1:7" x14ac:dyDescent="0.25">
      <c r="A45" s="15">
        <f t="shared" si="3"/>
        <v>36</v>
      </c>
      <c r="C45" s="1" t="str">
        <f>'[1]2019 data'!B42</f>
        <v>Evergy Metro, Inc.</v>
      </c>
      <c r="E45" s="27">
        <f>'[1]2019 data'!S42-'[1]2019 data'!U42-'[1]2019 data'!V42-'[1]2019 data'!W42-'[1]2019 data'!X42</f>
        <v>46576</v>
      </c>
      <c r="F45" s="28">
        <f>'[1]2019 data'!AC42</f>
        <v>553976</v>
      </c>
      <c r="G45" s="29">
        <f t="shared" si="2"/>
        <v>84.075844440914409</v>
      </c>
    </row>
    <row r="46" spans="1:7" x14ac:dyDescent="0.25">
      <c r="A46" s="15">
        <f t="shared" si="3"/>
        <v>37</v>
      </c>
      <c r="C46" s="1" t="str">
        <f>'[1]2019 data'!B102</f>
        <v>Southwestern Electric Power Company</v>
      </c>
      <c r="E46" s="27">
        <f>'[1]2019 data'!S102-'[1]2019 data'!U102-'[1]2019 data'!V102-'[1]2019 data'!W102-'[1]2019 data'!X102</f>
        <v>46012</v>
      </c>
      <c r="F46" s="28">
        <f>'[1]2019 data'!AC102</f>
        <v>538751</v>
      </c>
      <c r="G46" s="29">
        <f t="shared" si="2"/>
        <v>85.404945884091177</v>
      </c>
    </row>
    <row r="47" spans="1:7" x14ac:dyDescent="0.25">
      <c r="A47" s="15">
        <f t="shared" si="3"/>
        <v>38</v>
      </c>
      <c r="C47" s="1" t="str">
        <f>'[1]2019 data'!B104</f>
        <v>Tampa Electric Company</v>
      </c>
      <c r="E47" s="27">
        <f>'[1]2019 data'!S104-'[1]2019 data'!U104-'[1]2019 data'!V104-'[1]2019 data'!W104-'[1]2019 data'!X104</f>
        <v>65963</v>
      </c>
      <c r="F47" s="28">
        <f>'[1]2019 data'!AC104</f>
        <v>771960</v>
      </c>
      <c r="G47" s="29">
        <f t="shared" si="2"/>
        <v>85.448727913363385</v>
      </c>
    </row>
    <row r="48" spans="1:7" x14ac:dyDescent="0.25">
      <c r="A48" s="15">
        <f t="shared" si="3"/>
        <v>39</v>
      </c>
      <c r="C48" s="1" t="str">
        <f>'[1]2019 data'!B27</f>
        <v>Duke Energy Florida, LLC</v>
      </c>
      <c r="E48" s="27">
        <f>'[1]2019 data'!S27-'[1]2019 data'!U27-'[1]2019 data'!V27-'[1]2019 data'!W27-'[1]2019 data'!X27</f>
        <v>160058</v>
      </c>
      <c r="F48" s="28">
        <f>'[1]2019 data'!AC27</f>
        <v>1832885</v>
      </c>
      <c r="G48" s="29">
        <f t="shared" si="2"/>
        <v>87.325718743947391</v>
      </c>
    </row>
    <row r="49" spans="1:7" x14ac:dyDescent="0.25">
      <c r="A49" s="15">
        <f t="shared" si="3"/>
        <v>40</v>
      </c>
      <c r="C49" s="1" t="str">
        <f>'[1]2019 data'!B105</f>
        <v>Texas-New Mexico Power Company</v>
      </c>
      <c r="E49" s="27">
        <f>'[1]2019 data'!S105-'[1]2019 data'!U105-'[1]2019 data'!V105-'[1]2019 data'!W105-'[1]2019 data'!X105</f>
        <v>22726</v>
      </c>
      <c r="F49" s="28">
        <f>'[1]2019 data'!AC105</f>
        <v>255213</v>
      </c>
      <c r="G49" s="29">
        <f t="shared" si="2"/>
        <v>89.047188035092262</v>
      </c>
    </row>
    <row r="50" spans="1:7" x14ac:dyDescent="0.25">
      <c r="A50" s="15">
        <f t="shared" si="3"/>
        <v>41</v>
      </c>
      <c r="C50" s="1" t="str">
        <f>'[1]2019 data'!B7</f>
        <v>Ameren Illinois Company</v>
      </c>
      <c r="E50" s="27">
        <f>'[1]2019 data'!S7-'[1]2019 data'!U7-'[1]2019 data'!V7-'[1]2019 data'!W7-'[1]2019 data'!X7</f>
        <v>108981</v>
      </c>
      <c r="F50" s="28">
        <f>'[1]2019 data'!AC7</f>
        <v>1222335</v>
      </c>
      <c r="G50" s="29">
        <f t="shared" si="2"/>
        <v>89.158045871221873</v>
      </c>
    </row>
    <row r="51" spans="1:7" x14ac:dyDescent="0.25">
      <c r="A51" s="15">
        <f t="shared" si="3"/>
        <v>42</v>
      </c>
      <c r="C51" s="1" t="str">
        <f>'[1]2019 data'!B64</f>
        <v>Monongahela Power Company</v>
      </c>
      <c r="E51" s="27">
        <f>'[1]2019 data'!S64-'[1]2019 data'!U64-'[1]2019 data'!V64-'[1]2019 data'!W64-'[1]2019 data'!X64</f>
        <v>34970</v>
      </c>
      <c r="F51" s="28">
        <f>'[1]2019 data'!AC64</f>
        <v>391971</v>
      </c>
      <c r="G51" s="29">
        <f t="shared" si="2"/>
        <v>89.215783820741848</v>
      </c>
    </row>
    <row r="52" spans="1:7" x14ac:dyDescent="0.25">
      <c r="A52" s="15">
        <f t="shared" si="3"/>
        <v>43</v>
      </c>
      <c r="C52" s="1" t="str">
        <f>'[1]2019 data'!B114</f>
        <v>Unitil Energy Systems, Inc.</v>
      </c>
      <c r="E52" s="27">
        <f>'[1]2019 data'!S114-'[1]2019 data'!U114-'[1]2019 data'!V114-'[1]2019 data'!W114-'[1]2019 data'!X114</f>
        <v>7150</v>
      </c>
      <c r="F52" s="28">
        <f>'[1]2019 data'!AC114</f>
        <v>79100</v>
      </c>
      <c r="G52" s="29">
        <f t="shared" si="2"/>
        <v>90.391908975979774</v>
      </c>
    </row>
    <row r="53" spans="1:7" x14ac:dyDescent="0.25">
      <c r="A53" s="15">
        <f t="shared" si="3"/>
        <v>44</v>
      </c>
      <c r="C53" s="1" t="str">
        <f>'[1]2019 data'!B25</f>
        <v>DTE Electric Company</v>
      </c>
      <c r="E53" s="27">
        <f>'[1]2019 data'!S25-'[1]2019 data'!U25-'[1]2019 data'!V25-'[1]2019 data'!W25-'[1]2019 data'!X25</f>
        <v>200038</v>
      </c>
      <c r="F53" s="28">
        <f>'[1]2019 data'!AC25</f>
        <v>2208925</v>
      </c>
      <c r="G53" s="29">
        <f t="shared" si="2"/>
        <v>90.558982310399855</v>
      </c>
    </row>
    <row r="54" spans="1:7" x14ac:dyDescent="0.25">
      <c r="A54" s="15">
        <f t="shared" si="3"/>
        <v>45</v>
      </c>
      <c r="C54" s="1" t="str">
        <f>'[1]2019 data'!B112</f>
        <v>UGI Utilities, Inc.</v>
      </c>
      <c r="E54" s="27">
        <f>'[1]2019 data'!S112-'[1]2019 data'!U112-'[1]2019 data'!V112-'[1]2019 data'!W112-'[1]2019 data'!X112</f>
        <v>5790</v>
      </c>
      <c r="F54" s="28">
        <f>'[1]2019 data'!AC112</f>
        <v>62267</v>
      </c>
      <c r="G54" s="29">
        <f t="shared" si="2"/>
        <v>92.986654247032931</v>
      </c>
    </row>
    <row r="55" spans="1:7" x14ac:dyDescent="0.25">
      <c r="A55" s="15">
        <f t="shared" si="3"/>
        <v>46</v>
      </c>
      <c r="C55" s="1" t="str">
        <f>'[1]2019 data'!B87</f>
        <v>PPL Electric Utilities Corporation</v>
      </c>
      <c r="E55" s="27">
        <f>'[1]2019 data'!S87-'[1]2019 data'!U87-'[1]2019 data'!V87-'[1]2019 data'!W87-'[1]2019 data'!X87</f>
        <v>135762</v>
      </c>
      <c r="F55" s="28">
        <f>'[1]2019 data'!AC87</f>
        <v>1450052</v>
      </c>
      <c r="G55" s="29">
        <f t="shared" si="2"/>
        <v>93.625607909233608</v>
      </c>
    </row>
    <row r="56" spans="1:7" ht="15" customHeight="1" x14ac:dyDescent="0.35">
      <c r="A56" s="15">
        <f t="shared" si="3"/>
        <v>47</v>
      </c>
      <c r="B56" s="6"/>
      <c r="C56" s="1" t="str">
        <f>'[1]2019 data'!B53</f>
        <v>Kentucky Power Company</v>
      </c>
      <c r="E56" s="27">
        <f>'[1]2019 data'!S53-'[1]2019 data'!U53-'[1]2019 data'!V53-'[1]2019 data'!W53-'[1]2019 data'!X53</f>
        <v>15983</v>
      </c>
      <c r="F56" s="28">
        <f>'[1]2019 data'!AC53</f>
        <v>165461</v>
      </c>
      <c r="G56" s="29">
        <f t="shared" si="2"/>
        <v>96.596781114582896</v>
      </c>
    </row>
    <row r="57" spans="1:7" x14ac:dyDescent="0.25">
      <c r="A57" s="15">
        <f t="shared" si="3"/>
        <v>48</v>
      </c>
      <c r="C57" s="1" t="str">
        <f>'[1]2019 data'!B98</f>
        <v>Sempra</v>
      </c>
      <c r="E57" s="27">
        <f>'[1]2019 data'!S98-'[1]2019 data'!U98-'[1]2019 data'!V98-'[1]2019 data'!W98-'[1]2019 data'!X98</f>
        <v>494180</v>
      </c>
      <c r="F57" s="28">
        <f>'[1]2019 data'!AC98</f>
        <v>5109984</v>
      </c>
      <c r="G57" s="29">
        <f t="shared" si="2"/>
        <v>96.708717678959459</v>
      </c>
    </row>
    <row r="58" spans="1:7" x14ac:dyDescent="0.25">
      <c r="A58" s="15">
        <f t="shared" si="3"/>
        <v>49</v>
      </c>
      <c r="C58" s="1" t="str">
        <f>'[1]2019 data'!B9</f>
        <v>Arizona Public Service Company</v>
      </c>
      <c r="E58" s="27">
        <f>'[1]2019 data'!S9-'[1]2019 data'!U9-'[1]2019 data'!V9-'[1]2019 data'!W9-'[1]2019 data'!X9</f>
        <v>122888</v>
      </c>
      <c r="F58" s="28">
        <f>'[1]2019 data'!AC9</f>
        <v>1260163</v>
      </c>
      <c r="G58" s="29">
        <f t="shared" si="2"/>
        <v>97.517543365421773</v>
      </c>
    </row>
    <row r="59" spans="1:7" x14ac:dyDescent="0.25">
      <c r="A59" s="15">
        <f t="shared" si="3"/>
        <v>50</v>
      </c>
      <c r="C59" s="1" t="str">
        <f>'[1]2019 data'!B20</f>
        <v>Cleco Power LLC</v>
      </c>
      <c r="E59" s="27">
        <f>'[1]2019 data'!S20-'[1]2019 data'!U20-'[1]2019 data'!V20-'[1]2019 data'!W20-'[1]2019 data'!X20</f>
        <v>28093</v>
      </c>
      <c r="F59" s="28">
        <f>'[1]2019 data'!AC20</f>
        <v>287928</v>
      </c>
      <c r="G59" s="29">
        <f t="shared" si="2"/>
        <v>97.569531271706808</v>
      </c>
    </row>
    <row r="60" spans="1:7" x14ac:dyDescent="0.25">
      <c r="A60" s="15">
        <f t="shared" si="3"/>
        <v>51</v>
      </c>
      <c r="C60" s="1" t="str">
        <f>'[1]2019 data'!B76</f>
        <v>Oklahoma Gas and Electric Company</v>
      </c>
      <c r="E60" s="27">
        <f>'[1]2019 data'!S76-'[1]2019 data'!U76-'[1]2019 data'!V76-'[1]2019 data'!W76-'[1]2019 data'!X76</f>
        <v>83541</v>
      </c>
      <c r="F60" s="28">
        <f>'[1]2019 data'!AC76</f>
        <v>854128</v>
      </c>
      <c r="G60" s="29">
        <f t="shared" si="2"/>
        <v>97.808525185920601</v>
      </c>
    </row>
    <row r="61" spans="1:7" x14ac:dyDescent="0.25">
      <c r="A61" s="15">
        <f t="shared" si="3"/>
        <v>52</v>
      </c>
      <c r="C61" s="1" t="str">
        <f>'[1]2019 data'!B73</f>
        <v>NSTAR Electric Company</v>
      </c>
      <c r="E61" s="27">
        <f>'[1]2019 data'!S73-'[1]2019 data'!U73-'[1]2019 data'!V73-'[1]2019 data'!W73-'[1]2019 data'!X73</f>
        <v>141217</v>
      </c>
      <c r="F61" s="28">
        <f>'[1]2019 data'!AC73</f>
        <v>1437179</v>
      </c>
      <c r="G61" s="29">
        <f t="shared" si="2"/>
        <v>98.259854896293362</v>
      </c>
    </row>
    <row r="62" spans="1:7" x14ac:dyDescent="0.25">
      <c r="A62" s="15">
        <f t="shared" si="3"/>
        <v>53</v>
      </c>
      <c r="C62" s="1" t="str">
        <f>'[1]2019 data'!B94</f>
        <v>Rochester Gas and Electric Co</v>
      </c>
      <c r="E62" s="27">
        <f>'[1]2019 data'!S94-'[1]2019 data'!U94-'[1]2019 data'!V94-'[1]2019 data'!W94-'[1]2019 data'!X94</f>
        <v>38371</v>
      </c>
      <c r="F62" s="28">
        <f>'[1]2019 data'!AC94</f>
        <v>383543</v>
      </c>
      <c r="G62" s="29">
        <f t="shared" si="2"/>
        <v>100.04354140213744</v>
      </c>
    </row>
    <row r="63" spans="1:7" x14ac:dyDescent="0.25">
      <c r="A63" s="15">
        <f t="shared" si="3"/>
        <v>54</v>
      </c>
      <c r="C63" s="1" t="str">
        <f>'[1]2019 data'!B70</f>
        <v>Northern States Power Company</v>
      </c>
      <c r="E63" s="27">
        <f>'[1]2019 data'!S70-'[1]2019 data'!U70-'[1]2019 data'!V70-'[1]2019 data'!W70-'[1]2019 data'!X70</f>
        <v>26206</v>
      </c>
      <c r="F63" s="28">
        <f>'[1]2019 data'!AC70</f>
        <v>261093</v>
      </c>
      <c r="G63" s="29">
        <f t="shared" si="2"/>
        <v>100.37036611475604</v>
      </c>
    </row>
    <row r="64" spans="1:7" x14ac:dyDescent="0.25">
      <c r="A64" s="15">
        <f t="shared" si="3"/>
        <v>55</v>
      </c>
      <c r="C64" s="1" t="str">
        <f>'[1]2019 data'!B29</f>
        <v>Duke Energy Kentucky, Inc.</v>
      </c>
      <c r="E64" s="27">
        <f>'[1]2019 data'!S29-'[1]2019 data'!U29-'[1]2019 data'!V29-'[1]2019 data'!W29-'[1]2019 data'!X29</f>
        <v>14533</v>
      </c>
      <c r="F64" s="28">
        <f>'[1]2019 data'!AC29</f>
        <v>143432</v>
      </c>
      <c r="G64" s="29">
        <f t="shared" si="2"/>
        <v>101.32327514083329</v>
      </c>
    </row>
    <row r="65" spans="1:7" ht="19.5" x14ac:dyDescent="0.35">
      <c r="A65" s="15">
        <f t="shared" si="3"/>
        <v>56</v>
      </c>
      <c r="C65" s="1" t="str">
        <f>'[1]2019 data'!B50</f>
        <v>Indiana Michigan Power Company</v>
      </c>
      <c r="D65" s="6"/>
      <c r="E65" s="27">
        <f>'[1]2019 data'!S50-'[1]2019 data'!U50-'[1]2019 data'!V50-'[1]2019 data'!W50-'[1]2019 data'!X50</f>
        <v>61157</v>
      </c>
      <c r="F65" s="28">
        <f>'[1]2019 data'!AC50</f>
        <v>596731</v>
      </c>
      <c r="G65" s="29">
        <f t="shared" si="2"/>
        <v>102.48671511954298</v>
      </c>
    </row>
    <row r="66" spans="1:7" x14ac:dyDescent="0.25">
      <c r="A66" s="15">
        <f t="shared" si="3"/>
        <v>57</v>
      </c>
      <c r="C66" s="1" t="str">
        <f>'[1]2019 data'!B117</f>
        <v>Upper Peninsula Power Company</v>
      </c>
      <c r="E66" s="27">
        <f>'[1]2019 data'!S117-'[1]2019 data'!U117-'[1]2019 data'!V117-'[1]2019 data'!W117-'[1]2019 data'!X117</f>
        <v>5429</v>
      </c>
      <c r="F66" s="28">
        <f>'[1]2019 data'!AC117</f>
        <v>52636</v>
      </c>
      <c r="G66" s="29">
        <f t="shared" si="2"/>
        <v>103.14233604377232</v>
      </c>
    </row>
    <row r="67" spans="1:7" x14ac:dyDescent="0.25">
      <c r="A67" s="15">
        <f t="shared" si="3"/>
        <v>58</v>
      </c>
      <c r="C67" s="1" t="str">
        <f>'[1]2019 data'!B26</f>
        <v>Duke Energy Carolinas, LLC</v>
      </c>
      <c r="E67" s="27">
        <f>'[1]2019 data'!S26-'[1]2019 data'!U26-'[1]2019 data'!V26-'[1]2019 data'!W26-'[1]2019 data'!X26</f>
        <v>274719</v>
      </c>
      <c r="F67" s="28">
        <f>'[1]2019 data'!AC26</f>
        <v>2650837</v>
      </c>
      <c r="G67" s="29">
        <f t="shared" si="2"/>
        <v>103.63481421151131</v>
      </c>
    </row>
    <row r="68" spans="1:7" x14ac:dyDescent="0.25">
      <c r="A68" s="15">
        <f t="shared" si="3"/>
        <v>59</v>
      </c>
      <c r="C68" s="1" t="str">
        <f>'[1]2019 data'!B38</f>
        <v>Entergy New Orleans, LLC</v>
      </c>
      <c r="E68" s="27">
        <f>'[1]2019 data'!S38-'[1]2019 data'!U38-'[1]2019 data'!V38-'[1]2019 data'!W38-'[1]2019 data'!X38</f>
        <v>21458</v>
      </c>
      <c r="F68" s="28">
        <f>'[1]2019 data'!AC38</f>
        <v>204479</v>
      </c>
      <c r="G68" s="29">
        <f t="shared" si="2"/>
        <v>104.93987157605426</v>
      </c>
    </row>
    <row r="69" spans="1:7" x14ac:dyDescent="0.25">
      <c r="A69" s="15">
        <f t="shared" si="3"/>
        <v>60</v>
      </c>
      <c r="C69" s="1" t="str">
        <f>'[1]2019 data'!B113</f>
        <v>Union Electric Company</v>
      </c>
      <c r="E69" s="27">
        <f>'[1]2019 data'!S113-'[1]2019 data'!U113-'[1]2019 data'!V113-'[1]2019 data'!W113-'[1]2019 data'!X113</f>
        <v>132486</v>
      </c>
      <c r="F69" s="28">
        <f>'[1]2019 data'!AC113</f>
        <v>1230256</v>
      </c>
      <c r="G69" s="29">
        <f t="shared" si="2"/>
        <v>107.68978163894344</v>
      </c>
    </row>
    <row r="70" spans="1:7" x14ac:dyDescent="0.25">
      <c r="A70" s="15">
        <f t="shared" si="3"/>
        <v>61</v>
      </c>
      <c r="C70" s="1" t="str">
        <f>'[1]2019 data'!B58</f>
        <v>Massachusetts Electric Company</v>
      </c>
      <c r="E70" s="27">
        <f>'[1]2019 data'!S58-'[1]2019 data'!U58-'[1]2019 data'!V58-'[1]2019 data'!W58-'[1]2019 data'!X58</f>
        <v>144866</v>
      </c>
      <c r="F70" s="28">
        <f>'[1]2019 data'!AC58</f>
        <v>1322809</v>
      </c>
      <c r="G70" s="29">
        <f t="shared" si="2"/>
        <v>109.5139207549994</v>
      </c>
    </row>
    <row r="71" spans="1:7" x14ac:dyDescent="0.25">
      <c r="A71" s="15">
        <f t="shared" si="3"/>
        <v>62</v>
      </c>
      <c r="C71" s="1" t="str">
        <f>'[1]2019 data'!B12</f>
        <v>Baltimore Gas and Electric Company</v>
      </c>
      <c r="E71" s="27">
        <f>'[1]2019 data'!S12-'[1]2019 data'!U12-'[1]2019 data'!V12-'[1]2019 data'!W12-'[1]2019 data'!X12</f>
        <v>147533</v>
      </c>
      <c r="F71" s="28">
        <f>'[1]2019 data'!AC12</f>
        <v>1299421</v>
      </c>
      <c r="G71" s="29">
        <f t="shared" si="2"/>
        <v>113.53749092865206</v>
      </c>
    </row>
    <row r="72" spans="1:7" x14ac:dyDescent="0.25">
      <c r="A72" s="15">
        <f t="shared" si="3"/>
        <v>63</v>
      </c>
      <c r="C72" s="1" t="str">
        <f>'[1]2019 data'!B56</f>
        <v>Louisville Gas and Electric Company</v>
      </c>
      <c r="E72" s="27">
        <f>'[1]2019 data'!S56-'[1]2019 data'!U56-'[1]2019 data'!V56-'[1]2019 data'!W56-'[1]2019 data'!X56</f>
        <v>47575</v>
      </c>
      <c r="F72" s="28">
        <f>'[1]2019 data'!AC56</f>
        <v>415867</v>
      </c>
      <c r="G72" s="29">
        <f t="shared" si="2"/>
        <v>114.39955562715964</v>
      </c>
    </row>
    <row r="73" spans="1:7" x14ac:dyDescent="0.25">
      <c r="A73" s="15">
        <f t="shared" si="3"/>
        <v>64</v>
      </c>
      <c r="C73" s="1" t="str">
        <f>'[1]2019 data'!B71</f>
        <v>Northern States Power Company-MN</v>
      </c>
      <c r="E73" s="27">
        <f>'[1]2019 data'!S71-'[1]2019 data'!U71-'[1]2019 data'!V71-'[1]2019 data'!W71-'[1]2019 data'!X71</f>
        <v>171453</v>
      </c>
      <c r="F73" s="28">
        <f>'[1]2019 data'!AC71</f>
        <v>1491047</v>
      </c>
      <c r="G73" s="29">
        <f t="shared" si="2"/>
        <v>114.98832699438717</v>
      </c>
    </row>
    <row r="74" spans="1:7" ht="19.5" x14ac:dyDescent="0.35">
      <c r="A74" s="15">
        <f t="shared" si="3"/>
        <v>65</v>
      </c>
      <c r="C74" s="1" t="str">
        <f>'[1]2019 data'!B37</f>
        <v>Entergy Mississippi, LLC</v>
      </c>
      <c r="D74" s="6"/>
      <c r="E74" s="27">
        <f>'[1]2019 data'!S37-'[1]2019 data'!U37-'[1]2019 data'!V37-'[1]2019 data'!W37-'[1]2019 data'!X37</f>
        <v>53649</v>
      </c>
      <c r="F74" s="28">
        <f>'[1]2019 data'!AC37</f>
        <v>450377</v>
      </c>
      <c r="G74" s="29">
        <f t="shared" ref="G74:G105" si="4">E74/F74*1000</f>
        <v>119.12020374042191</v>
      </c>
    </row>
    <row r="75" spans="1:7" x14ac:dyDescent="0.25">
      <c r="A75" s="15">
        <f t="shared" ref="A75:A106" si="5">1+A74</f>
        <v>66</v>
      </c>
      <c r="C75" s="1" t="str">
        <f>'[1]2019 data'!B97</f>
        <v>SCANA Corporation</v>
      </c>
      <c r="E75" s="27">
        <f>'[1]2019 data'!S97-'[1]2019 data'!U97-'[1]2019 data'!V97-'[1]2019 data'!W97-'[1]2019 data'!X97</f>
        <v>88350</v>
      </c>
      <c r="F75" s="28">
        <f>'[1]2019 data'!AC97</f>
        <v>739391</v>
      </c>
      <c r="G75" s="29">
        <f t="shared" si="4"/>
        <v>119.49022912099282</v>
      </c>
    </row>
    <row r="76" spans="1:7" x14ac:dyDescent="0.25">
      <c r="A76" s="15">
        <f t="shared" si="5"/>
        <v>67</v>
      </c>
      <c r="C76" s="1" t="str">
        <f>'[1]2019 data'!B59</f>
        <v>MDU Resources Group, Inc.</v>
      </c>
      <c r="E76" s="27">
        <f>'[1]2019 data'!S59-'[1]2019 data'!U59-'[1]2019 data'!V59-'[1]2019 data'!W59-'[1]2019 data'!X59</f>
        <v>17145</v>
      </c>
      <c r="F76" s="28">
        <f>'[1]2019 data'!AC59</f>
        <v>143268</v>
      </c>
      <c r="G76" s="29">
        <f t="shared" si="4"/>
        <v>119.67082670240389</v>
      </c>
    </row>
    <row r="77" spans="1:7" x14ac:dyDescent="0.25">
      <c r="A77" s="15">
        <f t="shared" si="5"/>
        <v>68</v>
      </c>
      <c r="C77" s="1" t="str">
        <f>'[1]2019 data'!B54</f>
        <v>Kentucky Utilities Company</v>
      </c>
      <c r="E77" s="27">
        <f>'[1]2019 data'!S54-'[1]2019 data'!U54-'[1]2019 data'!V54-'[1]2019 data'!W54-'[1]2019 data'!X54</f>
        <v>67075</v>
      </c>
      <c r="F77" s="28">
        <f>'[1]2019 data'!AC54</f>
        <v>556149</v>
      </c>
      <c r="G77" s="29">
        <f t="shared" si="4"/>
        <v>120.60616849081811</v>
      </c>
    </row>
    <row r="78" spans="1:7" x14ac:dyDescent="0.25">
      <c r="A78" s="15">
        <f t="shared" si="5"/>
        <v>69</v>
      </c>
      <c r="C78" s="1" t="str">
        <f>'[1]2019 data'!B107</f>
        <v>The Connecticut Light and Power Company</v>
      </c>
      <c r="E78" s="27">
        <f>'[1]2019 data'!S107-'[1]2019 data'!U107-'[1]2019 data'!V107-'[1]2019 data'!W107-'[1]2019 data'!X107</f>
        <v>151812</v>
      </c>
      <c r="F78" s="28">
        <f>'[1]2019 data'!AC107</f>
        <v>1256180</v>
      </c>
      <c r="G78" s="29">
        <f t="shared" si="4"/>
        <v>120.85210718209174</v>
      </c>
    </row>
    <row r="79" spans="1:7" ht="19.5" x14ac:dyDescent="0.35">
      <c r="A79" s="15">
        <f t="shared" si="5"/>
        <v>70</v>
      </c>
      <c r="B79" s="6"/>
      <c r="C79" s="1" t="str">
        <f>'[1]2019 data'!B28</f>
        <v>Duke Energy Indiana, LLC</v>
      </c>
      <c r="E79" s="27">
        <f>'[1]2019 data'!S28-'[1]2019 data'!U28-'[1]2019 data'!V28-'[1]2019 data'!W28-'[1]2019 data'!X28</f>
        <v>101611</v>
      </c>
      <c r="F79" s="28">
        <f>'[1]2019 data'!AC28</f>
        <v>840116</v>
      </c>
      <c r="G79" s="29">
        <f t="shared" si="4"/>
        <v>120.94877374076914</v>
      </c>
    </row>
    <row r="80" spans="1:7" ht="19.5" x14ac:dyDescent="0.35">
      <c r="A80" s="15">
        <f t="shared" si="5"/>
        <v>71</v>
      </c>
      <c r="C80" s="1" t="str">
        <f>'[1]2019 data'!B89</f>
        <v>Public Service Company of New Hampshire</v>
      </c>
      <c r="D80" s="6"/>
      <c r="E80" s="27">
        <f>'[1]2019 data'!S89-'[1]2019 data'!U89-'[1]2019 data'!V89-'[1]2019 data'!W89-'[1]2019 data'!X89</f>
        <v>63244</v>
      </c>
      <c r="F80" s="28">
        <f>'[1]2019 data'!AC89</f>
        <v>520884</v>
      </c>
      <c r="G80" s="29">
        <f t="shared" si="4"/>
        <v>121.41666858647991</v>
      </c>
    </row>
    <row r="81" spans="1:7" ht="19.5" x14ac:dyDescent="0.35">
      <c r="A81" s="16">
        <f t="shared" si="5"/>
        <v>72</v>
      </c>
      <c r="C81" s="6" t="str">
        <f>'[1]2019 data'!B39</f>
        <v>Entergy Texas, Inc.</v>
      </c>
      <c r="D81" s="6"/>
      <c r="E81" s="38">
        <f>'[1]2019 data'!S39-'[1]2019 data'!U39-'[1]2019 data'!V39-'[1]2019 data'!W39-'[1]2019 data'!X39</f>
        <v>57157</v>
      </c>
      <c r="F81" s="39">
        <f>'[1]2019 data'!AC39</f>
        <v>459190</v>
      </c>
      <c r="G81" s="40">
        <f t="shared" si="4"/>
        <v>124.47352947581611</v>
      </c>
    </row>
    <row r="82" spans="1:7" x14ac:dyDescent="0.25">
      <c r="A82" s="15">
        <f t="shared" si="5"/>
        <v>73</v>
      </c>
      <c r="C82" s="1" t="str">
        <f>'[1]2019 data'!B78</f>
        <v>Orange and Rockland Utilities, Inc.</v>
      </c>
      <c r="E82" s="27">
        <f>'[1]2019 data'!S78-'[1]2019 data'!U78-'[1]2019 data'!V78-'[1]2019 data'!W78-'[1]2019 data'!X78</f>
        <v>30108</v>
      </c>
      <c r="F82" s="28">
        <f>'[1]2019 data'!AC78</f>
        <v>234551</v>
      </c>
      <c r="G82" s="29">
        <f t="shared" si="4"/>
        <v>128.36440688805419</v>
      </c>
    </row>
    <row r="83" spans="1:7" x14ac:dyDescent="0.25">
      <c r="A83" s="15">
        <f t="shared" si="5"/>
        <v>74</v>
      </c>
      <c r="C83" s="1" t="str">
        <f>'[1]2019 data'!B100</f>
        <v>Southern California Edison Company</v>
      </c>
      <c r="E83" s="27">
        <f>'[1]2019 data'!S100-'[1]2019 data'!U100-'[1]2019 data'!V100-'[1]2019 data'!W100-'[1]2019 data'!X100</f>
        <v>663048</v>
      </c>
      <c r="F83" s="28">
        <f>'[1]2019 data'!AC100</f>
        <v>5139343</v>
      </c>
      <c r="G83" s="29">
        <f t="shared" si="4"/>
        <v>129.01415608960136</v>
      </c>
    </row>
    <row r="84" spans="1:7" x14ac:dyDescent="0.25">
      <c r="A84" s="15">
        <f t="shared" si="5"/>
        <v>75</v>
      </c>
      <c r="C84" s="1" t="str">
        <f>'[1]2019 data'!B118</f>
        <v>Virginia Electric and Power Company</v>
      </c>
      <c r="E84" s="27">
        <f>'[1]2019 data'!S118-'[1]2019 data'!U118-'[1]2019 data'!V118-'[1]2019 data'!W118-'[1]2019 data'!X118</f>
        <v>339065</v>
      </c>
      <c r="F84" s="28">
        <f>'[1]2019 data'!AC118</f>
        <v>2627794</v>
      </c>
      <c r="G84" s="29">
        <f t="shared" si="4"/>
        <v>129.03028167352539</v>
      </c>
    </row>
    <row r="85" spans="1:7" x14ac:dyDescent="0.25">
      <c r="A85" s="15">
        <f t="shared" si="5"/>
        <v>76</v>
      </c>
      <c r="C85" s="1" t="str">
        <f>'[1]2019 data'!B65</f>
        <v>Narragansett Electric Company</v>
      </c>
      <c r="E85" s="27">
        <f>'[1]2019 data'!S65-'[1]2019 data'!U65-'[1]2019 data'!V65-'[1]2019 data'!W65-'[1]2019 data'!X65</f>
        <v>67612</v>
      </c>
      <c r="F85" s="28">
        <f>'[1]2019 data'!AC65</f>
        <v>499125</v>
      </c>
      <c r="G85" s="29">
        <f t="shared" si="4"/>
        <v>135.4610568494866</v>
      </c>
    </row>
    <row r="86" spans="1:7" x14ac:dyDescent="0.25">
      <c r="A86" s="15">
        <f t="shared" si="5"/>
        <v>77</v>
      </c>
      <c r="C86" s="1" t="str">
        <f>'[1]2019 data'!B44</f>
        <v>Fitchburg Gas and Electric Light Company</v>
      </c>
      <c r="E86" s="27">
        <f>'[1]2019 data'!S44-'[1]2019 data'!U44-'[1]2019 data'!V44-'[1]2019 data'!W44-'[1]2019 data'!X44</f>
        <v>4071</v>
      </c>
      <c r="F86" s="28">
        <f>'[1]2019 data'!AC44</f>
        <v>30020</v>
      </c>
      <c r="G86" s="29">
        <f t="shared" si="4"/>
        <v>135.60959360426384</v>
      </c>
    </row>
    <row r="87" spans="1:7" x14ac:dyDescent="0.25">
      <c r="A87" s="15">
        <f t="shared" si="5"/>
        <v>78</v>
      </c>
      <c r="C87" s="1" t="str">
        <f>'[1]2019 data'!B10</f>
        <v>Atlantic City Electric Company</v>
      </c>
      <c r="E87" s="27">
        <f>'[1]2019 data'!S10-'[1]2019 data'!U10-'[1]2019 data'!V10-'[1]2019 data'!W10-'[1]2019 data'!X10</f>
        <v>76564</v>
      </c>
      <c r="F87" s="28">
        <f>'[1]2019 data'!AC10</f>
        <v>558559</v>
      </c>
      <c r="G87" s="29">
        <f t="shared" si="4"/>
        <v>137.07414973172038</v>
      </c>
    </row>
    <row r="88" spans="1:7" x14ac:dyDescent="0.25">
      <c r="A88" s="15">
        <f t="shared" si="5"/>
        <v>79</v>
      </c>
      <c r="C88" s="1" t="str">
        <f>'[1]2019 data'!B35</f>
        <v>Entergy Arkansas, LLC</v>
      </c>
      <c r="E88" s="27">
        <f>'[1]2019 data'!S35-'[1]2019 data'!U35-'[1]2019 data'!V35-'[1]2019 data'!W35-'[1]2019 data'!X35</f>
        <v>97895</v>
      </c>
      <c r="F88" s="28">
        <f>'[1]2019 data'!AC35</f>
        <v>713081</v>
      </c>
      <c r="G88" s="29">
        <f t="shared" si="4"/>
        <v>137.28454411209947</v>
      </c>
    </row>
    <row r="89" spans="1:7" x14ac:dyDescent="0.25">
      <c r="A89" s="15">
        <f t="shared" si="5"/>
        <v>80</v>
      </c>
      <c r="C89" s="1" t="str">
        <f>'[1]2019 data'!B36</f>
        <v>Entergy Louisiana, LLC</v>
      </c>
      <c r="E89" s="27">
        <f>'[1]2019 data'!S36-'[1]2019 data'!U36-'[1]2019 data'!V36-'[1]2019 data'!W36-'[1]2019 data'!X36</f>
        <v>150692</v>
      </c>
      <c r="F89" s="28">
        <f>'[1]2019 data'!AC36</f>
        <v>1090195</v>
      </c>
      <c r="G89" s="29">
        <f t="shared" si="4"/>
        <v>138.22481299217114</v>
      </c>
    </row>
    <row r="90" spans="1:7" x14ac:dyDescent="0.25">
      <c r="A90" s="15">
        <f t="shared" si="5"/>
        <v>81</v>
      </c>
      <c r="C90" s="1" t="str">
        <f>'[1]2019 data'!B31</f>
        <v>Duke Energy Progress, LLC</v>
      </c>
      <c r="E90" s="27">
        <f>'[1]2019 data'!S31-'[1]2019 data'!U31-'[1]2019 data'!V31-'[1]2019 data'!W31-'[1]2019 data'!X31</f>
        <v>222465</v>
      </c>
      <c r="F90" s="28">
        <f>'[1]2019 data'!AC31</f>
        <v>1590978</v>
      </c>
      <c r="G90" s="29">
        <f t="shared" si="4"/>
        <v>139.82908626014941</v>
      </c>
    </row>
    <row r="91" spans="1:7" x14ac:dyDescent="0.25">
      <c r="A91" s="15">
        <f t="shared" si="5"/>
        <v>82</v>
      </c>
      <c r="C91" s="1" t="str">
        <f>'[1]2019 data'!B85</f>
        <v>Portland General Electric Company</v>
      </c>
      <c r="E91" s="27">
        <f>'[1]2019 data'!S85-'[1]2019 data'!U85-'[1]2019 data'!V85-'[1]2019 data'!W85-'[1]2019 data'!X85</f>
        <v>125195</v>
      </c>
      <c r="F91" s="28">
        <f>'[1]2019 data'!AC85</f>
        <v>890054</v>
      </c>
      <c r="G91" s="29">
        <f t="shared" si="4"/>
        <v>140.66000489857919</v>
      </c>
    </row>
    <row r="92" spans="1:7" ht="19.5" x14ac:dyDescent="0.35">
      <c r="A92" s="15">
        <f t="shared" si="5"/>
        <v>83</v>
      </c>
      <c r="C92" s="1" t="str">
        <f>'[1]2019 data'!B84</f>
        <v>PNM Resources, Inc.</v>
      </c>
      <c r="D92" s="6"/>
      <c r="E92" s="27">
        <f>'[1]2019 data'!S84-'[1]2019 data'!U84-'[1]2019 data'!V84-'[1]2019 data'!W84-'[1]2019 data'!X84</f>
        <v>110744</v>
      </c>
      <c r="F92" s="28">
        <f>'[1]2019 data'!AC84</f>
        <v>785472</v>
      </c>
      <c r="G92" s="29">
        <f t="shared" si="4"/>
        <v>140.99038539884299</v>
      </c>
    </row>
    <row r="93" spans="1:7" x14ac:dyDescent="0.25">
      <c r="A93" s="15">
        <f t="shared" si="5"/>
        <v>84</v>
      </c>
      <c r="C93" s="1" t="str">
        <f>'[1]2019 data'!B72</f>
        <v>NorthWestern Corporation</v>
      </c>
      <c r="E93" s="27">
        <f>'[1]2019 data'!S72-'[1]2019 data'!U72-'[1]2019 data'!V72-'[1]2019 data'!W72-'[1]2019 data'!X72</f>
        <v>63836</v>
      </c>
      <c r="F93" s="28">
        <f>'[1]2019 data'!AC72</f>
        <v>441845</v>
      </c>
      <c r="G93" s="29">
        <f t="shared" si="4"/>
        <v>144.47600402856207</v>
      </c>
    </row>
    <row r="94" spans="1:7" x14ac:dyDescent="0.25">
      <c r="A94" s="15">
        <f t="shared" si="5"/>
        <v>85</v>
      </c>
      <c r="C94" s="1" t="str">
        <f>'[1]2019 data'!B121</f>
        <v>Wheeling Power Company</v>
      </c>
      <c r="E94" s="27">
        <f>'[1]2019 data'!S121-'[1]2019 data'!U121-'[1]2019 data'!V121-'[1]2019 data'!W121-'[1]2019 data'!X121</f>
        <v>6009</v>
      </c>
      <c r="F94" s="28">
        <f>'[1]2019 data'!AC121</f>
        <v>41558</v>
      </c>
      <c r="G94" s="29">
        <f t="shared" si="4"/>
        <v>144.59309880167476</v>
      </c>
    </row>
    <row r="95" spans="1:7" x14ac:dyDescent="0.25">
      <c r="A95" s="15">
        <f t="shared" si="5"/>
        <v>86</v>
      </c>
      <c r="C95" s="1" t="str">
        <f>'[1]2019 data'!B6</f>
        <v>Alabama Power Company</v>
      </c>
      <c r="E95" s="27">
        <f>'[1]2019 data'!S6-'[1]2019 data'!U6-'[1]2019 data'!V6-'[1]2019 data'!W6-'[1]2019 data'!X6</f>
        <v>219539</v>
      </c>
      <c r="F95" s="28">
        <f>'[1]2019 data'!AC6</f>
        <v>1488234</v>
      </c>
      <c r="G95" s="29">
        <f t="shared" si="4"/>
        <v>147.51645238584794</v>
      </c>
    </row>
    <row r="96" spans="1:7" x14ac:dyDescent="0.25">
      <c r="A96" s="15">
        <f t="shared" si="5"/>
        <v>87</v>
      </c>
      <c r="C96" s="1" t="str">
        <f>'[1]2019 data'!B11</f>
        <v>Avista Corporation</v>
      </c>
      <c r="E96" s="27">
        <f>'[1]2019 data'!S11-'[1]2019 data'!U11-'[1]2019 data'!V11-'[1]2019 data'!W11-'[1]2019 data'!X11</f>
        <v>57601</v>
      </c>
      <c r="F96" s="28">
        <f>'[1]2019 data'!AC11</f>
        <v>390059</v>
      </c>
      <c r="G96" s="29">
        <f t="shared" si="4"/>
        <v>147.67253159137465</v>
      </c>
    </row>
    <row r="97" spans="1:7" x14ac:dyDescent="0.25">
      <c r="A97" s="15">
        <f t="shared" si="5"/>
        <v>88</v>
      </c>
      <c r="C97" s="1" t="str">
        <f>'[1]2019 data'!B123</f>
        <v>Wisconsin Power and Light Company</v>
      </c>
      <c r="E97" s="27">
        <f>'[1]2019 data'!S123-'[1]2019 data'!U123-'[1]2019 data'!V123-'[1]2019 data'!W123-'[1]2019 data'!X123</f>
        <v>70720</v>
      </c>
      <c r="F97" s="28">
        <f>'[1]2019 data'!AC123</f>
        <v>476573</v>
      </c>
      <c r="G97" s="29">
        <f t="shared" si="4"/>
        <v>148.39279606691943</v>
      </c>
    </row>
    <row r="98" spans="1:7" x14ac:dyDescent="0.25">
      <c r="A98" s="15">
        <f t="shared" si="5"/>
        <v>89</v>
      </c>
      <c r="C98" s="1" t="str">
        <f>'[1]2019 data'!B68</f>
        <v>Niagara Mohawk Power Corporation</v>
      </c>
      <c r="E98" s="27">
        <f>'[1]2019 data'!S68-'[1]2019 data'!U68-'[1]2019 data'!V68-'[1]2019 data'!W68-'[1]2019 data'!X68</f>
        <v>207867</v>
      </c>
      <c r="F98" s="28">
        <f>'[1]2019 data'!AC68</f>
        <v>1396589</v>
      </c>
      <c r="G98" s="29">
        <f t="shared" si="4"/>
        <v>148.8390643202832</v>
      </c>
    </row>
    <row r="99" spans="1:7" x14ac:dyDescent="0.25">
      <c r="A99" s="15">
        <f t="shared" si="5"/>
        <v>90</v>
      </c>
      <c r="C99" s="1" t="str">
        <f>'[1]2019 data'!B120</f>
        <v>Westar Energy (KPL)</v>
      </c>
      <c r="E99" s="27">
        <f>'[1]2019 data'!S120-'[1]2019 data'!U120-'[1]2019 data'!V120-'[1]2019 data'!W120-'[1]2019 data'!X120</f>
        <v>58551</v>
      </c>
      <c r="F99" s="28">
        <f>'[1]2019 data'!AC120</f>
        <v>383571</v>
      </c>
      <c r="G99" s="29">
        <f t="shared" si="4"/>
        <v>152.64709792971837</v>
      </c>
    </row>
    <row r="100" spans="1:7" x14ac:dyDescent="0.25">
      <c r="A100" s="15">
        <f t="shared" si="5"/>
        <v>91</v>
      </c>
      <c r="C100" s="1" t="str">
        <f>'[1]2019 data'!B24</f>
        <v>Delmarva Power &amp; Light Company</v>
      </c>
      <c r="E100" s="27">
        <f>'[1]2019 data'!S24-'[1]2019 data'!U24-'[1]2019 data'!V24-'[1]2019 data'!W24-'[1]2019 data'!X24</f>
        <v>80928</v>
      </c>
      <c r="F100" s="28">
        <f>'[1]2019 data'!AC24</f>
        <v>529284</v>
      </c>
      <c r="G100" s="29">
        <f t="shared" si="4"/>
        <v>152.90090008388691</v>
      </c>
    </row>
    <row r="101" spans="1:7" x14ac:dyDescent="0.25">
      <c r="A101" s="15">
        <f t="shared" si="5"/>
        <v>92</v>
      </c>
      <c r="C101" s="1" t="str">
        <f>'[1]2019 data'!B41</f>
        <v>Evergy Kansas South, Inc.</v>
      </c>
      <c r="E101" s="27">
        <f>'[1]2019 data'!S41-'[1]2019 data'!U41-'[1]2019 data'!V41-'[1]2019 data'!W41-'[1]2019 data'!X41</f>
        <v>50816</v>
      </c>
      <c r="F101" s="28">
        <f>'[1]2019 data'!AC41</f>
        <v>332230</v>
      </c>
      <c r="G101" s="29">
        <f t="shared" si="4"/>
        <v>152.95427866237247</v>
      </c>
    </row>
    <row r="102" spans="1:7" x14ac:dyDescent="0.25">
      <c r="A102" s="15">
        <f t="shared" si="5"/>
        <v>93</v>
      </c>
      <c r="C102" s="1" t="str">
        <f>'[1]2019 data'!B40</f>
        <v>Evergy Kansas Central, Inc.</v>
      </c>
      <c r="E102" s="27">
        <f>'[1]2019 data'!S40-'[1]2019 data'!U40-'[1]2019 data'!V40-'[1]2019 data'!W40-'[1]2019 data'!X40</f>
        <v>109862</v>
      </c>
      <c r="F102" s="28">
        <f>'[1]2019 data'!AC40</f>
        <v>715801</v>
      </c>
      <c r="G102" s="29">
        <f t="shared" si="4"/>
        <v>153.48120497177288</v>
      </c>
    </row>
    <row r="103" spans="1:7" x14ac:dyDescent="0.25">
      <c r="A103" s="15">
        <f t="shared" si="5"/>
        <v>94</v>
      </c>
      <c r="C103" s="1" t="str">
        <f>'[1]2019 data'!B103</f>
        <v>Southwestern Public Service Company</v>
      </c>
      <c r="E103" s="27">
        <f>'[1]2019 data'!S103-'[1]2019 data'!U103-'[1]2019 data'!V103-'[1]2019 data'!W103-'[1]2019 data'!X103</f>
        <v>61758</v>
      </c>
      <c r="F103" s="28">
        <f>'[1]2019 data'!AC103</f>
        <v>394676</v>
      </c>
      <c r="G103" s="29">
        <f t="shared" si="4"/>
        <v>156.47771843233437</v>
      </c>
    </row>
    <row r="104" spans="1:7" x14ac:dyDescent="0.25">
      <c r="A104" s="15">
        <f t="shared" si="5"/>
        <v>95</v>
      </c>
      <c r="C104" s="1" t="str">
        <f>'[1]2019 data'!B5</f>
        <v>AES Ohio</v>
      </c>
      <c r="E104" s="27">
        <f>'[1]2019 data'!S5-'[1]2019 data'!U5-'[1]2019 data'!V5-'[1]2019 data'!W5-'[1]2019 data'!X5</f>
        <v>43148</v>
      </c>
      <c r="F104" s="28">
        <f>'[1]2019 data'!AC5</f>
        <v>267769</v>
      </c>
      <c r="G104" s="29">
        <f t="shared" si="4"/>
        <v>161.13889210476194</v>
      </c>
    </row>
    <row r="105" spans="1:7" x14ac:dyDescent="0.25">
      <c r="A105" s="15">
        <f t="shared" si="5"/>
        <v>96</v>
      </c>
      <c r="C105" s="1" t="str">
        <f>'[1]2019 data'!B49</f>
        <v>Idaho Power Company</v>
      </c>
      <c r="E105" s="27">
        <f>'[1]2019 data'!S49-'[1]2019 data'!U49-'[1]2019 data'!V49-'[1]2019 data'!W49-'[1]2019 data'!X49</f>
        <v>91694</v>
      </c>
      <c r="F105" s="28">
        <f>'[1]2019 data'!AC49</f>
        <v>565077</v>
      </c>
      <c r="G105" s="29">
        <f t="shared" si="4"/>
        <v>162.2681510661379</v>
      </c>
    </row>
    <row r="106" spans="1:7" x14ac:dyDescent="0.25">
      <c r="A106" s="15">
        <f t="shared" si="5"/>
        <v>97</v>
      </c>
      <c r="C106" s="1" t="str">
        <f>'[1]2019 data'!B86</f>
        <v>Potomac Electric Power Company</v>
      </c>
      <c r="E106" s="27">
        <f>'[1]2019 data'!S86-'[1]2019 data'!U86-'[1]2019 data'!V86-'[1]2019 data'!W86-'[1]2019 data'!X86</f>
        <v>145179</v>
      </c>
      <c r="F106" s="28">
        <f>'[1]2019 data'!AC86</f>
        <v>889380</v>
      </c>
      <c r="G106" s="29">
        <f t="shared" ref="G106:G129" si="6">E106/F106*1000</f>
        <v>163.23618700667879</v>
      </c>
    </row>
    <row r="107" spans="1:7" x14ac:dyDescent="0.25">
      <c r="A107" s="15">
        <f t="shared" ref="A107:A129" si="7">1+A106</f>
        <v>98</v>
      </c>
      <c r="C107" s="1" t="str">
        <f>'[1]2019 data'!B4</f>
        <v>AES Indiana</v>
      </c>
      <c r="E107" s="27">
        <f>'[1]2019 data'!S4-'[1]2019 data'!U4-'[1]2019 data'!V4-'[1]2019 data'!W4-'[1]2019 data'!X4</f>
        <v>83142</v>
      </c>
      <c r="F107" s="28">
        <f>'[1]2019 data'!AC4</f>
        <v>507576</v>
      </c>
      <c r="G107" s="29">
        <f t="shared" si="6"/>
        <v>163.80207101990638</v>
      </c>
    </row>
    <row r="108" spans="1:7" x14ac:dyDescent="0.25">
      <c r="A108" s="15">
        <f t="shared" si="7"/>
        <v>99</v>
      </c>
      <c r="C108" s="1" t="str">
        <f>'[1]2019 data'!B95</f>
        <v>Rockland Electric Company</v>
      </c>
      <c r="E108" s="27">
        <f>'[1]2019 data'!S95-'[1]2019 data'!U95-'[1]2019 data'!V95-'[1]2019 data'!W95-'[1]2019 data'!X95</f>
        <v>12109</v>
      </c>
      <c r="F108" s="28">
        <f>'[1]2019 data'!AC95</f>
        <v>73840</v>
      </c>
      <c r="G108" s="29">
        <f t="shared" si="6"/>
        <v>163.98970747562296</v>
      </c>
    </row>
    <row r="109" spans="1:7" x14ac:dyDescent="0.25">
      <c r="A109" s="15">
        <f t="shared" si="7"/>
        <v>100</v>
      </c>
      <c r="C109" s="1" t="str">
        <f>'[1]2019 data'!B90</f>
        <v>Public Service Company of New Mexico</v>
      </c>
      <c r="E109" s="27">
        <f>'[1]2019 data'!S90-'[1]2019 data'!U90-'[1]2019 data'!V90-'[1]2019 data'!W90-'[1]2019 data'!X90</f>
        <v>87961</v>
      </c>
      <c r="F109" s="28">
        <f>'[1]2019 data'!AC90</f>
        <v>530259</v>
      </c>
      <c r="G109" s="29">
        <f t="shared" si="6"/>
        <v>165.88308732147874</v>
      </c>
    </row>
    <row r="110" spans="1:7" x14ac:dyDescent="0.25">
      <c r="A110" s="15">
        <f t="shared" si="7"/>
        <v>101</v>
      </c>
      <c r="C110" s="1" t="str">
        <f>'[1]2019 data'!B34</f>
        <v>Empire District Electric Company</v>
      </c>
      <c r="E110" s="27">
        <f>'[1]2019 data'!S34-'[1]2019 data'!U34-'[1]2019 data'!V34-'[1]2019 data'!W34-'[1]2019 data'!X34</f>
        <v>29286</v>
      </c>
      <c r="F110" s="28">
        <f>'[1]2019 data'!AC34</f>
        <v>174524</v>
      </c>
      <c r="G110" s="29">
        <f t="shared" si="6"/>
        <v>167.80500103137678</v>
      </c>
    </row>
    <row r="111" spans="1:7" x14ac:dyDescent="0.25">
      <c r="A111" s="15">
        <f t="shared" si="7"/>
        <v>102</v>
      </c>
      <c r="C111" s="1" t="str">
        <f>'[1]2019 data'!B43</f>
        <v>Evergy Missouri West, Inc.</v>
      </c>
      <c r="E111" s="27">
        <f>'[1]2019 data'!S43-'[1]2019 data'!U43-'[1]2019 data'!V43-'[1]2019 data'!W43-'[1]2019 data'!X43</f>
        <v>55929</v>
      </c>
      <c r="F111" s="28">
        <f>'[1]2019 data'!AC43</f>
        <v>328470</v>
      </c>
      <c r="G111" s="29">
        <f t="shared" si="6"/>
        <v>170.27125764910036</v>
      </c>
    </row>
    <row r="112" spans="1:7" x14ac:dyDescent="0.25">
      <c r="A112" s="15">
        <f t="shared" si="7"/>
        <v>103</v>
      </c>
      <c r="C112" s="1" t="str">
        <f>'[1]2019 data'!B48</f>
        <v>Gulf Power Company</v>
      </c>
      <c r="E112" s="27">
        <f>'[1]2019 data'!S48-'[1]2019 data'!U48-'[1]2019 data'!V48-'[1]2019 data'!W48-'[1]2019 data'!X48</f>
        <v>79360</v>
      </c>
      <c r="F112" s="28">
        <f>'[1]2019 data'!AC48</f>
        <v>464883</v>
      </c>
      <c r="G112" s="29">
        <f t="shared" si="6"/>
        <v>170.7096194096149</v>
      </c>
    </row>
    <row r="113" spans="1:7" x14ac:dyDescent="0.25">
      <c r="A113" s="15">
        <f t="shared" si="7"/>
        <v>104</v>
      </c>
      <c r="C113" s="1" t="str">
        <f>'[1]2019 data'!B32</f>
        <v>Duquesne Light Company</v>
      </c>
      <c r="E113" s="27">
        <f>'[1]2019 data'!S32-'[1]2019 data'!U32-'[1]2019 data'!V32-'[1]2019 data'!W32-'[1]2019 data'!X32</f>
        <v>107412</v>
      </c>
      <c r="F113" s="28">
        <f>'[1]2019 data'!AC32</f>
        <v>600804</v>
      </c>
      <c r="G113" s="29">
        <f t="shared" si="6"/>
        <v>178.78043421814769</v>
      </c>
    </row>
    <row r="114" spans="1:7" x14ac:dyDescent="0.25">
      <c r="A114" s="15">
        <f t="shared" si="7"/>
        <v>105</v>
      </c>
      <c r="C114" s="1" t="str">
        <f>'[1]2019 data'!B33</f>
        <v>El Paso Electric Company</v>
      </c>
      <c r="E114" s="27">
        <f>'[1]2019 data'!S33-'[1]2019 data'!U33-'[1]2019 data'!V33-'[1]2019 data'!W33-'[1]2019 data'!X33</f>
        <v>80510</v>
      </c>
      <c r="F114" s="28">
        <f>'[1]2019 data'!AC33</f>
        <v>429213</v>
      </c>
      <c r="G114" s="29">
        <f t="shared" si="6"/>
        <v>187.57586559586963</v>
      </c>
    </row>
    <row r="115" spans="1:7" x14ac:dyDescent="0.25">
      <c r="A115" s="15">
        <f t="shared" si="7"/>
        <v>106</v>
      </c>
      <c r="C115" s="1" t="str">
        <f>'[1]2019 data'!B96</f>
        <v>San Diego Gas &amp; Electric Company</v>
      </c>
      <c r="E115" s="27">
        <f>'[1]2019 data'!S96-'[1]2019 data'!U96-'[1]2019 data'!V96-'[1]2019 data'!W96-'[1]2019 data'!X96</f>
        <v>273122</v>
      </c>
      <c r="F115" s="28">
        <f>'[1]2019 data'!AC96</f>
        <v>1452137</v>
      </c>
      <c r="G115" s="29">
        <f t="shared" si="6"/>
        <v>188.08280485932113</v>
      </c>
    </row>
    <row r="116" spans="1:7" x14ac:dyDescent="0.25">
      <c r="A116" s="15">
        <f t="shared" si="7"/>
        <v>107</v>
      </c>
      <c r="C116" s="1" t="str">
        <f>'[1]2019 data'!B51</f>
        <v>Interstate Power and Light Company</v>
      </c>
      <c r="E116" s="27">
        <f>'[1]2019 data'!S51-'[1]2019 data'!U51-'[1]2019 data'!V51-'[1]2019 data'!W51-'[1]2019 data'!X51</f>
        <v>92873</v>
      </c>
      <c r="F116" s="28">
        <f>'[1]2019 data'!AC51</f>
        <v>491767</v>
      </c>
      <c r="G116" s="29">
        <f t="shared" si="6"/>
        <v>188.85569792198336</v>
      </c>
    </row>
    <row r="117" spans="1:7" x14ac:dyDescent="0.25">
      <c r="A117" s="15">
        <f t="shared" si="7"/>
        <v>108</v>
      </c>
      <c r="C117" s="1" t="str">
        <f>'[1]2019 data'!B111</f>
        <v>Tucson Electric Power Company</v>
      </c>
      <c r="E117" s="27">
        <f>'[1]2019 data'!S111-'[1]2019 data'!U111-'[1]2019 data'!V111-'[1]2019 data'!W111-'[1]2019 data'!X111</f>
        <v>81104</v>
      </c>
      <c r="F117" s="28">
        <f>'[1]2019 data'!AC111</f>
        <v>428666</v>
      </c>
      <c r="G117" s="29">
        <f t="shared" si="6"/>
        <v>189.2009163311296</v>
      </c>
    </row>
    <row r="118" spans="1:7" x14ac:dyDescent="0.25">
      <c r="A118" s="15">
        <f t="shared" si="7"/>
        <v>109</v>
      </c>
      <c r="C118" s="1" t="str">
        <f>'[1]2019 data'!B80</f>
        <v>Pacific Gas and Electric Company</v>
      </c>
      <c r="E118" s="27">
        <f>'[1]2019 data'!S80-'[1]2019 data'!U80-'[1]2019 data'!V80-'[1]2019 data'!W80-'[1]2019 data'!X80</f>
        <v>1054177</v>
      </c>
      <c r="F118" s="28">
        <f>'[1]2019 data'!AC80</f>
        <v>5524081</v>
      </c>
      <c r="G118" s="29">
        <f t="shared" si="6"/>
        <v>190.83300914667979</v>
      </c>
    </row>
    <row r="119" spans="1:7" x14ac:dyDescent="0.25">
      <c r="A119" s="15">
        <f t="shared" si="7"/>
        <v>110</v>
      </c>
      <c r="C119" s="1" t="str">
        <f>'[1]2019 data'!B16</f>
        <v>Central Hudson Gas &amp; Electric Corporation</v>
      </c>
      <c r="E119" s="27">
        <f>'[1]2019 data'!S16-'[1]2019 data'!U16-'[1]2019 data'!V16-'[1]2019 data'!W16-'[1]2019 data'!X16</f>
        <v>49798</v>
      </c>
      <c r="F119" s="28">
        <f>'[1]2019 data'!AC16</f>
        <v>258981</v>
      </c>
      <c r="G119" s="29">
        <f t="shared" si="6"/>
        <v>192.2843760739205</v>
      </c>
    </row>
    <row r="120" spans="1:7" x14ac:dyDescent="0.25">
      <c r="A120" s="15">
        <f t="shared" si="7"/>
        <v>111</v>
      </c>
      <c r="C120" s="1" t="str">
        <f>'[1]2019 data'!B57</f>
        <v>Madison Gas and Electric Company</v>
      </c>
      <c r="E120" s="27">
        <f>'[1]2019 data'!S57-'[1]2019 data'!U57-'[1]2019 data'!V57-'[1]2019 data'!W57-'[1]2019 data'!X57</f>
        <v>31880</v>
      </c>
      <c r="F120" s="28">
        <f>'[1]2019 data'!AC57</f>
        <v>156834</v>
      </c>
      <c r="G120" s="29">
        <f t="shared" si="6"/>
        <v>203.27224963974649</v>
      </c>
    </row>
    <row r="121" spans="1:7" x14ac:dyDescent="0.25">
      <c r="A121" s="15">
        <f t="shared" si="7"/>
        <v>112</v>
      </c>
      <c r="C121" s="1" t="str">
        <f>'[1]2019 data'!B18</f>
        <v>Cheyenne Light, Fuel and Power Company</v>
      </c>
      <c r="E121" s="27">
        <f>'[1]2019 data'!S18-'[1]2019 data'!U18-'[1]2019 data'!V18-'[1]2019 data'!W18-'[1]2019 data'!X18</f>
        <v>9318</v>
      </c>
      <c r="F121" s="28">
        <f>'[1]2019 data'!AC18</f>
        <v>42998</v>
      </c>
      <c r="G121" s="29">
        <f t="shared" si="6"/>
        <v>216.70775384901623</v>
      </c>
    </row>
    <row r="122" spans="1:7" x14ac:dyDescent="0.25">
      <c r="A122" s="15">
        <f t="shared" si="7"/>
        <v>113</v>
      </c>
      <c r="C122" s="1" t="str">
        <f>'[1]2019 data'!B13</f>
        <v>Black Hills Colorado Electric, Inc.</v>
      </c>
      <c r="E122" s="27">
        <f>'[1]2019 data'!S13-'[1]2019 data'!U13-'[1]2019 data'!V13-'[1]2019 data'!W13-'[1]2019 data'!X13</f>
        <v>21244</v>
      </c>
      <c r="F122" s="28">
        <f>'[1]2019 data'!AC13</f>
        <v>97744</v>
      </c>
      <c r="G122" s="29">
        <f t="shared" si="6"/>
        <v>217.34326403666719</v>
      </c>
    </row>
    <row r="123" spans="1:7" x14ac:dyDescent="0.25">
      <c r="A123" s="15">
        <f t="shared" si="7"/>
        <v>114</v>
      </c>
      <c r="C123" s="1" t="str">
        <f>'[1]2019 data'!B19</f>
        <v>Chugach Electric Association, Inc.</v>
      </c>
      <c r="E123" s="27">
        <f>'[1]2019 data'!S19-'[1]2019 data'!U19-'[1]2019 data'!V19-'[1]2019 data'!W19-'[1]2019 data'!X19</f>
        <v>18228</v>
      </c>
      <c r="F123" s="28">
        <f>'[1]2019 data'!AC19</f>
        <v>81535</v>
      </c>
      <c r="G123" s="29">
        <f t="shared" si="6"/>
        <v>223.56043416937513</v>
      </c>
    </row>
    <row r="124" spans="1:7" x14ac:dyDescent="0.25">
      <c r="A124" s="15">
        <f t="shared" si="7"/>
        <v>115</v>
      </c>
      <c r="C124" s="1" t="str">
        <f>'[1]2019 data'!B63</f>
        <v>Mississippi Power Company</v>
      </c>
      <c r="E124" s="27">
        <f>'[1]2019 data'!S63-'[1]2019 data'!U63-'[1]2019 data'!V63-'[1]2019 data'!W63-'[1]2019 data'!X63</f>
        <v>50333</v>
      </c>
      <c r="F124" s="28">
        <f>'[1]2019 data'!AC63</f>
        <v>188423</v>
      </c>
      <c r="G124" s="29">
        <f t="shared" si="6"/>
        <v>267.12768611050672</v>
      </c>
    </row>
    <row r="125" spans="1:7" x14ac:dyDescent="0.25">
      <c r="A125" s="15">
        <f t="shared" si="7"/>
        <v>116</v>
      </c>
      <c r="C125" s="1" t="str">
        <f>'[1]2019 data'!B79</f>
        <v>Otter Tail Power Company</v>
      </c>
      <c r="E125" s="27">
        <f>'[1]2019 data'!S79-'[1]2019 data'!U79-'[1]2019 data'!V79-'[1]2019 data'!W79-'[1]2019 data'!X79</f>
        <v>36930</v>
      </c>
      <c r="F125" s="28">
        <f>'[1]2019 data'!AC79</f>
        <v>132583</v>
      </c>
      <c r="G125" s="29">
        <f t="shared" si="6"/>
        <v>278.54249790697151</v>
      </c>
    </row>
    <row r="126" spans="1:7" x14ac:dyDescent="0.25">
      <c r="A126" s="15">
        <f t="shared" si="7"/>
        <v>117</v>
      </c>
      <c r="C126" s="1" t="str">
        <f>'[1]2019 data'!B69</f>
        <v>Northern Indiana Public Service Company</v>
      </c>
      <c r="E126" s="27">
        <f>'[1]2019 data'!S69-'[1]2019 data'!U69-'[1]2019 data'!V69-'[1]2019 data'!W69-'[1]2019 data'!X69</f>
        <v>145784</v>
      </c>
      <c r="F126" s="28">
        <f>'[1]2019 data'!AC69</f>
        <v>473221</v>
      </c>
      <c r="G126" s="29">
        <f t="shared" si="6"/>
        <v>308.06747798597274</v>
      </c>
    </row>
    <row r="127" spans="1:7" x14ac:dyDescent="0.25">
      <c r="A127" s="15">
        <f t="shared" si="7"/>
        <v>118</v>
      </c>
      <c r="C127" s="1" t="str">
        <f>'[1]2019 data'!B62</f>
        <v>Minnesota Power Enterprises, Inc.</v>
      </c>
      <c r="E127" s="27">
        <f>'[1]2019 data'!S62-'[1]2019 data'!U62-'[1]2019 data'!V62-'[1]2019 data'!W62-'[1]2019 data'!X62</f>
        <v>52737</v>
      </c>
      <c r="F127" s="28">
        <f>'[1]2019 data'!AC62</f>
        <v>147357</v>
      </c>
      <c r="G127" s="29">
        <f t="shared" si="6"/>
        <v>357.88595044687395</v>
      </c>
    </row>
    <row r="128" spans="1:7" x14ac:dyDescent="0.25">
      <c r="A128" s="15">
        <f t="shared" si="7"/>
        <v>119</v>
      </c>
      <c r="C128" s="1" t="str">
        <f>'[1]2019 data'!B14</f>
        <v>Black Hills Power, Inc.</v>
      </c>
      <c r="E128" s="27">
        <f>'[1]2019 data'!S14-'[1]2019 data'!U14-'[1]2019 data'!V14-'[1]2019 data'!W14-'[1]2019 data'!X14</f>
        <v>27372</v>
      </c>
      <c r="F128" s="28">
        <f>'[1]2019 data'!AC14</f>
        <v>73132</v>
      </c>
      <c r="G128" s="29">
        <f t="shared" si="6"/>
        <v>374.28212000218781</v>
      </c>
    </row>
    <row r="129" spans="1:7" x14ac:dyDescent="0.25">
      <c r="A129" s="15">
        <f t="shared" si="7"/>
        <v>120</v>
      </c>
      <c r="C129" s="1" t="str">
        <f>'[1]2019 data'!B101</f>
        <v>Southern Indiana Gas and Electric Company</v>
      </c>
      <c r="E129" s="27">
        <f>'[1]2019 data'!S101-'[1]2019 data'!U101-'[1]2019 data'!V101-'[1]2019 data'!W101-'[1]2019 data'!X101</f>
        <v>57163</v>
      </c>
      <c r="F129" s="28">
        <f>'[1]2019 data'!AC101</f>
        <v>147287</v>
      </c>
      <c r="G129" s="29">
        <f t="shared" si="6"/>
        <v>388.10621439774047</v>
      </c>
    </row>
    <row r="130" spans="1:7" x14ac:dyDescent="0.25">
      <c r="E130" s="27"/>
      <c r="F130" s="28"/>
      <c r="G130" s="29"/>
    </row>
    <row r="131" spans="1:7" x14ac:dyDescent="0.25">
      <c r="E131" s="27"/>
      <c r="F131" s="28"/>
      <c r="G131" s="29"/>
    </row>
    <row r="132" spans="1:7" x14ac:dyDescent="0.25">
      <c r="E132" s="5"/>
      <c r="G132" s="4"/>
    </row>
    <row r="133" spans="1:7" x14ac:dyDescent="0.25">
      <c r="C133" s="21" t="s">
        <v>10</v>
      </c>
      <c r="D133" s="21"/>
      <c r="E133" s="9">
        <f>SUM(E10:E129)</f>
        <v>11753646</v>
      </c>
      <c r="F133" s="14">
        <f>SUM(F10:F129)</f>
        <v>113615918</v>
      </c>
      <c r="G133" s="10">
        <f>E133/F133*1000</f>
        <v>103.450697815072</v>
      </c>
    </row>
    <row r="134" spans="1:7" x14ac:dyDescent="0.25">
      <c r="C134" s="21"/>
      <c r="D134" s="21"/>
      <c r="E134" s="21"/>
      <c r="F134" s="45"/>
      <c r="G134" s="21"/>
    </row>
    <row r="135" spans="1:7" x14ac:dyDescent="0.25">
      <c r="C135" s="21" t="s">
        <v>11</v>
      </c>
      <c r="D135" s="21"/>
      <c r="E135" s="9">
        <f>AVERAGE(E10:E129)</f>
        <v>97947.05</v>
      </c>
      <c r="F135" s="14">
        <f>AVERAGE(F10:F129)</f>
        <v>946799.31666666665</v>
      </c>
      <c r="G135" s="10">
        <f>AVERAGE(G10:G129)</f>
        <v>121.78926040940448</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BRS-46
2022 Rate Case
Page &amp;P of &amp;N</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7"/>
  <sheetViews>
    <sheetView view="pageLayout" zoomScaleNormal="100" workbookViewId="0">
      <selection activeCell="A5" sqref="A5:G5"/>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6.7109375" style="12" bestFit="1"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22</v>
      </c>
      <c r="B4" s="72"/>
      <c r="C4" s="72"/>
      <c r="D4" s="72"/>
      <c r="E4" s="72"/>
      <c r="F4" s="72"/>
      <c r="G4" s="72"/>
    </row>
    <row r="5" spans="1:7" ht="15.4" x14ac:dyDescent="0.35">
      <c r="A5" s="72" t="s">
        <v>32</v>
      </c>
      <c r="B5" s="72"/>
      <c r="C5" s="72"/>
      <c r="D5" s="72"/>
      <c r="E5" s="72"/>
      <c r="F5" s="72"/>
      <c r="G5" s="72"/>
    </row>
    <row r="6" spans="1:7" ht="15.4" x14ac:dyDescent="0.35">
      <c r="A6" s="72">
        <v>2020</v>
      </c>
      <c r="B6" s="72"/>
      <c r="C6" s="72"/>
      <c r="D6" s="72"/>
      <c r="E6" s="72"/>
      <c r="F6" s="72"/>
      <c r="G6" s="72"/>
    </row>
    <row r="9" spans="1:7" ht="50.25" customHeight="1" thickBot="1" x14ac:dyDescent="0.4">
      <c r="A9" s="3" t="s">
        <v>5</v>
      </c>
      <c r="B9" s="2"/>
      <c r="C9" s="3" t="s">
        <v>6</v>
      </c>
      <c r="D9" s="2"/>
      <c r="E9" s="3" t="s">
        <v>24</v>
      </c>
      <c r="F9" s="11" t="s">
        <v>26</v>
      </c>
      <c r="G9" s="3" t="s">
        <v>27</v>
      </c>
    </row>
    <row r="10" spans="1:7" ht="15.4" x14ac:dyDescent="0.35">
      <c r="A10" s="15">
        <v>1</v>
      </c>
      <c r="C10" s="1" t="str">
        <f>'[2]2020 data'!B62</f>
        <v>MidAmerican Energy Company</v>
      </c>
      <c r="E10" s="27">
        <f>'[2]2020 data'!S62-'[2]2020 data'!U62-'[2]2020 data'!V62-'[2]2020 data'!W62-'[2]2020 data'!X62</f>
        <v>19544</v>
      </c>
      <c r="F10" s="28">
        <f>'[2]2020 data'!AC62</f>
        <v>795357</v>
      </c>
      <c r="G10" s="29">
        <f t="shared" ref="G10:G41" si="0">E10/F10*1000</f>
        <v>24.572613304465794</v>
      </c>
    </row>
    <row r="11" spans="1:7" ht="15.4" x14ac:dyDescent="0.35">
      <c r="A11" s="15">
        <f t="shared" ref="A11:A42" si="1">1+A10</f>
        <v>2</v>
      </c>
      <c r="C11" s="1" t="str">
        <f>'[2]2020 data'!B56</f>
        <v>Kingsport Power Company</v>
      </c>
      <c r="E11" s="27">
        <f>'[2]2020 data'!S56-'[2]2020 data'!U56-'[2]2020 data'!V56-'[2]2020 data'!W56-'[2]2020 data'!X56</f>
        <v>1526</v>
      </c>
      <c r="F11" s="28">
        <f>'[2]2020 data'!AC56</f>
        <v>48444</v>
      </c>
      <c r="G11" s="29">
        <f t="shared" si="0"/>
        <v>31.500288993477003</v>
      </c>
    </row>
    <row r="12" spans="1:7" ht="15.4" x14ac:dyDescent="0.35">
      <c r="A12" s="15">
        <f t="shared" si="1"/>
        <v>3</v>
      </c>
      <c r="C12" s="1" t="str">
        <f>'[2]2020 data'!B111</f>
        <v>The United Illuminating Company</v>
      </c>
      <c r="E12" s="27">
        <f>'[2]2020 data'!S111-'[2]2020 data'!U111-'[2]2020 data'!V111-'[2]2020 data'!W111-'[2]2020 data'!X111</f>
        <v>12212</v>
      </c>
      <c r="F12" s="28">
        <f>'[2]2020 data'!AC111</f>
        <v>340353</v>
      </c>
      <c r="G12" s="29">
        <f t="shared" si="0"/>
        <v>35.88039476660996</v>
      </c>
    </row>
    <row r="13" spans="1:7" ht="15.4" x14ac:dyDescent="0.35">
      <c r="A13" s="15">
        <f t="shared" si="1"/>
        <v>4</v>
      </c>
      <c r="C13" s="1" t="str">
        <f>'[2]2020 data'!B76</f>
        <v>Ohio Power Company</v>
      </c>
      <c r="E13" s="27">
        <f>'[2]2020 data'!S76-'[2]2020 data'!U76-'[2]2020 data'!V76-'[2]2020 data'!W76-'[2]2020 data'!X76</f>
        <v>59838</v>
      </c>
      <c r="F13" s="28">
        <f>'[2]2020 data'!AC76</f>
        <v>1501571</v>
      </c>
      <c r="G13" s="29">
        <f t="shared" si="0"/>
        <v>39.850263490704073</v>
      </c>
    </row>
    <row r="14" spans="1:7" ht="15.4" x14ac:dyDescent="0.35">
      <c r="A14" s="15">
        <f t="shared" si="1"/>
        <v>5</v>
      </c>
      <c r="C14" s="1" t="str">
        <f>'[2]2020 data'!B23</f>
        <v>Consumers Energy Company</v>
      </c>
      <c r="E14" s="27">
        <f>'[2]2020 data'!S23-'[2]2020 data'!U23-'[2]2020 data'!V23-'[2]2020 data'!W23-'[2]2020 data'!X23</f>
        <v>74424</v>
      </c>
      <c r="F14" s="28">
        <f>'[2]2020 data'!AC23</f>
        <v>1855673</v>
      </c>
      <c r="G14" s="29">
        <f t="shared" si="0"/>
        <v>40.106204056425888</v>
      </c>
    </row>
    <row r="15" spans="1:7" ht="15.4" x14ac:dyDescent="0.35">
      <c r="A15" s="15">
        <f t="shared" si="1"/>
        <v>6</v>
      </c>
      <c r="C15" s="1" t="str">
        <f>'[2]2020 data'!B45</f>
        <v>Florida Power &amp; Light Company</v>
      </c>
      <c r="E15" s="27">
        <f>'[2]2020 data'!S45-'[2]2020 data'!U45-'[2]2020 data'!V45-'[2]2020 data'!W45-'[2]2020 data'!X45</f>
        <v>235518</v>
      </c>
      <c r="F15" s="28">
        <f>'[2]2020 data'!AC45</f>
        <v>5136995</v>
      </c>
      <c r="G15" s="29">
        <f t="shared" si="0"/>
        <v>45.847426365024688</v>
      </c>
    </row>
    <row r="16" spans="1:7" ht="15.4" x14ac:dyDescent="0.35">
      <c r="A16" s="15">
        <f t="shared" si="1"/>
        <v>7</v>
      </c>
      <c r="C16" s="1" t="str">
        <f>'[2]2020 data'!B117</f>
        <v>Upper Michigan Energy Resources Corporation</v>
      </c>
      <c r="E16" s="27">
        <f>'[2]2020 data'!S117-'[2]2020 data'!U117-'[2]2020 data'!V117-'[2]2020 data'!W117-'[2]2020 data'!X117</f>
        <v>1792</v>
      </c>
      <c r="F16" s="28">
        <f>'[2]2020 data'!AC117</f>
        <v>36896</v>
      </c>
      <c r="G16" s="29">
        <f t="shared" si="0"/>
        <v>48.568950563746753</v>
      </c>
    </row>
    <row r="17" spans="1:7" ht="17.649999999999999" x14ac:dyDescent="0.35">
      <c r="A17" s="15">
        <f t="shared" si="1"/>
        <v>8</v>
      </c>
      <c r="C17" s="1" t="str">
        <f>'[2]2020 data'!B93</f>
        <v>Public Service Electric and Gas Company</v>
      </c>
      <c r="D17" s="6"/>
      <c r="E17" s="27">
        <f>'[2]2020 data'!S93-'[2]2020 data'!U93-'[2]2020 data'!V93-'[2]2020 data'!W93-'[2]2020 data'!X93</f>
        <v>111753</v>
      </c>
      <c r="F17" s="28">
        <f>'[2]2020 data'!AC93</f>
        <v>2299414</v>
      </c>
      <c r="G17" s="29">
        <f t="shared" si="0"/>
        <v>48.600643468292354</v>
      </c>
    </row>
    <row r="18" spans="1:7" ht="15.4" x14ac:dyDescent="0.35">
      <c r="A18" s="15">
        <f t="shared" si="1"/>
        <v>9</v>
      </c>
      <c r="C18" s="1" t="str">
        <f>'[2]2020 data'!B30</f>
        <v>Duke Energy Ohio, Inc.</v>
      </c>
      <c r="E18" s="27">
        <f>'[2]2020 data'!S30-'[2]2020 data'!U30-'[2]2020 data'!V30-'[2]2020 data'!W30-'[2]2020 data'!X30</f>
        <v>36085</v>
      </c>
      <c r="F18" s="28">
        <f>'[2]2020 data'!AC30</f>
        <v>731414</v>
      </c>
      <c r="G18" s="29">
        <f t="shared" si="0"/>
        <v>49.335943802005424</v>
      </c>
    </row>
    <row r="19" spans="1:7" ht="15.4" x14ac:dyDescent="0.35">
      <c r="A19" s="15">
        <f t="shared" si="1"/>
        <v>10</v>
      </c>
      <c r="C19" s="1" t="str">
        <f>'[2]2020 data'!B75</f>
        <v>Ohio Edison Company</v>
      </c>
      <c r="E19" s="27">
        <f>'[2]2020 data'!S75-'[2]2020 data'!U75-'[2]2020 data'!V75-'[2]2020 data'!W75-'[2]2020 data'!X75</f>
        <v>53688</v>
      </c>
      <c r="F19" s="28">
        <f>'[2]2020 data'!AC75</f>
        <v>1058301</v>
      </c>
      <c r="G19" s="29">
        <f t="shared" si="0"/>
        <v>50.730368770321483</v>
      </c>
    </row>
    <row r="20" spans="1:7" ht="15.4" x14ac:dyDescent="0.35">
      <c r="A20" s="15">
        <f t="shared" si="1"/>
        <v>11</v>
      </c>
      <c r="C20" s="1" t="str">
        <f>'[2]2020 data'!B67</f>
        <v>Nevada Power Company</v>
      </c>
      <c r="E20" s="27">
        <f>'[2]2020 data'!S67-'[2]2020 data'!U67-'[2]2020 data'!V67-'[2]2020 data'!W67-'[2]2020 data'!X67</f>
        <v>52407</v>
      </c>
      <c r="F20" s="28">
        <f>'[2]2020 data'!AC67</f>
        <v>967631</v>
      </c>
      <c r="G20" s="29">
        <f t="shared" si="0"/>
        <v>54.160108553777214</v>
      </c>
    </row>
    <row r="21" spans="1:7" ht="15.4" x14ac:dyDescent="0.35">
      <c r="A21" s="15">
        <f t="shared" si="1"/>
        <v>12</v>
      </c>
      <c r="C21" s="1" t="str">
        <f>'[2]2020 data'!B53</f>
        <v>Jersey Central Power &amp; Light Company</v>
      </c>
      <c r="E21" s="27">
        <f>'[2]2020 data'!S53-'[2]2020 data'!U53-'[2]2020 data'!V53-'[2]2020 data'!W53-'[2]2020 data'!X53</f>
        <v>63578</v>
      </c>
      <c r="F21" s="28">
        <f>'[2]2020 data'!AC53</f>
        <v>1145080</v>
      </c>
      <c r="G21" s="29">
        <f t="shared" si="0"/>
        <v>55.522758235232473</v>
      </c>
    </row>
    <row r="22" spans="1:7" ht="17.649999999999999" x14ac:dyDescent="0.35">
      <c r="A22" s="15">
        <f t="shared" si="1"/>
        <v>13</v>
      </c>
      <c r="B22" s="6"/>
      <c r="C22" s="1" t="str">
        <f>'[2]2020 data'!B120</f>
        <v>West Penn Power Company</v>
      </c>
      <c r="E22" s="27">
        <f>'[2]2020 data'!S120-'[2]2020 data'!U120-'[2]2020 data'!V120-'[2]2020 data'!W120-'[2]2020 data'!X120</f>
        <v>41495</v>
      </c>
      <c r="F22" s="28">
        <f>'[2]2020 data'!AC120</f>
        <v>730531</v>
      </c>
      <c r="G22" s="29">
        <f t="shared" si="0"/>
        <v>56.801148753440991</v>
      </c>
    </row>
    <row r="23" spans="1:7" ht="15.4" x14ac:dyDescent="0.35">
      <c r="A23" s="15">
        <f t="shared" si="1"/>
        <v>14</v>
      </c>
      <c r="C23" s="1" t="str">
        <f>'[2]2020 data'!B26</f>
        <v>Duke Energy Carolinas, LLC</v>
      </c>
      <c r="E23" s="27">
        <f>'[2]2020 data'!S26-'[2]2020 data'!U26-'[2]2020 data'!V26-'[2]2020 data'!W26-'[2]2020 data'!X26</f>
        <v>153740</v>
      </c>
      <c r="F23" s="28">
        <f>'[2]2020 data'!AC26</f>
        <v>2702173</v>
      </c>
      <c r="G23" s="29">
        <f t="shared" si="0"/>
        <v>56.894950841415408</v>
      </c>
    </row>
    <row r="24" spans="1:7" s="6" customFormat="1" ht="17.649999999999999" x14ac:dyDescent="0.35">
      <c r="A24" s="15">
        <f t="shared" si="1"/>
        <v>15</v>
      </c>
      <c r="C24" s="1" t="str">
        <f>'[2]2020 data'!B22</f>
        <v>Consolidated Edison Company of New York, Inc.</v>
      </c>
      <c r="D24" s="1"/>
      <c r="E24" s="27">
        <f>'[2]2020 data'!S22-'[2]2020 data'!U22-'[2]2020 data'!V22-'[2]2020 data'!W22-'[2]2020 data'!X22</f>
        <v>205758</v>
      </c>
      <c r="F24" s="28">
        <f>'[2]2020 data'!AC22</f>
        <v>3517291</v>
      </c>
      <c r="G24" s="29">
        <f t="shared" si="0"/>
        <v>58.498998234720979</v>
      </c>
    </row>
    <row r="25" spans="1:7" ht="15.4" x14ac:dyDescent="0.35">
      <c r="A25" s="15">
        <f t="shared" si="1"/>
        <v>16</v>
      </c>
      <c r="C25" s="1" t="str">
        <f>'[2]2020 data'!B84</f>
        <v>Pennsylvania Power Company</v>
      </c>
      <c r="E25" s="27">
        <f>'[2]2020 data'!S84-'[2]2020 data'!U84-'[2]2020 data'!V84-'[2]2020 data'!W84-'[2]2020 data'!X84</f>
        <v>10100</v>
      </c>
      <c r="F25" s="28">
        <f>'[2]2020 data'!AC84</f>
        <v>168117</v>
      </c>
      <c r="G25" s="29">
        <f t="shared" si="0"/>
        <v>60.077208134810874</v>
      </c>
    </row>
    <row r="26" spans="1:7" s="6" customFormat="1" ht="17.649999999999999" x14ac:dyDescent="0.35">
      <c r="A26" s="15">
        <f t="shared" si="1"/>
        <v>17</v>
      </c>
      <c r="C26" s="1" t="str">
        <f>'[2]2020 data'!B110</f>
        <v>The Toledo Edison Company</v>
      </c>
      <c r="D26" s="1"/>
      <c r="E26" s="27">
        <f>'[2]2020 data'!S110-'[2]2020 data'!U110-'[2]2020 data'!V110-'[2]2020 data'!W110-'[2]2020 data'!X110</f>
        <v>19375</v>
      </c>
      <c r="F26" s="28">
        <f>'[2]2020 data'!AC110</f>
        <v>313654</v>
      </c>
      <c r="G26" s="29">
        <f t="shared" si="0"/>
        <v>61.771888769153271</v>
      </c>
    </row>
    <row r="27" spans="1:7" ht="15.4" x14ac:dyDescent="0.35">
      <c r="A27" s="15">
        <f t="shared" si="1"/>
        <v>18</v>
      </c>
      <c r="C27" s="1" t="str">
        <f>'[2]2020 data'!B89</f>
        <v>Public Service Company of Colorado</v>
      </c>
      <c r="E27" s="27">
        <f>'[2]2020 data'!S89-'[2]2020 data'!U89-'[2]2020 data'!V89-'[2]2020 data'!W89-'[2]2020 data'!X89</f>
        <v>93792</v>
      </c>
      <c r="F27" s="28">
        <f>'[2]2020 data'!AC89</f>
        <v>1517964</v>
      </c>
      <c r="G27" s="29">
        <f t="shared" si="0"/>
        <v>61.788026593516051</v>
      </c>
    </row>
    <row r="28" spans="1:7" ht="15.4" x14ac:dyDescent="0.35">
      <c r="A28" s="15">
        <f t="shared" si="1"/>
        <v>19</v>
      </c>
      <c r="C28" s="1" t="str">
        <f>'[2]2020 data'!B107</f>
        <v>The Cleveland Electric Illuminating Company</v>
      </c>
      <c r="E28" s="27">
        <f>'[2]2020 data'!S107-'[2]2020 data'!U107-'[2]2020 data'!V107-'[2]2020 data'!W107-'[2]2020 data'!X107</f>
        <v>47247</v>
      </c>
      <c r="F28" s="28">
        <f>'[2]2020 data'!AC107</f>
        <v>754024</v>
      </c>
      <c r="G28" s="29">
        <f t="shared" si="0"/>
        <v>62.659809236841262</v>
      </c>
    </row>
    <row r="29" spans="1:7" x14ac:dyDescent="0.25">
      <c r="A29" s="15">
        <f t="shared" si="1"/>
        <v>20</v>
      </c>
      <c r="C29" s="1" t="str">
        <f>'[2]2020 data'!B78</f>
        <v>Oncor Electric Delivery Company LLC</v>
      </c>
      <c r="E29" s="27">
        <f>'[2]2020 data'!S78-'[2]2020 data'!U78-'[2]2020 data'!V78-'[2]2020 data'!W78-'[2]2020 data'!X78</f>
        <v>233914</v>
      </c>
      <c r="F29" s="28">
        <f>'[2]2020 data'!AC78</f>
        <v>3726472</v>
      </c>
      <c r="G29" s="29">
        <f t="shared" si="0"/>
        <v>62.770899660590501</v>
      </c>
    </row>
    <row r="30" spans="1:7" x14ac:dyDescent="0.25">
      <c r="A30" s="15">
        <f t="shared" si="1"/>
        <v>21</v>
      </c>
      <c r="C30" s="1" t="str">
        <f>'[2]2020 data'!B42</f>
        <v>Evergy Metro, Inc.</v>
      </c>
      <c r="E30" s="27">
        <f>'[2]2020 data'!S42-'[2]2020 data'!U42-'[2]2020 data'!V42-'[2]2020 data'!W42-'[2]2020 data'!X42</f>
        <v>35425</v>
      </c>
      <c r="F30" s="28">
        <f>'[2]2020 data'!AC42</f>
        <v>562186</v>
      </c>
      <c r="G30" s="29">
        <f t="shared" si="0"/>
        <v>63.012953008434927</v>
      </c>
    </row>
    <row r="31" spans="1:7" x14ac:dyDescent="0.25">
      <c r="A31" s="15">
        <f t="shared" si="1"/>
        <v>22</v>
      </c>
      <c r="C31" s="1" t="str">
        <f>'[2]2020 data'!B15</f>
        <v>CenterPoint Energy Houston Electric, LLC</v>
      </c>
      <c r="E31" s="27">
        <f>'[2]2020 data'!S15-'[2]2020 data'!U15-'[2]2020 data'!V15-'[2]2020 data'!W15-'[2]2020 data'!X15</f>
        <v>173129</v>
      </c>
      <c r="F31" s="28">
        <f>'[2]2020 data'!AC15</f>
        <v>2588471</v>
      </c>
      <c r="G31" s="29">
        <f t="shared" si="0"/>
        <v>66.884658935719202</v>
      </c>
    </row>
    <row r="32" spans="1:7" x14ac:dyDescent="0.25">
      <c r="A32" s="15">
        <f t="shared" si="1"/>
        <v>23</v>
      </c>
      <c r="C32" s="1" t="str">
        <f>'[2]2020 data'!B46</f>
        <v>Georgia Power Company</v>
      </c>
      <c r="E32" s="27">
        <f>'[2]2020 data'!S46-'[2]2020 data'!U46-'[2]2020 data'!V46-'[2]2020 data'!W46-'[2]2020 data'!X46</f>
        <v>177627</v>
      </c>
      <c r="F32" s="28">
        <f>'[2]2020 data'!AC46</f>
        <v>2614431</v>
      </c>
      <c r="G32" s="29">
        <f t="shared" si="0"/>
        <v>67.940978362022179</v>
      </c>
    </row>
    <row r="33" spans="1:7" x14ac:dyDescent="0.25">
      <c r="A33" s="15">
        <f t="shared" si="1"/>
        <v>24</v>
      </c>
      <c r="C33" s="1" t="str">
        <f>'[2]2020 data'!B109</f>
        <v>The Potomac Edison Company</v>
      </c>
      <c r="E33" s="27">
        <f>'[2]2020 data'!S109-'[2]2020 data'!U109-'[2]2020 data'!V109-'[2]2020 data'!W109-'[2]2020 data'!X109</f>
        <v>29243</v>
      </c>
      <c r="F33" s="28">
        <f>'[2]2020 data'!AC109</f>
        <v>423090</v>
      </c>
      <c r="G33" s="29">
        <f t="shared" si="0"/>
        <v>69.117681817107467</v>
      </c>
    </row>
    <row r="34" spans="1:7" x14ac:dyDescent="0.25">
      <c r="A34" s="15">
        <f t="shared" si="1"/>
        <v>25</v>
      </c>
      <c r="C34" s="1" t="str">
        <f>'[2]2020 data'!B83</f>
        <v>Pennsylvania Electric Company</v>
      </c>
      <c r="E34" s="27">
        <f>'[2]2020 data'!S83-'[2]2020 data'!U83-'[2]2020 data'!V83-'[2]2020 data'!W83-'[2]2020 data'!X83</f>
        <v>40930</v>
      </c>
      <c r="F34" s="28">
        <f>'[2]2020 data'!AC83</f>
        <v>587567</v>
      </c>
      <c r="G34" s="29">
        <f t="shared" si="0"/>
        <v>69.660140886060645</v>
      </c>
    </row>
    <row r="35" spans="1:7" x14ac:dyDescent="0.25">
      <c r="A35" s="15">
        <f t="shared" si="1"/>
        <v>26</v>
      </c>
      <c r="C35" s="1" t="str">
        <f>'[2]2020 data'!B94</f>
        <v>Puget Sound Energy, Inc.</v>
      </c>
      <c r="E35" s="27">
        <f>'[2]2020 data'!S94-'[2]2020 data'!U94-'[2]2020 data'!V94-'[2]2020 data'!W94-'[2]2020 data'!X94</f>
        <v>83258</v>
      </c>
      <c r="F35" s="28">
        <f>'[2]2020 data'!AC94</f>
        <v>1181577</v>
      </c>
      <c r="G35" s="29">
        <f t="shared" si="0"/>
        <v>70.463456888548109</v>
      </c>
    </row>
    <row r="36" spans="1:7" x14ac:dyDescent="0.25">
      <c r="A36" s="15">
        <f t="shared" si="1"/>
        <v>27</v>
      </c>
      <c r="C36" s="1" t="str">
        <f>'[2]2020 data'!B61</f>
        <v>Metropolitan Edison Company</v>
      </c>
      <c r="E36" s="27">
        <f>'[2]2020 data'!S61-'[2]2020 data'!U61-'[2]2020 data'!V61-'[2]2020 data'!W61-'[2]2020 data'!X61</f>
        <v>41030</v>
      </c>
      <c r="F36" s="28">
        <f>'[2]2020 data'!AC61</f>
        <v>577500</v>
      </c>
      <c r="G36" s="29">
        <f t="shared" si="0"/>
        <v>71.047619047619051</v>
      </c>
    </row>
    <row r="37" spans="1:7" ht="19.5" x14ac:dyDescent="0.35">
      <c r="A37" s="15">
        <f t="shared" si="1"/>
        <v>28</v>
      </c>
      <c r="B37" s="6"/>
      <c r="C37" s="1" t="str">
        <f>'[2]2020 data'!B8</f>
        <v>Appalachian Power Company</v>
      </c>
      <c r="E37" s="27">
        <f>'[2]2020 data'!S8-'[2]2020 data'!U8-'[2]2020 data'!V8-'[2]2020 data'!W8-'[2]2020 data'!X8</f>
        <v>70127</v>
      </c>
      <c r="F37" s="28">
        <f>'[2]2020 data'!AC8</f>
        <v>960162</v>
      </c>
      <c r="G37" s="29">
        <f t="shared" si="0"/>
        <v>73.036633401446835</v>
      </c>
    </row>
    <row r="38" spans="1:7" x14ac:dyDescent="0.25">
      <c r="A38" s="15">
        <f t="shared" si="1"/>
        <v>29</v>
      </c>
      <c r="C38" s="1" t="str">
        <f>'[2]2020 data'!B119</f>
        <v>Virginia Electric and Power Company</v>
      </c>
      <c r="E38" s="27">
        <f>'[2]2020 data'!S119-'[2]2020 data'!U119-'[2]2020 data'!V119-'[2]2020 data'!W119-'[2]2020 data'!X119</f>
        <v>195440</v>
      </c>
      <c r="F38" s="28">
        <f>'[2]2020 data'!AC119</f>
        <v>2662835</v>
      </c>
      <c r="G38" s="29">
        <f t="shared" si="0"/>
        <v>73.395460101733676</v>
      </c>
    </row>
    <row r="39" spans="1:7" x14ac:dyDescent="0.25">
      <c r="A39" s="15">
        <f t="shared" si="1"/>
        <v>30</v>
      </c>
      <c r="C39" s="1" t="str">
        <f>'[2]2020 data'!B100</f>
        <v>Sierra Pacific Power Company</v>
      </c>
      <c r="E39" s="27">
        <f>'[2]2020 data'!S100-'[2]2020 data'!U100-'[2]2020 data'!V100-'[2]2020 data'!W100-'[2]2020 data'!X100</f>
        <v>26346</v>
      </c>
      <c r="F39" s="28">
        <f>'[2]2020 data'!AC100</f>
        <v>358707</v>
      </c>
      <c r="G39" s="29">
        <f t="shared" si="0"/>
        <v>73.447130945311912</v>
      </c>
    </row>
    <row r="40" spans="1:7" x14ac:dyDescent="0.25">
      <c r="A40" s="15">
        <f t="shared" si="1"/>
        <v>31</v>
      </c>
      <c r="C40" s="1" t="str">
        <f>'[2]2020 data'!B123</f>
        <v>Wisconsin Electric Power Company</v>
      </c>
      <c r="E40" s="27">
        <f>'[2]2020 data'!S123-'[2]2020 data'!U123-'[2]2020 data'!V123-'[2]2020 data'!W123-'[2]2020 data'!X123</f>
        <v>84861</v>
      </c>
      <c r="F40" s="28">
        <f>'[2]2020 data'!AC123</f>
        <v>1144988</v>
      </c>
      <c r="G40" s="29">
        <f t="shared" si="0"/>
        <v>74.115187233403319</v>
      </c>
    </row>
    <row r="41" spans="1:7" x14ac:dyDescent="0.25">
      <c r="A41" s="15">
        <f t="shared" si="1"/>
        <v>32</v>
      </c>
      <c r="C41" s="1" t="str">
        <f>'[2]2020 data'!B17</f>
        <v>Central Maine Power Company</v>
      </c>
      <c r="E41" s="27">
        <f>'[2]2020 data'!S17-'[2]2020 data'!U17-'[2]2020 data'!V17-'[2]2020 data'!W17-'[2]2020 data'!X17</f>
        <v>48367</v>
      </c>
      <c r="F41" s="28">
        <f>'[2]2020 data'!AC17</f>
        <v>646804</v>
      </c>
      <c r="G41" s="29">
        <f t="shared" si="0"/>
        <v>74.778449112868813</v>
      </c>
    </row>
    <row r="42" spans="1:7" x14ac:dyDescent="0.25">
      <c r="A42" s="15">
        <f t="shared" si="1"/>
        <v>33</v>
      </c>
      <c r="C42" s="1" t="str">
        <f>'[2]2020 data'!B115</f>
        <v>Unitil Energy Systems, Inc.</v>
      </c>
      <c r="E42" s="27">
        <f>'[2]2020 data'!S115-'[2]2020 data'!U115-'[2]2020 data'!V115-'[2]2020 data'!W115-'[2]2020 data'!X115</f>
        <v>5989</v>
      </c>
      <c r="F42" s="28">
        <f>'[2]2020 data'!AC115</f>
        <v>79737</v>
      </c>
      <c r="G42" s="29">
        <f t="shared" ref="G42:G73" si="2">E42/F42*1000</f>
        <v>75.109422225566547</v>
      </c>
    </row>
    <row r="43" spans="1:7" x14ac:dyDescent="0.25">
      <c r="A43" s="15">
        <f t="shared" ref="A43:A74" si="3">1+A42</f>
        <v>34</v>
      </c>
      <c r="C43" s="1" t="str">
        <f>'[2]2020 data'!B82</f>
        <v>PECO Energy Company</v>
      </c>
      <c r="E43" s="27">
        <f>'[2]2020 data'!S82-'[2]2020 data'!U82-'[2]2020 data'!V82-'[2]2020 data'!W82-'[2]2020 data'!X82</f>
        <v>125545</v>
      </c>
      <c r="F43" s="28">
        <f>'[2]2020 data'!AC82</f>
        <v>1668979</v>
      </c>
      <c r="G43" s="29">
        <f t="shared" si="2"/>
        <v>75.222636114654534</v>
      </c>
    </row>
    <row r="44" spans="1:7" x14ac:dyDescent="0.25">
      <c r="A44" s="15">
        <f t="shared" si="3"/>
        <v>35</v>
      </c>
      <c r="C44" s="1" t="str">
        <f>'[2]2020 data'!B125</f>
        <v>Wisconsin Public Service Corporation</v>
      </c>
      <c r="E44" s="27">
        <f>'[2]2020 data'!S125-'[2]2020 data'!U125-'[2]2020 data'!V125-'[2]2020 data'!W125-'[2]2020 data'!X125</f>
        <v>34332</v>
      </c>
      <c r="F44" s="28">
        <f>'[2]2020 data'!AC125</f>
        <v>451075</v>
      </c>
      <c r="G44" s="29">
        <f t="shared" si="2"/>
        <v>76.111511389458514</v>
      </c>
    </row>
    <row r="45" spans="1:7" x14ac:dyDescent="0.25">
      <c r="A45" s="15">
        <f t="shared" si="3"/>
        <v>36</v>
      </c>
      <c r="C45" s="1" t="str">
        <f>'[2]2020 data'!B21</f>
        <v>Commonwealth Edison Company</v>
      </c>
      <c r="E45" s="27">
        <f>'[2]2020 data'!S21-'[2]2020 data'!U21-'[2]2020 data'!V21-'[2]2020 data'!W21-'[2]2020 data'!X21</f>
        <v>311467</v>
      </c>
      <c r="F45" s="28">
        <f>'[2]2020 data'!AC21</f>
        <v>4075080</v>
      </c>
      <c r="G45" s="29">
        <f t="shared" si="2"/>
        <v>76.432119124041748</v>
      </c>
    </row>
    <row r="46" spans="1:7" x14ac:dyDescent="0.25">
      <c r="A46" s="15">
        <f t="shared" si="3"/>
        <v>37</v>
      </c>
      <c r="C46" s="1" t="str">
        <f>'[2]2020 data'!B27</f>
        <v>Duke Energy Florida, LLC</v>
      </c>
      <c r="E46" s="27">
        <f>'[2]2020 data'!S27-'[2]2020 data'!U27-'[2]2020 data'!V27-'[2]2020 data'!W27-'[2]2020 data'!X27</f>
        <v>145256</v>
      </c>
      <c r="F46" s="28">
        <f>'[2]2020 data'!AC27</f>
        <v>1863814</v>
      </c>
      <c r="G46" s="29">
        <f t="shared" si="2"/>
        <v>77.934815383938528</v>
      </c>
    </row>
    <row r="47" spans="1:7" x14ac:dyDescent="0.25">
      <c r="A47" s="15">
        <f t="shared" si="3"/>
        <v>38</v>
      </c>
      <c r="C47" s="1" t="str">
        <f>'[2]2020 data'!B92</f>
        <v>Public Service Company of Oklahoma</v>
      </c>
      <c r="E47" s="27">
        <f>'[2]2020 data'!S92-'[2]2020 data'!U92-'[2]2020 data'!V92-'[2]2020 data'!W92-'[2]2020 data'!X92</f>
        <v>44973</v>
      </c>
      <c r="F47" s="28">
        <f>'[2]2020 data'!AC92</f>
        <v>562619</v>
      </c>
      <c r="G47" s="29">
        <f t="shared" si="2"/>
        <v>79.935089287777345</v>
      </c>
    </row>
    <row r="48" spans="1:7" x14ac:dyDescent="0.25">
      <c r="A48" s="15">
        <f t="shared" si="3"/>
        <v>39</v>
      </c>
      <c r="C48" s="1" t="str">
        <f>'[2]2020 data'!B95</f>
        <v>Rochester Gas and Electric Co</v>
      </c>
      <c r="E48" s="27">
        <f>'[2]2020 data'!S95-'[2]2020 data'!U95-'[2]2020 data'!V95-'[2]2020 data'!W95-'[2]2020 data'!X95</f>
        <v>30938</v>
      </c>
      <c r="F48" s="28">
        <f>'[2]2020 data'!AC95</f>
        <v>385873</v>
      </c>
      <c r="G48" s="29">
        <f t="shared" si="2"/>
        <v>80.176638427669218</v>
      </c>
    </row>
    <row r="49" spans="1:7" x14ac:dyDescent="0.25">
      <c r="A49" s="15">
        <f t="shared" si="3"/>
        <v>40</v>
      </c>
      <c r="C49" s="1" t="str">
        <f>'[2]2020 data'!B116</f>
        <v>UNS Electric, Inc.</v>
      </c>
      <c r="E49" s="27">
        <f>'[2]2020 data'!S116-'[2]2020 data'!U116-'[2]2020 data'!V116-'[2]2020 data'!W116-'[2]2020 data'!X116</f>
        <v>7927</v>
      </c>
      <c r="F49" s="28">
        <f>'[2]2020 data'!AC116</f>
        <v>98331</v>
      </c>
      <c r="G49" s="29">
        <f t="shared" si="2"/>
        <v>80.615472231544473</v>
      </c>
    </row>
    <row r="50" spans="1:7" x14ac:dyDescent="0.25">
      <c r="A50" s="15">
        <f t="shared" si="3"/>
        <v>41</v>
      </c>
      <c r="C50" s="1" t="str">
        <f>'[2]2020 data'!B48</f>
        <v>Green Mountain Power Corporation</v>
      </c>
      <c r="E50" s="27">
        <f>'[2]2020 data'!S48-'[2]2020 data'!U48-'[2]2020 data'!V48-'[2]2020 data'!W48-'[2]2020 data'!X48</f>
        <v>22224</v>
      </c>
      <c r="F50" s="28">
        <f>'[2]2020 data'!AC48</f>
        <v>267603</v>
      </c>
      <c r="G50" s="29">
        <f t="shared" si="2"/>
        <v>83.048396318426924</v>
      </c>
    </row>
    <row r="51" spans="1:7" x14ac:dyDescent="0.25">
      <c r="A51" s="15">
        <f t="shared" si="3"/>
        <v>42</v>
      </c>
      <c r="C51" s="1" t="str">
        <f>'[2]2020 data'!B9</f>
        <v>Arizona Public Service Company</v>
      </c>
      <c r="E51" s="27">
        <f>'[2]2020 data'!S9-'[2]2020 data'!U9-'[2]2020 data'!V9-'[2]2020 data'!W9-'[2]2020 data'!X9</f>
        <v>111559</v>
      </c>
      <c r="F51" s="28">
        <f>'[2]2020 data'!AC9</f>
        <v>1288752</v>
      </c>
      <c r="G51" s="29">
        <f t="shared" si="2"/>
        <v>86.563590201993861</v>
      </c>
    </row>
    <row r="52" spans="1:7" x14ac:dyDescent="0.25">
      <c r="A52" s="15">
        <f t="shared" si="3"/>
        <v>43</v>
      </c>
      <c r="C52" s="1" t="str">
        <f>'[2]2020 data'!B103</f>
        <v>Southwestern Electric Power Company</v>
      </c>
      <c r="E52" s="27">
        <f>'[2]2020 data'!S103-'[2]2020 data'!U103-'[2]2020 data'!V103-'[2]2020 data'!W103-'[2]2020 data'!X103</f>
        <v>48187</v>
      </c>
      <c r="F52" s="28">
        <f>'[2]2020 data'!AC103</f>
        <v>543101</v>
      </c>
      <c r="G52" s="29">
        <f t="shared" si="2"/>
        <v>88.725669810955978</v>
      </c>
    </row>
    <row r="53" spans="1:7" x14ac:dyDescent="0.25">
      <c r="A53" s="15">
        <f t="shared" si="3"/>
        <v>44</v>
      </c>
      <c r="C53" s="1" t="str">
        <f>'[2]2020 data'!B88</f>
        <v>PPL Electric Utilities Corporation</v>
      </c>
      <c r="E53" s="27">
        <f>'[2]2020 data'!S88-'[2]2020 data'!U88-'[2]2020 data'!V88-'[2]2020 data'!W88-'[2]2020 data'!X88</f>
        <v>129675</v>
      </c>
      <c r="F53" s="28">
        <f>'[2]2020 data'!AC88</f>
        <v>1457418</v>
      </c>
      <c r="G53" s="29">
        <f t="shared" si="2"/>
        <v>88.97584632548795</v>
      </c>
    </row>
    <row r="54" spans="1:7" x14ac:dyDescent="0.25">
      <c r="A54" s="15">
        <f t="shared" si="3"/>
        <v>45</v>
      </c>
      <c r="C54" s="1" t="str">
        <f>'[2]2020 data'!B25</f>
        <v>DTE Electric Company</v>
      </c>
      <c r="E54" s="27">
        <f>'[2]2020 data'!S25-'[2]2020 data'!U25-'[2]2020 data'!V25-'[2]2020 data'!W25-'[2]2020 data'!X25</f>
        <v>200179</v>
      </c>
      <c r="F54" s="28">
        <f>'[2]2020 data'!AC25</f>
        <v>2226501</v>
      </c>
      <c r="G54" s="29">
        <f t="shared" si="2"/>
        <v>89.907437724034253</v>
      </c>
    </row>
    <row r="55" spans="1:7" x14ac:dyDescent="0.25">
      <c r="A55" s="15">
        <f t="shared" si="3"/>
        <v>46</v>
      </c>
      <c r="C55" s="1" t="str">
        <f>'[2]2020 data'!B31</f>
        <v>Duke Energy Progress, LLC</v>
      </c>
      <c r="E55" s="27">
        <f>'[2]2020 data'!S31-'[2]2020 data'!U31-'[2]2020 data'!V31-'[2]2020 data'!W31-'[2]2020 data'!X31</f>
        <v>155755</v>
      </c>
      <c r="F55" s="28">
        <f>'[2]2020 data'!AC31</f>
        <v>1619713</v>
      </c>
      <c r="G55" s="29">
        <f t="shared" si="2"/>
        <v>96.162097853138178</v>
      </c>
    </row>
    <row r="56" spans="1:7" ht="16.5" customHeight="1" x14ac:dyDescent="0.35">
      <c r="A56" s="15">
        <f t="shared" si="3"/>
        <v>47</v>
      </c>
      <c r="B56" s="6"/>
      <c r="C56" s="1" t="str">
        <f>'[2]2020 data'!B49</f>
        <v>Gulf Power Company</v>
      </c>
      <c r="E56" s="27">
        <f>'[2]2020 data'!S49-'[2]2020 data'!U49-'[2]2020 data'!V49-'[2]2020 data'!W49-'[2]2020 data'!X49</f>
        <v>45562</v>
      </c>
      <c r="F56" s="28">
        <f>'[2]2020 data'!AC49</f>
        <v>470680</v>
      </c>
      <c r="G56" s="29">
        <f t="shared" si="2"/>
        <v>96.800373927084223</v>
      </c>
    </row>
    <row r="57" spans="1:7" x14ac:dyDescent="0.25">
      <c r="A57" s="15">
        <f t="shared" si="3"/>
        <v>48</v>
      </c>
      <c r="C57" s="1" t="str">
        <f>'[2]2020 data'!B54</f>
        <v>Kentucky Power Company</v>
      </c>
      <c r="E57" s="27">
        <f>'[2]2020 data'!S54-'[2]2020 data'!U54-'[2]2020 data'!V54-'[2]2020 data'!W54-'[2]2020 data'!X54</f>
        <v>16337</v>
      </c>
      <c r="F57" s="28">
        <f>'[2]2020 data'!AC54</f>
        <v>165762</v>
      </c>
      <c r="G57" s="29">
        <f t="shared" si="2"/>
        <v>98.556967218059626</v>
      </c>
    </row>
    <row r="58" spans="1:7" x14ac:dyDescent="0.25">
      <c r="A58" s="15">
        <f t="shared" si="3"/>
        <v>49</v>
      </c>
      <c r="C58" s="1" t="str">
        <f>'[2]2020 data'!B7</f>
        <v>Ameren Illinois Company</v>
      </c>
      <c r="E58" s="27">
        <f>'[2]2020 data'!S7-'[2]2020 data'!U7-'[2]2020 data'!V7-'[2]2020 data'!W7-'[2]2020 data'!X7</f>
        <v>120905</v>
      </c>
      <c r="F58" s="28">
        <f>'[2]2020 data'!AC7</f>
        <v>1225204</v>
      </c>
      <c r="G58" s="29">
        <f t="shared" si="2"/>
        <v>98.681525688783253</v>
      </c>
    </row>
    <row r="59" spans="1:7" x14ac:dyDescent="0.25">
      <c r="A59" s="15">
        <f t="shared" si="3"/>
        <v>50</v>
      </c>
      <c r="C59" s="1" t="str">
        <f>'[2]2020 data'!B106</f>
        <v>Texas-New Mexico Power Company</v>
      </c>
      <c r="E59" s="27">
        <f>'[2]2020 data'!S106-'[2]2020 data'!U106-'[2]2020 data'!V106-'[2]2020 data'!W106-'[2]2020 data'!X106</f>
        <v>25564</v>
      </c>
      <c r="F59" s="28">
        <f>'[2]2020 data'!AC106</f>
        <v>258794</v>
      </c>
      <c r="G59" s="29">
        <f t="shared" si="2"/>
        <v>98.78127004490058</v>
      </c>
    </row>
    <row r="60" spans="1:7" x14ac:dyDescent="0.25">
      <c r="A60" s="15">
        <f t="shared" si="3"/>
        <v>51</v>
      </c>
      <c r="C60" s="1" t="str">
        <f>'[2]2020 data'!B29</f>
        <v>Duke Energy Kentucky, Inc.</v>
      </c>
      <c r="E60" s="27">
        <f>'[2]2020 data'!S29-'[2]2020 data'!U29-'[2]2020 data'!V29-'[2]2020 data'!W29-'[2]2020 data'!X29</f>
        <v>14679</v>
      </c>
      <c r="F60" s="28">
        <f>'[2]2020 data'!AC29</f>
        <v>145958</v>
      </c>
      <c r="G60" s="29">
        <f t="shared" si="2"/>
        <v>100.57002699406678</v>
      </c>
    </row>
    <row r="61" spans="1:7" x14ac:dyDescent="0.25">
      <c r="A61" s="15">
        <f t="shared" si="3"/>
        <v>52</v>
      </c>
      <c r="C61" s="1" t="str">
        <f>'[2]2020 data'!B77</f>
        <v>Oklahoma Gas and Electric Company</v>
      </c>
      <c r="E61" s="27">
        <f>'[2]2020 data'!S77-'[2]2020 data'!U77-'[2]2020 data'!V77-'[2]2020 data'!W77-'[2]2020 data'!X77</f>
        <v>87106</v>
      </c>
      <c r="F61" s="28">
        <f>'[2]2020 data'!AC77</f>
        <v>863014</v>
      </c>
      <c r="G61" s="29">
        <f t="shared" si="2"/>
        <v>100.93231396014434</v>
      </c>
    </row>
    <row r="62" spans="1:7" x14ac:dyDescent="0.25">
      <c r="A62" s="15">
        <f t="shared" si="3"/>
        <v>53</v>
      </c>
      <c r="C62" s="1" t="str">
        <f>'[2]2020 data'!B74</f>
        <v>NSTAR Electric Company</v>
      </c>
      <c r="E62" s="27">
        <f>'[2]2020 data'!S74-'[2]2020 data'!U74-'[2]2020 data'!V74-'[2]2020 data'!W74-'[2]2020 data'!X74</f>
        <v>148639</v>
      </c>
      <c r="F62" s="28">
        <f>'[2]2020 data'!AC74</f>
        <v>1444502</v>
      </c>
      <c r="G62" s="29">
        <f t="shared" si="2"/>
        <v>102.89982291474847</v>
      </c>
    </row>
    <row r="63" spans="1:7" x14ac:dyDescent="0.25">
      <c r="A63" s="15">
        <f t="shared" si="3"/>
        <v>54</v>
      </c>
      <c r="C63" s="1" t="str">
        <f>'[2]2020 data'!B38</f>
        <v>Entergy New Orleans, LLC</v>
      </c>
      <c r="E63" s="27">
        <f>'[2]2020 data'!S38-'[2]2020 data'!U38-'[2]2020 data'!V38-'[2]2020 data'!W38-'[2]2020 data'!X38</f>
        <v>21375</v>
      </c>
      <c r="F63" s="28">
        <f>'[2]2020 data'!AC38</f>
        <v>206965</v>
      </c>
      <c r="G63" s="29">
        <f t="shared" si="2"/>
        <v>103.27833208513516</v>
      </c>
    </row>
    <row r="64" spans="1:7" x14ac:dyDescent="0.25">
      <c r="A64" s="15">
        <f t="shared" si="3"/>
        <v>55</v>
      </c>
      <c r="C64" s="1" t="str">
        <f>'[2]2020 data'!B71</f>
        <v>Northern States Power Company</v>
      </c>
      <c r="E64" s="27">
        <f>'[2]2020 data'!S71-'[2]2020 data'!U71-'[2]2020 data'!V71-'[2]2020 data'!W71-'[2]2020 data'!X71</f>
        <v>27277</v>
      </c>
      <c r="F64" s="28">
        <f>'[2]2020 data'!AC71</f>
        <v>263133</v>
      </c>
      <c r="G64" s="29">
        <f t="shared" si="2"/>
        <v>103.66240646365146</v>
      </c>
    </row>
    <row r="65" spans="1:7" x14ac:dyDescent="0.25">
      <c r="A65" s="15">
        <f t="shared" si="3"/>
        <v>56</v>
      </c>
      <c r="C65" s="1" t="str">
        <f>'[2]2020 data'!B118</f>
        <v>Upper Peninsula Power Company</v>
      </c>
      <c r="E65" s="27">
        <f>'[2]2020 data'!S118-'[2]2020 data'!U118-'[2]2020 data'!V118-'[2]2020 data'!W118-'[2]2020 data'!X118</f>
        <v>5534</v>
      </c>
      <c r="F65" s="28">
        <f>'[2]2020 data'!AC118</f>
        <v>52723</v>
      </c>
      <c r="G65" s="29">
        <f t="shared" si="2"/>
        <v>104.96367809115566</v>
      </c>
    </row>
    <row r="66" spans="1:7" x14ac:dyDescent="0.25">
      <c r="A66" s="15">
        <f t="shared" si="3"/>
        <v>57</v>
      </c>
      <c r="C66" s="1" t="str">
        <f>'[2]2020 data'!B28</f>
        <v>Duke Energy Indiana, LLC</v>
      </c>
      <c r="E66" s="27">
        <f>'[2]2020 data'!S28-'[2]2020 data'!U28-'[2]2020 data'!V28-'[2]2020 data'!W28-'[2]2020 data'!X28</f>
        <v>89571</v>
      </c>
      <c r="F66" s="28">
        <f>'[2]2020 data'!AC28</f>
        <v>852004</v>
      </c>
      <c r="G66" s="29">
        <f t="shared" si="2"/>
        <v>105.12978812306045</v>
      </c>
    </row>
    <row r="67" spans="1:7" x14ac:dyDescent="0.25">
      <c r="A67" s="15">
        <f t="shared" si="3"/>
        <v>58</v>
      </c>
      <c r="C67" s="1" t="str">
        <f>'[2]2020 data'!B99</f>
        <v>Sempra</v>
      </c>
      <c r="E67" s="27">
        <f>'[2]2020 data'!S99-'[2]2020 data'!U99-'[2]2020 data'!V99-'[2]2020 data'!W99-'[2]2020 data'!X99</f>
        <v>549122</v>
      </c>
      <c r="F67" s="28">
        <f>'[2]2020 data'!AC99</f>
        <v>5191302</v>
      </c>
      <c r="G67" s="29">
        <f t="shared" si="2"/>
        <v>105.77731752072987</v>
      </c>
    </row>
    <row r="68" spans="1:7" x14ac:dyDescent="0.25">
      <c r="A68" s="15">
        <f t="shared" si="3"/>
        <v>59</v>
      </c>
      <c r="C68" s="1" t="str">
        <f>'[2]2020 data'!B51</f>
        <v>Indiana Michigan Power Company</v>
      </c>
      <c r="E68" s="27">
        <f>'[2]2020 data'!S51-'[2]2020 data'!U51-'[2]2020 data'!V51-'[2]2020 data'!W51-'[2]2020 data'!X51</f>
        <v>64156</v>
      </c>
      <c r="F68" s="28">
        <f>'[2]2020 data'!AC51</f>
        <v>600946</v>
      </c>
      <c r="G68" s="29">
        <f t="shared" si="2"/>
        <v>106.75834434375135</v>
      </c>
    </row>
    <row r="69" spans="1:7" x14ac:dyDescent="0.25">
      <c r="A69" s="15">
        <f t="shared" si="3"/>
        <v>60</v>
      </c>
      <c r="C69" s="1" t="str">
        <f>'[2]2020 data'!B57</f>
        <v>Louisville Gas and Electric Company</v>
      </c>
      <c r="E69" s="27">
        <f>'[2]2020 data'!S57-'[2]2020 data'!U57-'[2]2020 data'!V57-'[2]2020 data'!W57-'[2]2020 data'!X57</f>
        <v>45038</v>
      </c>
      <c r="F69" s="28">
        <f>'[2]2020 data'!AC57</f>
        <v>421854</v>
      </c>
      <c r="G69" s="29">
        <f t="shared" si="2"/>
        <v>106.76205511859553</v>
      </c>
    </row>
    <row r="70" spans="1:7" ht="19.5" x14ac:dyDescent="0.35">
      <c r="A70" s="15">
        <f t="shared" si="3"/>
        <v>61</v>
      </c>
      <c r="C70" s="1" t="str">
        <f>'[2]2020 data'!B105</f>
        <v>Tampa Electric Company</v>
      </c>
      <c r="D70" s="6"/>
      <c r="E70" s="27">
        <f>'[2]2020 data'!S105-'[2]2020 data'!U105-'[2]2020 data'!V105-'[2]2020 data'!W105-'[2]2020 data'!X105</f>
        <v>84041</v>
      </c>
      <c r="F70" s="28">
        <f>'[2]2020 data'!AC105</f>
        <v>786048</v>
      </c>
      <c r="G70" s="29">
        <f t="shared" si="2"/>
        <v>106.91586264452043</v>
      </c>
    </row>
    <row r="71" spans="1:7" x14ac:dyDescent="0.25">
      <c r="A71" s="15">
        <f t="shared" si="3"/>
        <v>62</v>
      </c>
      <c r="C71" s="1" t="str">
        <f>'[2]2020 data'!B20</f>
        <v>Cleco Power LLC</v>
      </c>
      <c r="E71" s="27">
        <f>'[2]2020 data'!S20-'[2]2020 data'!U20-'[2]2020 data'!V20-'[2]2020 data'!W20-'[2]2020 data'!X20</f>
        <v>31223</v>
      </c>
      <c r="F71" s="28">
        <f>'[2]2020 data'!AC20</f>
        <v>290028</v>
      </c>
      <c r="G71" s="29">
        <f t="shared" si="2"/>
        <v>107.65512295364584</v>
      </c>
    </row>
    <row r="72" spans="1:7" x14ac:dyDescent="0.25">
      <c r="A72" s="15">
        <f t="shared" si="3"/>
        <v>63</v>
      </c>
      <c r="C72" s="1" t="str">
        <f>'[2]2020 data'!B68</f>
        <v>New York State Electric &amp; Gas Corporation</v>
      </c>
      <c r="E72" s="27">
        <f>'[2]2020 data'!S68-'[2]2020 data'!U68-'[2]2020 data'!V68-'[2]2020 data'!W68-'[2]2020 data'!X68</f>
        <v>98016</v>
      </c>
      <c r="F72" s="28">
        <f>'[2]2020 data'!AC68</f>
        <v>907343</v>
      </c>
      <c r="G72" s="29">
        <f t="shared" si="2"/>
        <v>108.02530024478064</v>
      </c>
    </row>
    <row r="73" spans="1:7" ht="19.5" x14ac:dyDescent="0.35">
      <c r="A73" s="16">
        <f t="shared" si="3"/>
        <v>64</v>
      </c>
      <c r="B73" s="6"/>
      <c r="C73" s="6" t="str">
        <f>'[2]2020 data'!B39</f>
        <v>Entergy Texas, Inc.</v>
      </c>
      <c r="D73" s="6"/>
      <c r="E73" s="38">
        <f>'[2]2020 data'!S39-'[2]2020 data'!U39-'[2]2020 data'!V39-'[2]2020 data'!W39-'[2]2020 data'!X39</f>
        <v>50969</v>
      </c>
      <c r="F73" s="39">
        <f>'[2]2020 data'!AC39</f>
        <v>468749</v>
      </c>
      <c r="G73" s="40">
        <f t="shared" si="2"/>
        <v>108.73409863274375</v>
      </c>
    </row>
    <row r="74" spans="1:7" x14ac:dyDescent="0.25">
      <c r="A74" s="15">
        <f t="shared" si="3"/>
        <v>65</v>
      </c>
      <c r="C74" s="1" t="str">
        <f>'[2]2020 data'!B37</f>
        <v>Entergy Mississippi, LLC</v>
      </c>
      <c r="E74" s="27">
        <f>'[2]2020 data'!S37-'[2]2020 data'!U37-'[2]2020 data'!V37-'[2]2020 data'!W37-'[2]2020 data'!X37</f>
        <v>50094</v>
      </c>
      <c r="F74" s="28">
        <f>'[2]2020 data'!AC37</f>
        <v>453497</v>
      </c>
      <c r="G74" s="29">
        <f t="shared" ref="G74:G105" si="4">E74/F74*1000</f>
        <v>110.46159070512043</v>
      </c>
    </row>
    <row r="75" spans="1:7" x14ac:dyDescent="0.25">
      <c r="A75" s="15">
        <f t="shared" ref="A75:A106" si="5">1+A74</f>
        <v>66</v>
      </c>
      <c r="C75" s="1" t="str">
        <f>'[2]2020 data'!B113</f>
        <v>UGI Utilities, Inc.</v>
      </c>
      <c r="E75" s="27">
        <f>'[2]2020 data'!S113-'[2]2020 data'!U113-'[2]2020 data'!V113-'[2]2020 data'!W113-'[2]2020 data'!X113</f>
        <v>6996</v>
      </c>
      <c r="F75" s="28">
        <f>'[2]2020 data'!AC113</f>
        <v>62410</v>
      </c>
      <c r="G75" s="29">
        <f t="shared" si="4"/>
        <v>112.0974202852107</v>
      </c>
    </row>
    <row r="76" spans="1:7" x14ac:dyDescent="0.25">
      <c r="A76" s="15">
        <f t="shared" si="5"/>
        <v>67</v>
      </c>
      <c r="C76" s="1" t="str">
        <f>'[2]2020 data'!B44</f>
        <v>Fitchburg Gas and Electric Light Company</v>
      </c>
      <c r="E76" s="27">
        <f>'[2]2020 data'!S44-'[2]2020 data'!U44-'[2]2020 data'!V44-'[2]2020 data'!W44-'[2]2020 data'!X44</f>
        <v>3460</v>
      </c>
      <c r="F76" s="28">
        <f>'[2]2020 data'!AC44</f>
        <v>30150</v>
      </c>
      <c r="G76" s="29">
        <f t="shared" si="4"/>
        <v>114.75953565505804</v>
      </c>
    </row>
    <row r="77" spans="1:7" x14ac:dyDescent="0.25">
      <c r="A77" s="15">
        <f t="shared" si="5"/>
        <v>68</v>
      </c>
      <c r="C77" s="1" t="str">
        <f>'[2]2020 data'!B72</f>
        <v>Northern States Power Company-MN</v>
      </c>
      <c r="E77" s="27">
        <f>'[2]2020 data'!S72-'[2]2020 data'!U72-'[2]2020 data'!V72-'[2]2020 data'!W72-'[2]2020 data'!X72</f>
        <v>173078</v>
      </c>
      <c r="F77" s="28">
        <f>'[2]2020 data'!AC72</f>
        <v>1504894</v>
      </c>
      <c r="G77" s="29">
        <f t="shared" si="4"/>
        <v>115.01009373417664</v>
      </c>
    </row>
    <row r="78" spans="1:7" x14ac:dyDescent="0.25">
      <c r="A78" s="15">
        <f t="shared" si="5"/>
        <v>69</v>
      </c>
      <c r="C78" s="1" t="str">
        <f>'[2]2020 data'!B55</f>
        <v>Kentucky Utilities Company</v>
      </c>
      <c r="E78" s="27">
        <f>'[2]2020 data'!S55-'[2]2020 data'!U55-'[2]2020 data'!V55-'[2]2020 data'!W55-'[2]2020 data'!X55</f>
        <v>65010</v>
      </c>
      <c r="F78" s="28">
        <f>'[2]2020 data'!AC55</f>
        <v>560937</v>
      </c>
      <c r="G78" s="29">
        <f t="shared" si="4"/>
        <v>115.89536792901876</v>
      </c>
    </row>
    <row r="79" spans="1:7" x14ac:dyDescent="0.25">
      <c r="A79" s="15">
        <f t="shared" si="5"/>
        <v>70</v>
      </c>
      <c r="C79" s="1" t="str">
        <f>'[2]2020 data'!B90</f>
        <v>Public Service Company of New Hampshire</v>
      </c>
      <c r="E79" s="27">
        <f>'[2]2020 data'!S90-'[2]2020 data'!U90-'[2]2020 data'!V90-'[2]2020 data'!W90-'[2]2020 data'!X90</f>
        <v>61200</v>
      </c>
      <c r="F79" s="28">
        <f>'[2]2020 data'!AC90</f>
        <v>525961</v>
      </c>
      <c r="G79" s="29">
        <f t="shared" si="4"/>
        <v>116.35843722253171</v>
      </c>
    </row>
    <row r="80" spans="1:7" x14ac:dyDescent="0.25">
      <c r="A80" s="15">
        <f t="shared" si="5"/>
        <v>71</v>
      </c>
      <c r="C80" s="1" t="str">
        <f>'[2]2020 data'!B114</f>
        <v>Union Electric Company</v>
      </c>
      <c r="E80" s="27">
        <f>'[2]2020 data'!S114-'[2]2020 data'!U114-'[2]2020 data'!V114-'[2]2020 data'!W114-'[2]2020 data'!X114</f>
        <v>147374</v>
      </c>
      <c r="F80" s="28">
        <f>'[2]2020 data'!AC114</f>
        <v>1236972</v>
      </c>
      <c r="G80" s="29">
        <f t="shared" si="4"/>
        <v>119.14093447547722</v>
      </c>
    </row>
    <row r="81" spans="1:7" x14ac:dyDescent="0.25">
      <c r="A81" s="15">
        <f t="shared" si="5"/>
        <v>72</v>
      </c>
      <c r="C81" s="1" t="str">
        <f>'[2]2020 data'!B65</f>
        <v>Monongahela Power Company</v>
      </c>
      <c r="E81" s="27">
        <f>'[2]2020 data'!S65-'[2]2020 data'!U65-'[2]2020 data'!V65-'[2]2020 data'!W65-'[2]2020 data'!X65</f>
        <v>47229</v>
      </c>
      <c r="F81" s="28">
        <f>'[2]2020 data'!AC65</f>
        <v>393761</v>
      </c>
      <c r="G81" s="29">
        <f t="shared" si="4"/>
        <v>119.94331586927096</v>
      </c>
    </row>
    <row r="82" spans="1:7" x14ac:dyDescent="0.25">
      <c r="A82" s="15">
        <f t="shared" si="5"/>
        <v>73</v>
      </c>
      <c r="C82" s="1" t="str">
        <f>'[2]2020 data'!B59</f>
        <v>Massachusetts Electric Company</v>
      </c>
      <c r="E82" s="27">
        <f>'[2]2020 data'!S59-'[2]2020 data'!U59-'[2]2020 data'!V59-'[2]2020 data'!W59-'[2]2020 data'!X59</f>
        <v>160505</v>
      </c>
      <c r="F82" s="28">
        <f>'[2]2020 data'!AC59</f>
        <v>1332096</v>
      </c>
      <c r="G82" s="29">
        <f t="shared" si="4"/>
        <v>120.49056524454694</v>
      </c>
    </row>
    <row r="83" spans="1:7" x14ac:dyDescent="0.25">
      <c r="A83" s="15">
        <f t="shared" si="5"/>
        <v>74</v>
      </c>
      <c r="C83" s="1" t="str">
        <f>'[2]2020 data'!B35</f>
        <v>Entergy Arkansas, LLC</v>
      </c>
      <c r="E83" s="27">
        <f>'[2]2020 data'!S35-'[2]2020 data'!U35-'[2]2020 data'!V35-'[2]2020 data'!W35-'[2]2020 data'!X35</f>
        <v>87018</v>
      </c>
      <c r="F83" s="28">
        <f>'[2]2020 data'!AC35</f>
        <v>718287</v>
      </c>
      <c r="G83" s="29">
        <f t="shared" si="4"/>
        <v>121.14656119350622</v>
      </c>
    </row>
    <row r="84" spans="1:7" x14ac:dyDescent="0.25">
      <c r="A84" s="15">
        <f t="shared" si="5"/>
        <v>75</v>
      </c>
      <c r="C84" s="1" t="str">
        <f>'[2]2020 data'!B108</f>
        <v>The Connecticut Light and Power Company</v>
      </c>
      <c r="E84" s="27">
        <f>'[2]2020 data'!S108-'[2]2020 data'!U108-'[2]2020 data'!V108-'[2]2020 data'!W108-'[2]2020 data'!X108</f>
        <v>154119</v>
      </c>
      <c r="F84" s="28">
        <f>'[2]2020 data'!AC108</f>
        <v>1264683</v>
      </c>
      <c r="G84" s="29">
        <f t="shared" si="4"/>
        <v>121.86373976719858</v>
      </c>
    </row>
    <row r="85" spans="1:7" x14ac:dyDescent="0.25">
      <c r="A85" s="15">
        <f t="shared" si="5"/>
        <v>76</v>
      </c>
      <c r="C85" s="1" t="str">
        <f>'[2]2020 data'!B73</f>
        <v>NorthWestern Corporation</v>
      </c>
      <c r="E85" s="27">
        <f>'[2]2020 data'!S73-'[2]2020 data'!U73-'[2]2020 data'!V73-'[2]2020 data'!W73-'[2]2020 data'!X73</f>
        <v>55509</v>
      </c>
      <c r="F85" s="28">
        <f>'[2]2020 data'!AC73</f>
        <v>447394</v>
      </c>
      <c r="G85" s="29">
        <f t="shared" si="4"/>
        <v>124.07184718614913</v>
      </c>
    </row>
    <row r="86" spans="1:7" x14ac:dyDescent="0.25">
      <c r="A86" s="15">
        <f t="shared" si="5"/>
        <v>77</v>
      </c>
      <c r="C86" s="1" t="str">
        <f>'[2]2020 data'!B12</f>
        <v>Baltimore Gas and Electric Company</v>
      </c>
      <c r="E86" s="27">
        <f>'[2]2020 data'!S12-'[2]2020 data'!U12-'[2]2020 data'!V12-'[2]2020 data'!W12-'[2]2020 data'!X12</f>
        <v>162935</v>
      </c>
      <c r="F86" s="28">
        <f>'[2]2020 data'!AC12</f>
        <v>1312219</v>
      </c>
      <c r="G86" s="29">
        <f t="shared" si="4"/>
        <v>124.16753605914867</v>
      </c>
    </row>
    <row r="87" spans="1:7" x14ac:dyDescent="0.25">
      <c r="A87" s="15">
        <f t="shared" si="5"/>
        <v>78</v>
      </c>
      <c r="C87" s="1" t="str">
        <f>'[2]2020 data'!B60</f>
        <v>MDU Resources Group, Inc.</v>
      </c>
      <c r="E87" s="27">
        <f>'[2]2020 data'!S60-'[2]2020 data'!U60-'[2]2020 data'!V60-'[2]2020 data'!W60-'[2]2020 data'!X60</f>
        <v>18051</v>
      </c>
      <c r="F87" s="28">
        <f>'[2]2020 data'!AC60</f>
        <v>143705</v>
      </c>
      <c r="G87" s="29">
        <f t="shared" si="4"/>
        <v>125.61149577258968</v>
      </c>
    </row>
    <row r="88" spans="1:7" x14ac:dyDescent="0.25">
      <c r="A88" s="15">
        <f t="shared" si="5"/>
        <v>79</v>
      </c>
      <c r="C88" s="1" t="str">
        <f>'[2]2020 data'!B36</f>
        <v>Entergy Louisiana, LLC</v>
      </c>
      <c r="E88" s="27">
        <f>'[2]2020 data'!S36-'[2]2020 data'!U36-'[2]2020 data'!V36-'[2]2020 data'!W36-'[2]2020 data'!X36</f>
        <v>142413</v>
      </c>
      <c r="F88" s="28">
        <f>'[2]2020 data'!AC36</f>
        <v>1098253</v>
      </c>
      <c r="G88" s="29">
        <f t="shared" si="4"/>
        <v>129.6723068364029</v>
      </c>
    </row>
    <row r="89" spans="1:7" ht="19.5" x14ac:dyDescent="0.35">
      <c r="A89" s="15">
        <f t="shared" si="5"/>
        <v>80</v>
      </c>
      <c r="C89" s="1" t="str">
        <f>'[2]2020 data'!B79</f>
        <v>Orange and Rockland Utilities, Inc.</v>
      </c>
      <c r="D89" s="6"/>
      <c r="E89" s="27">
        <f>'[2]2020 data'!S79-'[2]2020 data'!U79-'[2]2020 data'!V79-'[2]2020 data'!W79-'[2]2020 data'!X79</f>
        <v>30943</v>
      </c>
      <c r="F89" s="28">
        <f>'[2]2020 data'!AC79</f>
        <v>236637</v>
      </c>
      <c r="G89" s="29">
        <f t="shared" si="4"/>
        <v>130.7614616480094</v>
      </c>
    </row>
    <row r="90" spans="1:7" x14ac:dyDescent="0.25">
      <c r="A90" s="15">
        <f t="shared" si="5"/>
        <v>81</v>
      </c>
      <c r="C90" s="1" t="str">
        <f>'[2]2020 data'!B122</f>
        <v>Wheeling Power Company</v>
      </c>
      <c r="E90" s="27">
        <f>'[2]2020 data'!S122-'[2]2020 data'!U122-'[2]2020 data'!V122-'[2]2020 data'!W122-'[2]2020 data'!X122</f>
        <v>5544</v>
      </c>
      <c r="F90" s="28">
        <f>'[2]2020 data'!AC122</f>
        <v>41715</v>
      </c>
      <c r="G90" s="29">
        <f t="shared" si="4"/>
        <v>132.90183387270764</v>
      </c>
    </row>
    <row r="91" spans="1:7" x14ac:dyDescent="0.25">
      <c r="A91" s="15">
        <f t="shared" si="5"/>
        <v>82</v>
      </c>
      <c r="C91" s="1" t="str">
        <f>'[2]2020 data'!B124</f>
        <v>Wisconsin Power and Light Company</v>
      </c>
      <c r="E91" s="27">
        <f>'[2]2020 data'!S124-'[2]2020 data'!U124-'[2]2020 data'!V124-'[2]2020 data'!W124-'[2]2020 data'!X124</f>
        <v>65064</v>
      </c>
      <c r="F91" s="28">
        <f>'[2]2020 data'!AC124</f>
        <v>480850</v>
      </c>
      <c r="G91" s="29">
        <f t="shared" si="4"/>
        <v>135.3103878548404</v>
      </c>
    </row>
    <row r="92" spans="1:7" x14ac:dyDescent="0.25">
      <c r="A92" s="15">
        <f t="shared" si="5"/>
        <v>83</v>
      </c>
      <c r="C92" s="1" t="str">
        <f>'[2]2020 data'!B47</f>
        <v>Golden State Water Company</v>
      </c>
      <c r="E92" s="27">
        <f>'[2]2020 data'!S47-'[2]2020 data'!U47-'[2]2020 data'!V47-'[2]2020 data'!W47-'[2]2020 data'!X47</f>
        <v>3352</v>
      </c>
      <c r="F92" s="28">
        <f>'[2]2020 data'!AC47</f>
        <v>24438</v>
      </c>
      <c r="G92" s="29">
        <f t="shared" si="4"/>
        <v>137.16343399623537</v>
      </c>
    </row>
    <row r="93" spans="1:7" x14ac:dyDescent="0.25">
      <c r="A93" s="15">
        <f t="shared" si="5"/>
        <v>84</v>
      </c>
      <c r="C93" s="1" t="str">
        <f>'[2]2020 data'!B98</f>
        <v>SCANA Corporation</v>
      </c>
      <c r="E93" s="27">
        <f>'[2]2020 data'!S98-'[2]2020 data'!U98-'[2]2020 data'!V98-'[2]2020 data'!W98-'[2]2020 data'!X98</f>
        <v>103715</v>
      </c>
      <c r="F93" s="28">
        <f>'[2]2020 data'!AC98</f>
        <v>752675</v>
      </c>
      <c r="G93" s="29">
        <f t="shared" si="4"/>
        <v>137.79519713023549</v>
      </c>
    </row>
    <row r="94" spans="1:7" x14ac:dyDescent="0.25">
      <c r="A94" s="15">
        <f t="shared" si="5"/>
        <v>85</v>
      </c>
      <c r="C94" s="1" t="str">
        <f>'[2]2020 data'!B86</f>
        <v>Portland General Electric Company</v>
      </c>
      <c r="E94" s="27">
        <f>'[2]2020 data'!S86-'[2]2020 data'!U86-'[2]2020 data'!V86-'[2]2020 data'!W86-'[2]2020 data'!X86</f>
        <v>125463</v>
      </c>
      <c r="F94" s="28">
        <f>'[2]2020 data'!AC86</f>
        <v>902277</v>
      </c>
      <c r="G94" s="29">
        <f t="shared" si="4"/>
        <v>139.05153295495728</v>
      </c>
    </row>
    <row r="95" spans="1:7" x14ac:dyDescent="0.25">
      <c r="A95" s="15">
        <f t="shared" si="5"/>
        <v>86</v>
      </c>
      <c r="C95" s="1" t="str">
        <f>'[2]2020 data'!B6</f>
        <v>Alabama Power Company</v>
      </c>
      <c r="E95" s="27">
        <f>'[2]2020 data'!S6-'[2]2020 data'!U6-'[2]2020 data'!V6-'[2]2020 data'!W6-'[2]2020 data'!X6</f>
        <v>209429</v>
      </c>
      <c r="F95" s="28">
        <f>'[2]2020 data'!AC6</f>
        <v>1504744</v>
      </c>
      <c r="G95" s="29">
        <f t="shared" si="4"/>
        <v>139.17915605578091</v>
      </c>
    </row>
    <row r="96" spans="1:7" x14ac:dyDescent="0.25">
      <c r="A96" s="15">
        <f t="shared" si="5"/>
        <v>87</v>
      </c>
      <c r="C96" s="1" t="str">
        <f>'[2]2020 data'!B10</f>
        <v>Atlantic City Electric Company</v>
      </c>
      <c r="E96" s="27">
        <f>'[2]2020 data'!S10-'[2]2020 data'!U10-'[2]2020 data'!V10-'[2]2020 data'!W10-'[2]2020 data'!X10</f>
        <v>80046</v>
      </c>
      <c r="F96" s="28">
        <f>'[2]2020 data'!AC10</f>
        <v>562054</v>
      </c>
      <c r="G96" s="29">
        <f t="shared" si="4"/>
        <v>142.41692079408742</v>
      </c>
    </row>
    <row r="97" spans="1:7" x14ac:dyDescent="0.25">
      <c r="A97" s="15">
        <f t="shared" si="5"/>
        <v>88</v>
      </c>
      <c r="C97" s="1" t="str">
        <f>'[2]2020 data'!B41</f>
        <v>Evergy Kansas South, Inc.</v>
      </c>
      <c r="E97" s="27">
        <f>'[2]2020 data'!S41-'[2]2020 data'!U41-'[2]2020 data'!V41-'[2]2020 data'!W41-'[2]2020 data'!X41</f>
        <v>47935</v>
      </c>
      <c r="F97" s="28">
        <f>'[2]2020 data'!AC41</f>
        <v>334508</v>
      </c>
      <c r="G97" s="29">
        <f t="shared" si="4"/>
        <v>143.30001076207444</v>
      </c>
    </row>
    <row r="98" spans="1:7" x14ac:dyDescent="0.25">
      <c r="A98" s="15">
        <f t="shared" si="5"/>
        <v>89</v>
      </c>
      <c r="C98" s="1" t="str">
        <f>'[2]2020 data'!B104</f>
        <v>Southwestern Public Service Company</v>
      </c>
      <c r="E98" s="27">
        <f>'[2]2020 data'!S104-'[2]2020 data'!U104-'[2]2020 data'!V104-'[2]2020 data'!W104-'[2]2020 data'!X104</f>
        <v>58862</v>
      </c>
      <c r="F98" s="28">
        <f>'[2]2020 data'!AC104</f>
        <v>396997</v>
      </c>
      <c r="G98" s="29">
        <f t="shared" si="4"/>
        <v>148.26812293291889</v>
      </c>
    </row>
    <row r="99" spans="1:7" x14ac:dyDescent="0.25">
      <c r="A99" s="15">
        <f t="shared" si="5"/>
        <v>90</v>
      </c>
      <c r="C99" s="1" t="str">
        <f>'[2]2020 data'!B66</f>
        <v>Narragansett Electric Company</v>
      </c>
      <c r="E99" s="27">
        <f>'[2]2020 data'!S66-'[2]2020 data'!U66-'[2]2020 data'!V66-'[2]2020 data'!W66-'[2]2020 data'!X66</f>
        <v>74128</v>
      </c>
      <c r="F99" s="28">
        <f>'[2]2020 data'!AC66</f>
        <v>496459</v>
      </c>
      <c r="G99" s="29">
        <f t="shared" si="4"/>
        <v>149.31343776626065</v>
      </c>
    </row>
    <row r="100" spans="1:7" x14ac:dyDescent="0.25">
      <c r="A100" s="15">
        <f t="shared" si="5"/>
        <v>91</v>
      </c>
      <c r="C100" s="1" t="str">
        <f>'[2]2020 data'!B40</f>
        <v>Evergy Kansas Central, Inc.</v>
      </c>
      <c r="E100" s="27">
        <f>'[2]2020 data'!S40-'[2]2020 data'!U40-'[2]2020 data'!V40-'[2]2020 data'!W40-'[2]2020 data'!X40</f>
        <v>108485</v>
      </c>
      <c r="F100" s="28">
        <f>'[2]2020 data'!AC40</f>
        <v>720496</v>
      </c>
      <c r="G100" s="29">
        <f t="shared" si="4"/>
        <v>150.56988519020231</v>
      </c>
    </row>
    <row r="101" spans="1:7" x14ac:dyDescent="0.25">
      <c r="A101" s="15">
        <f t="shared" si="5"/>
        <v>92</v>
      </c>
      <c r="C101" s="1" t="str">
        <f>'[2]2020 data'!B34</f>
        <v>Empire District Electric Company</v>
      </c>
      <c r="E101" s="27">
        <f>'[2]2020 data'!S34-'[2]2020 data'!U34-'[2]2020 data'!V34-'[2]2020 data'!W34-'[2]2020 data'!X34</f>
        <v>26901</v>
      </c>
      <c r="F101" s="28">
        <f>'[2]2020 data'!AC34</f>
        <v>176730</v>
      </c>
      <c r="G101" s="29">
        <f t="shared" si="4"/>
        <v>152.21524359191989</v>
      </c>
    </row>
    <row r="102" spans="1:7" x14ac:dyDescent="0.25">
      <c r="A102" s="15">
        <f t="shared" si="5"/>
        <v>93</v>
      </c>
      <c r="C102" s="1" t="str">
        <f>'[2]2020 data'!B85</f>
        <v>PNM Resources, Inc.</v>
      </c>
      <c r="E102" s="27">
        <f>'[2]2020 data'!S85-'[2]2020 data'!U85-'[2]2020 data'!V85-'[2]2020 data'!W85-'[2]2020 data'!X85</f>
        <v>121605</v>
      </c>
      <c r="F102" s="28">
        <f>'[2]2020 data'!AC85</f>
        <v>794000</v>
      </c>
      <c r="G102" s="29">
        <f t="shared" si="4"/>
        <v>153.15491183879092</v>
      </c>
    </row>
    <row r="103" spans="1:7" x14ac:dyDescent="0.25">
      <c r="A103" s="15">
        <f t="shared" si="5"/>
        <v>94</v>
      </c>
      <c r="C103" s="1" t="str">
        <f>'[2]2020 data'!B50</f>
        <v>Idaho Power Company</v>
      </c>
      <c r="E103" s="27">
        <f>'[2]2020 data'!S50-'[2]2020 data'!U50-'[2]2020 data'!V50-'[2]2020 data'!W50-'[2]2020 data'!X50</f>
        <v>88971</v>
      </c>
      <c r="F103" s="28">
        <f>'[2]2020 data'!AC50</f>
        <v>579796</v>
      </c>
      <c r="G103" s="29">
        <f t="shared" si="4"/>
        <v>153.45224872196428</v>
      </c>
    </row>
    <row r="104" spans="1:7" x14ac:dyDescent="0.25">
      <c r="A104" s="15">
        <f t="shared" si="5"/>
        <v>95</v>
      </c>
      <c r="C104" s="1" t="str">
        <f>'[2]2020 data'!B101</f>
        <v>Southern California Edison Company</v>
      </c>
      <c r="E104" s="27">
        <f>'[2]2020 data'!S101-'[2]2020 data'!U101-'[2]2020 data'!V101-'[2]2020 data'!W101-'[2]2020 data'!X101</f>
        <v>797357</v>
      </c>
      <c r="F104" s="28">
        <f>'[2]2020 data'!AC101</f>
        <v>5167842</v>
      </c>
      <c r="G104" s="29">
        <f t="shared" si="4"/>
        <v>154.29206233472308</v>
      </c>
    </row>
    <row r="105" spans="1:7" x14ac:dyDescent="0.25">
      <c r="A105" s="15">
        <f t="shared" si="5"/>
        <v>96</v>
      </c>
      <c r="C105" s="1" t="str">
        <f>'[2]2020 data'!B121</f>
        <v>Westar Energy (KPL)</v>
      </c>
      <c r="E105" s="27">
        <f>'[2]2020 data'!S121-'[2]2020 data'!U121-'[2]2020 data'!V121-'[2]2020 data'!W121-'[2]2020 data'!X121</f>
        <v>59895</v>
      </c>
      <c r="F105" s="28">
        <f>'[2]2020 data'!AC121</f>
        <v>385988</v>
      </c>
      <c r="G105" s="29">
        <f t="shared" si="4"/>
        <v>155.17321782024314</v>
      </c>
    </row>
    <row r="106" spans="1:7" x14ac:dyDescent="0.25">
      <c r="A106" s="15">
        <f t="shared" si="5"/>
        <v>97</v>
      </c>
      <c r="C106" s="1" t="str">
        <f>'[2]2020 data'!B96</f>
        <v>Rockland Electric Company</v>
      </c>
      <c r="E106" s="27">
        <f>'[2]2020 data'!S96-'[2]2020 data'!U96-'[2]2020 data'!V96-'[2]2020 data'!W96-'[2]2020 data'!X96</f>
        <v>11512</v>
      </c>
      <c r="F106" s="28">
        <f>'[2]2020 data'!AC96</f>
        <v>74052</v>
      </c>
      <c r="G106" s="29">
        <f t="shared" ref="G106:G131" si="6">E106/F106*1000</f>
        <v>155.45832658132122</v>
      </c>
    </row>
    <row r="107" spans="1:7" x14ac:dyDescent="0.25">
      <c r="A107" s="15">
        <f t="shared" ref="A107:A131" si="7">1+A106</f>
        <v>98</v>
      </c>
      <c r="C107" s="1" t="str">
        <f>'[2]2020 data'!B24</f>
        <v>Delmarva Power &amp; Light Company</v>
      </c>
      <c r="E107" s="27">
        <f>'[2]2020 data'!S24-'[2]2020 data'!U24-'[2]2020 data'!V24-'[2]2020 data'!W24-'[2]2020 data'!X24</f>
        <v>83163</v>
      </c>
      <c r="F107" s="28">
        <f>'[2]2020 data'!AC24</f>
        <v>534749</v>
      </c>
      <c r="G107" s="29">
        <f t="shared" si="6"/>
        <v>155.51782238021949</v>
      </c>
    </row>
    <row r="108" spans="1:7" x14ac:dyDescent="0.25">
      <c r="A108" s="15">
        <f t="shared" si="7"/>
        <v>99</v>
      </c>
      <c r="C108" s="1" t="str">
        <f>'[2]2020 data'!B33</f>
        <v>El Paso Electric Company</v>
      </c>
      <c r="E108" s="27">
        <f>'[2]2020 data'!S33-'[2]2020 data'!U33-'[2]2020 data'!V33-'[2]2020 data'!W33-'[2]2020 data'!X33</f>
        <v>68394</v>
      </c>
      <c r="F108" s="28">
        <f>'[2]2020 data'!AC33</f>
        <v>437565</v>
      </c>
      <c r="G108" s="29">
        <f t="shared" si="6"/>
        <v>156.30592026327517</v>
      </c>
    </row>
    <row r="109" spans="1:7" x14ac:dyDescent="0.25">
      <c r="A109" s="15">
        <f t="shared" si="7"/>
        <v>100</v>
      </c>
      <c r="C109" s="1" t="str">
        <f>'[2]2020 data'!B11</f>
        <v>Avista Corporation</v>
      </c>
      <c r="E109" s="27">
        <f>'[2]2020 data'!S11-'[2]2020 data'!U11-'[2]2020 data'!V11-'[2]2020 data'!W11-'[2]2020 data'!X11</f>
        <v>62125</v>
      </c>
      <c r="F109" s="28">
        <f>'[2]2020 data'!AC11</f>
        <v>395377</v>
      </c>
      <c r="G109" s="29">
        <f t="shared" si="6"/>
        <v>157.12851278653031</v>
      </c>
    </row>
    <row r="110" spans="1:7" x14ac:dyDescent="0.25">
      <c r="A110" s="15">
        <f t="shared" si="7"/>
        <v>101</v>
      </c>
      <c r="C110" s="1" t="str">
        <f>'[2]2020 data'!B43</f>
        <v>Evergy Missouri West, Inc.</v>
      </c>
      <c r="E110" s="27">
        <f>'[2]2020 data'!S43-'[2]2020 data'!U43-'[2]2020 data'!V43-'[2]2020 data'!W43-'[2]2020 data'!X43</f>
        <v>52799</v>
      </c>
      <c r="F110" s="28">
        <f>'[2]2020 data'!AC43</f>
        <v>331953</v>
      </c>
      <c r="G110" s="29">
        <f t="shared" si="6"/>
        <v>159.05564944434906</v>
      </c>
    </row>
    <row r="111" spans="1:7" x14ac:dyDescent="0.25">
      <c r="A111" s="15">
        <f t="shared" si="7"/>
        <v>102</v>
      </c>
      <c r="C111" s="1" t="str">
        <f>'[2]2020 data'!B69</f>
        <v>Niagara Mohawk Power Corporation</v>
      </c>
      <c r="E111" s="27">
        <f>'[2]2020 data'!S69-'[2]2020 data'!U69-'[2]2020 data'!V69-'[2]2020 data'!W69-'[2]2020 data'!X69</f>
        <v>226358</v>
      </c>
      <c r="F111" s="28">
        <f>'[2]2020 data'!AC69</f>
        <v>1421566</v>
      </c>
      <c r="G111" s="29">
        <f t="shared" si="6"/>
        <v>159.23143913121163</v>
      </c>
    </row>
    <row r="112" spans="1:7" ht="19.5" x14ac:dyDescent="0.35">
      <c r="A112" s="15">
        <f t="shared" si="7"/>
        <v>103</v>
      </c>
      <c r="C112" s="1" t="str">
        <f>'[2]2020 data'!B87</f>
        <v>Potomac Electric Power Company</v>
      </c>
      <c r="D112" s="6"/>
      <c r="E112" s="27">
        <f>'[2]2020 data'!S87-'[2]2020 data'!U87-'[2]2020 data'!V87-'[2]2020 data'!W87-'[2]2020 data'!X87</f>
        <v>145725</v>
      </c>
      <c r="F112" s="28">
        <f>'[2]2020 data'!AC87</f>
        <v>901712</v>
      </c>
      <c r="G112" s="29">
        <f t="shared" si="6"/>
        <v>161.60924996007594</v>
      </c>
    </row>
    <row r="113" spans="1:7" x14ac:dyDescent="0.25">
      <c r="A113" s="15">
        <f t="shared" si="7"/>
        <v>104</v>
      </c>
      <c r="C113" s="1" t="str">
        <f>'[2]2020 data'!B52</f>
        <v>Interstate Power and Light Company</v>
      </c>
      <c r="E113" s="27">
        <f>'[2]2020 data'!S52-'[2]2020 data'!U52-'[2]2020 data'!V52-'[2]2020 data'!W52-'[2]2020 data'!X52</f>
        <v>81004</v>
      </c>
      <c r="F113" s="28">
        <f>'[2]2020 data'!AC52</f>
        <v>494774</v>
      </c>
      <c r="G113" s="29">
        <f t="shared" si="6"/>
        <v>163.71919300529132</v>
      </c>
    </row>
    <row r="114" spans="1:7" x14ac:dyDescent="0.25">
      <c r="A114" s="15">
        <f t="shared" si="7"/>
        <v>105</v>
      </c>
      <c r="C114" s="1" t="str">
        <f>'[2]2020 data'!B81</f>
        <v>Pacific Gas and Electric Company</v>
      </c>
      <c r="E114" s="27">
        <f>'[2]2020 data'!S81-'[2]2020 data'!U81-'[2]2020 data'!V81-'[2]2020 data'!W81-'[2]2020 data'!X81</f>
        <v>944968</v>
      </c>
      <c r="F114" s="28">
        <f>'[2]2020 data'!AC81</f>
        <v>5590562</v>
      </c>
      <c r="G114" s="29">
        <f t="shared" si="6"/>
        <v>169.02916021680824</v>
      </c>
    </row>
    <row r="115" spans="1:7" x14ac:dyDescent="0.25">
      <c r="A115" s="15">
        <f t="shared" si="7"/>
        <v>106</v>
      </c>
      <c r="C115" s="1" t="str">
        <f>'[2]2020 data'!B32</f>
        <v>Duquesne Light Company</v>
      </c>
      <c r="E115" s="27">
        <f>'[2]2020 data'!S32-'[2]2020 data'!U32-'[2]2020 data'!V32-'[2]2020 data'!W32-'[2]2020 data'!X32</f>
        <v>102322</v>
      </c>
      <c r="F115" s="28">
        <f>'[2]2020 data'!AC32</f>
        <v>603791</v>
      </c>
      <c r="G115" s="29">
        <f t="shared" si="6"/>
        <v>169.46592446724117</v>
      </c>
    </row>
    <row r="116" spans="1:7" x14ac:dyDescent="0.25">
      <c r="A116" s="15">
        <f t="shared" si="7"/>
        <v>107</v>
      </c>
      <c r="C116" s="1" t="str">
        <f>'[2]2020 data'!B58</f>
        <v>Madison Gas and Electric Company</v>
      </c>
      <c r="E116" s="27">
        <f>'[2]2020 data'!S58-'[2]2020 data'!U58-'[2]2020 data'!V58-'[2]2020 data'!W58-'[2]2020 data'!X58</f>
        <v>27763</v>
      </c>
      <c r="F116" s="28">
        <f>'[2]2020 data'!AC58</f>
        <v>159250</v>
      </c>
      <c r="G116" s="29">
        <f t="shared" si="6"/>
        <v>174.33594976452119</v>
      </c>
    </row>
    <row r="117" spans="1:7" x14ac:dyDescent="0.25">
      <c r="A117" s="15">
        <f t="shared" si="7"/>
        <v>108</v>
      </c>
      <c r="C117" s="1" t="str">
        <f>'[2]2020 data'!B91</f>
        <v>Public Service Company of New Mexico</v>
      </c>
      <c r="E117" s="27">
        <f>'[2]2020 data'!S91-'[2]2020 data'!U91-'[2]2020 data'!V91-'[2]2020 data'!W91-'[2]2020 data'!X91</f>
        <v>96041</v>
      </c>
      <c r="F117" s="28">
        <f>'[2]2020 data'!AC91</f>
        <v>535206</v>
      </c>
      <c r="G117" s="29">
        <f t="shared" si="6"/>
        <v>179.44679245000992</v>
      </c>
    </row>
    <row r="118" spans="1:7" x14ac:dyDescent="0.25">
      <c r="A118" s="15">
        <f t="shared" si="7"/>
        <v>109</v>
      </c>
      <c r="C118" s="1" t="str">
        <f>'[2]2020 data'!B13</f>
        <v>Black Hills Colorado Electric, Inc.</v>
      </c>
      <c r="E118" s="27">
        <f>'[2]2020 data'!S13-'[2]2020 data'!U13-'[2]2020 data'!V13-'[2]2020 data'!W13-'[2]2020 data'!X13</f>
        <v>18267</v>
      </c>
      <c r="F118" s="28">
        <f>'[2]2020 data'!AC13</f>
        <v>98431</v>
      </c>
      <c r="G118" s="29">
        <f t="shared" si="6"/>
        <v>185.58177809836332</v>
      </c>
    </row>
    <row r="119" spans="1:7" x14ac:dyDescent="0.25">
      <c r="A119" s="15">
        <f t="shared" si="7"/>
        <v>110</v>
      </c>
      <c r="C119" s="1" t="str">
        <f>'[2]2020 data'!B5</f>
        <v>AES Ohio</v>
      </c>
      <c r="E119" s="27">
        <f>'[2]2020 data'!S5-'[2]2020 data'!U5-'[2]2020 data'!V5-'[2]2020 data'!W5-'[2]2020 data'!X5</f>
        <v>53066</v>
      </c>
      <c r="F119" s="28">
        <f>'[2]2020 data'!AC5</f>
        <v>281990</v>
      </c>
      <c r="G119" s="29">
        <f t="shared" si="6"/>
        <v>188.18397815525373</v>
      </c>
    </row>
    <row r="120" spans="1:7" x14ac:dyDescent="0.25">
      <c r="A120" s="15">
        <f t="shared" si="7"/>
        <v>111</v>
      </c>
      <c r="C120" s="1" t="str">
        <f>'[2]2020 data'!B19</f>
        <v>Chugach Electric Association, Inc.</v>
      </c>
      <c r="E120" s="27">
        <f>'[2]2020 data'!S19-'[2]2020 data'!U19-'[2]2020 data'!V19-'[2]2020 data'!W19-'[2]2020 data'!X19</f>
        <v>21394</v>
      </c>
      <c r="F120" s="28">
        <f>'[2]2020 data'!AC19</f>
        <v>112606</v>
      </c>
      <c r="G120" s="29">
        <f t="shared" si="6"/>
        <v>189.98987620553078</v>
      </c>
    </row>
    <row r="121" spans="1:7" x14ac:dyDescent="0.25">
      <c r="A121" s="15">
        <f t="shared" si="7"/>
        <v>112</v>
      </c>
      <c r="C121" s="1" t="str">
        <f>'[2]2020 data'!B112</f>
        <v>Tucson Electric Power Company</v>
      </c>
      <c r="E121" s="27">
        <f>'[2]2020 data'!S112-'[2]2020 data'!U112-'[2]2020 data'!V112-'[2]2020 data'!W112-'[2]2020 data'!X112</f>
        <v>84761</v>
      </c>
      <c r="F121" s="28">
        <f>'[2]2020 data'!AC112</f>
        <v>433460</v>
      </c>
      <c r="G121" s="29">
        <f t="shared" si="6"/>
        <v>195.54514834125408</v>
      </c>
    </row>
    <row r="122" spans="1:7" x14ac:dyDescent="0.25">
      <c r="A122" s="15">
        <f t="shared" si="7"/>
        <v>113</v>
      </c>
      <c r="C122" s="1" t="str">
        <f>'[2]2020 data'!B4</f>
        <v>AES Indiana</v>
      </c>
      <c r="E122" s="27">
        <f>'[2]2020 data'!S4-'[2]2020 data'!U4-'[2]2020 data'!V4-'[2]2020 data'!W4-'[2]2020 data'!X4</f>
        <v>106226</v>
      </c>
      <c r="F122" s="28">
        <f>'[2]2020 data'!AC4</f>
        <v>511501</v>
      </c>
      <c r="G122" s="29">
        <f t="shared" si="6"/>
        <v>207.67505830878142</v>
      </c>
    </row>
    <row r="123" spans="1:7" x14ac:dyDescent="0.25">
      <c r="A123" s="15">
        <f t="shared" si="7"/>
        <v>114</v>
      </c>
      <c r="C123" s="1" t="str">
        <f>'[2]2020 data'!B97</f>
        <v>San Diego Gas &amp; Electric Company</v>
      </c>
      <c r="E123" s="27">
        <f>'[2]2020 data'!S97-'[2]2020 data'!U97-'[2]2020 data'!V97-'[2]2020 data'!W97-'[2]2020 data'!X97</f>
        <v>315209</v>
      </c>
      <c r="F123" s="28">
        <f>'[2]2020 data'!AC97</f>
        <v>1464830</v>
      </c>
      <c r="G123" s="29">
        <f t="shared" si="6"/>
        <v>215.1846972003577</v>
      </c>
    </row>
    <row r="124" spans="1:7" x14ac:dyDescent="0.25">
      <c r="A124" s="15">
        <f t="shared" si="7"/>
        <v>115</v>
      </c>
      <c r="C124" s="1" t="str">
        <f>'[2]2020 data'!B16</f>
        <v>Central Hudson Gas &amp; Electric Corporation</v>
      </c>
      <c r="E124" s="27">
        <f>'[2]2020 data'!S16-'[2]2020 data'!U16-'[2]2020 data'!V16-'[2]2020 data'!W16-'[2]2020 data'!X16</f>
        <v>55060</v>
      </c>
      <c r="F124" s="28">
        <f>'[2]2020 data'!AC16</f>
        <v>244949</v>
      </c>
      <c r="G124" s="29">
        <f t="shared" si="6"/>
        <v>224.78148512547511</v>
      </c>
    </row>
    <row r="125" spans="1:7" x14ac:dyDescent="0.25">
      <c r="A125" s="15">
        <f t="shared" si="7"/>
        <v>116</v>
      </c>
      <c r="C125" s="1" t="str">
        <f>'[2]2020 data'!B64</f>
        <v>Mississippi Power Company</v>
      </c>
      <c r="E125" s="27">
        <f>'[2]2020 data'!S64-'[2]2020 data'!U64-'[2]2020 data'!V64-'[2]2020 data'!W64-'[2]2020 data'!X64</f>
        <v>46860</v>
      </c>
      <c r="F125" s="28">
        <f>'[2]2020 data'!AC64</f>
        <v>189564</v>
      </c>
      <c r="G125" s="29">
        <f t="shared" si="6"/>
        <v>247.19883522187757</v>
      </c>
    </row>
    <row r="126" spans="1:7" x14ac:dyDescent="0.25">
      <c r="A126" s="15">
        <f t="shared" si="7"/>
        <v>117</v>
      </c>
      <c r="C126" s="1" t="str">
        <f>'[2]2020 data'!B18</f>
        <v>Cheyenne Light, Fuel and Power Company</v>
      </c>
      <c r="E126" s="27">
        <f>'[2]2020 data'!S18-'[2]2020 data'!U18-'[2]2020 data'!V18-'[2]2020 data'!W18-'[2]2020 data'!X18</f>
        <v>11287</v>
      </c>
      <c r="F126" s="28">
        <f>'[2]2020 data'!AC18</f>
        <v>43486</v>
      </c>
      <c r="G126" s="29">
        <f t="shared" si="6"/>
        <v>259.55479924573427</v>
      </c>
    </row>
    <row r="127" spans="1:7" x14ac:dyDescent="0.25">
      <c r="A127" s="15">
        <f t="shared" si="7"/>
        <v>118</v>
      </c>
      <c r="C127" s="1" t="str">
        <f>'[2]2020 data'!B102</f>
        <v>Southern Indiana Gas and Electric Company</v>
      </c>
      <c r="E127" s="27">
        <f>'[2]2020 data'!S102-'[2]2020 data'!U102-'[2]2020 data'!V102-'[2]2020 data'!W102-'[2]2020 data'!X102</f>
        <v>40402</v>
      </c>
      <c r="F127" s="28">
        <f>'[2]2020 data'!AC102</f>
        <v>148706</v>
      </c>
      <c r="G127" s="29">
        <f t="shared" si="6"/>
        <v>271.69044961198608</v>
      </c>
    </row>
    <row r="128" spans="1:7" x14ac:dyDescent="0.25">
      <c r="A128" s="15">
        <f t="shared" si="7"/>
        <v>119</v>
      </c>
      <c r="C128" s="1" t="str">
        <f>'[2]2020 data'!B80</f>
        <v>Otter Tail Power Company</v>
      </c>
      <c r="E128" s="27">
        <f>'[2]2020 data'!S80-'[2]2020 data'!U80-'[2]2020 data'!V80-'[2]2020 data'!W80-'[2]2020 data'!X80</f>
        <v>38745</v>
      </c>
      <c r="F128" s="28">
        <f>'[2]2020 data'!AC80</f>
        <v>132806</v>
      </c>
      <c r="G128" s="29">
        <f t="shared" si="6"/>
        <v>291.74133698778672</v>
      </c>
    </row>
    <row r="129" spans="1:7" x14ac:dyDescent="0.25">
      <c r="A129" s="15">
        <f t="shared" si="7"/>
        <v>120</v>
      </c>
      <c r="C129" s="1" t="str">
        <f>'[2]2020 data'!B70</f>
        <v>Northern Indiana Public Service Company</v>
      </c>
      <c r="E129" s="27">
        <f>'[2]2020 data'!S70-'[2]2020 data'!U70-'[2]2020 data'!V70-'[2]2020 data'!W70-'[2]2020 data'!X70</f>
        <v>160740</v>
      </c>
      <c r="F129" s="28">
        <f>'[2]2020 data'!AC70</f>
        <v>477472</v>
      </c>
      <c r="G129" s="29">
        <f t="shared" si="6"/>
        <v>336.64801286777026</v>
      </c>
    </row>
    <row r="130" spans="1:7" x14ac:dyDescent="0.25">
      <c r="A130" s="15">
        <f t="shared" si="7"/>
        <v>121</v>
      </c>
      <c r="C130" s="1" t="str">
        <f>'[2]2020 data'!B14</f>
        <v>Black Hills Power, Inc.</v>
      </c>
      <c r="E130" s="27">
        <f>'[2]2020 data'!S14-'[2]2020 data'!U14-'[2]2020 data'!V14-'[2]2020 data'!W14-'[2]2020 data'!X14</f>
        <v>24947</v>
      </c>
      <c r="F130" s="28">
        <f>'[2]2020 data'!AC14</f>
        <v>73507</v>
      </c>
      <c r="G130" s="29">
        <f t="shared" si="6"/>
        <v>339.38264382983937</v>
      </c>
    </row>
    <row r="131" spans="1:7" x14ac:dyDescent="0.25">
      <c r="A131" s="15">
        <f t="shared" si="7"/>
        <v>122</v>
      </c>
      <c r="C131" s="1" t="str">
        <f>'[2]2020 data'!B63</f>
        <v>Minnesota Power Enterprises, Inc.</v>
      </c>
      <c r="E131" s="27">
        <f>'[2]2020 data'!S63-'[2]2020 data'!U63-'[2]2020 data'!V63-'[2]2020 data'!W63-'[2]2020 data'!X63</f>
        <v>52905</v>
      </c>
      <c r="F131" s="28">
        <f>'[2]2020 data'!AC63</f>
        <v>148348</v>
      </c>
      <c r="G131" s="29">
        <f t="shared" si="6"/>
        <v>356.62765928762104</v>
      </c>
    </row>
    <row r="132" spans="1:7" x14ac:dyDescent="0.25">
      <c r="E132" s="27"/>
      <c r="F132" s="28"/>
      <c r="G132" s="29"/>
    </row>
    <row r="133" spans="1:7" x14ac:dyDescent="0.25">
      <c r="E133" s="5"/>
      <c r="G133" s="4"/>
    </row>
    <row r="134" spans="1:7" x14ac:dyDescent="0.25">
      <c r="E134" s="5"/>
      <c r="G134" s="4"/>
    </row>
    <row r="135" spans="1:7" x14ac:dyDescent="0.25">
      <c r="C135" s="21" t="s">
        <v>10</v>
      </c>
      <c r="D135" s="21"/>
      <c r="E135" s="9">
        <f>SUM(E10:E131)</f>
        <v>11707418</v>
      </c>
      <c r="F135" s="14">
        <f>SUM(F10:F131)</f>
        <v>115344916</v>
      </c>
      <c r="G135" s="10">
        <f>E135/F135*1000</f>
        <v>101.49921128730112</v>
      </c>
    </row>
    <row r="136" spans="1:7" x14ac:dyDescent="0.25">
      <c r="C136" s="21"/>
      <c r="D136" s="21"/>
      <c r="E136" s="21"/>
      <c r="F136" s="45"/>
      <c r="G136" s="21"/>
    </row>
    <row r="137" spans="1:7" x14ac:dyDescent="0.25">
      <c r="C137" s="21" t="s">
        <v>11</v>
      </c>
      <c r="D137" s="21"/>
      <c r="E137" s="9">
        <f>AVERAGE(E10:E131)</f>
        <v>95962.442622950824</v>
      </c>
      <c r="F137" s="14">
        <f>AVERAGE(F10:F131)</f>
        <v>945450.13114754099</v>
      </c>
      <c r="G137" s="10">
        <f>AVERAGE(G10:G131)</f>
        <v>119.57167299887655</v>
      </c>
    </row>
  </sheetData>
  <mergeCells count="5">
    <mergeCell ref="A2:G2"/>
    <mergeCell ref="A3:G3"/>
    <mergeCell ref="A4:G4"/>
    <mergeCell ref="A5:G5"/>
    <mergeCell ref="A6:G6"/>
  </mergeCells>
  <pageMargins left="0.7" right="0.7" top="0.75" bottom="0.75" header="0.3" footer="0.3"/>
  <pageSetup scale="75" orientation="portrait" r:id="rId1"/>
  <headerFooter>
    <oddHeader>&amp;RExhibit BRS-47
2022 Rate Case
Page &amp;P of &amp;N</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25"/>
  <sheetViews>
    <sheetView view="pageLayout" zoomScaleNormal="100" workbookViewId="0">
      <selection activeCell="A4" sqref="A4:G4"/>
    </sheetView>
  </sheetViews>
  <sheetFormatPr defaultColWidth="9.28515625" defaultRowHeight="15.75" x14ac:dyDescent="0.25"/>
  <cols>
    <col min="1" max="1" width="9.28515625" style="15"/>
    <col min="2" max="2" width="3.7109375" style="1" customWidth="1"/>
    <col min="3" max="3" width="45.28515625" style="1" customWidth="1"/>
    <col min="4" max="4" width="3.7109375" style="1" customWidth="1"/>
    <col min="5" max="5" width="17.7109375" style="1" customWidth="1"/>
    <col min="6" max="6" width="16.7109375" style="12" bestFit="1" customWidth="1"/>
    <col min="7" max="7" width="15.42578125" style="1" customWidth="1"/>
    <col min="8" max="16384" width="9.28515625" style="1"/>
  </cols>
  <sheetData>
    <row r="2" spans="1:7" ht="15.4" x14ac:dyDescent="0.35">
      <c r="A2" s="71" t="s">
        <v>1</v>
      </c>
      <c r="B2" s="71"/>
      <c r="C2" s="71"/>
      <c r="D2" s="71"/>
      <c r="E2" s="71"/>
      <c r="F2" s="71"/>
      <c r="G2" s="71"/>
    </row>
    <row r="3" spans="1:7" ht="15.4" x14ac:dyDescent="0.35">
      <c r="A3" s="72" t="s">
        <v>2</v>
      </c>
      <c r="B3" s="72"/>
      <c r="C3" s="72"/>
      <c r="D3" s="72"/>
      <c r="E3" s="72"/>
      <c r="F3" s="72"/>
      <c r="G3" s="72"/>
    </row>
    <row r="4" spans="1:7" ht="15.4" x14ac:dyDescent="0.35">
      <c r="A4" s="72" t="s">
        <v>22</v>
      </c>
      <c r="B4" s="72"/>
      <c r="C4" s="72"/>
      <c r="D4" s="72"/>
      <c r="E4" s="72"/>
      <c r="F4" s="72"/>
      <c r="G4" s="72"/>
    </row>
    <row r="5" spans="1:7" ht="15.4" x14ac:dyDescent="0.35">
      <c r="A5" s="72" t="s">
        <v>32</v>
      </c>
      <c r="B5" s="72"/>
      <c r="C5" s="72"/>
      <c r="D5" s="72"/>
      <c r="E5" s="72"/>
      <c r="F5" s="72"/>
      <c r="G5" s="72"/>
    </row>
    <row r="6" spans="1:7" ht="15.4" x14ac:dyDescent="0.35">
      <c r="A6" s="72">
        <v>2021</v>
      </c>
      <c r="B6" s="72"/>
      <c r="C6" s="72"/>
      <c r="D6" s="72"/>
      <c r="E6" s="72"/>
      <c r="F6" s="72"/>
      <c r="G6" s="72"/>
    </row>
    <row r="9" spans="1:7" ht="50.25" customHeight="1" thickBot="1" x14ac:dyDescent="0.4">
      <c r="A9" s="3" t="s">
        <v>5</v>
      </c>
      <c r="B9" s="2"/>
      <c r="C9" s="3" t="s">
        <v>6</v>
      </c>
      <c r="D9" s="2"/>
      <c r="E9" s="3" t="s">
        <v>24</v>
      </c>
      <c r="F9" s="11" t="s">
        <v>26</v>
      </c>
      <c r="G9" s="3" t="s">
        <v>27</v>
      </c>
    </row>
    <row r="10" spans="1:7" ht="15.4" x14ac:dyDescent="0.35">
      <c r="A10" s="15">
        <v>1</v>
      </c>
      <c r="C10" s="53" t="str">
        <f>'2021 data'!B7</f>
        <v>Alaska Electric Light and Power Company</v>
      </c>
      <c r="E10" s="27">
        <f>'2021 data'!S7-'2021 data'!U7-'2021 data'!V7-'2021 data'!W7-'2021 data'!X7</f>
        <v>277</v>
      </c>
      <c r="F10" s="28">
        <f>'2021 data'!AC7</f>
        <v>17533</v>
      </c>
      <c r="G10" s="29">
        <f t="shared" ref="G10:G41" si="0">E10/F10*1000</f>
        <v>15.798779444476132</v>
      </c>
    </row>
    <row r="11" spans="1:7" ht="15.4" x14ac:dyDescent="0.35">
      <c r="A11" s="15">
        <f>1+A10</f>
        <v>2</v>
      </c>
      <c r="C11" s="53" t="str">
        <f>'2021 data'!B71</f>
        <v>Northwestern Wisconsin Electric Company</v>
      </c>
      <c r="E11" s="27">
        <f>'2021 data'!S71-'2021 data'!U71-'2021 data'!V71-'2021 data'!W71-'2021 data'!X71</f>
        <v>297</v>
      </c>
      <c r="F11" s="28">
        <f>'2021 data'!AC71</f>
        <v>14863</v>
      </c>
      <c r="G11" s="29">
        <f t="shared" si="0"/>
        <v>19.98250689631972</v>
      </c>
    </row>
    <row r="12" spans="1:7" ht="15.4" x14ac:dyDescent="0.35">
      <c r="A12" s="15">
        <f t="shared" ref="A12:A75" si="1">1+A11</f>
        <v>3</v>
      </c>
      <c r="C12" s="53" t="str">
        <f>'2021 data'!B59</f>
        <v>MidAmerican Energy Company</v>
      </c>
      <c r="E12" s="27">
        <f>'2021 data'!S59-'2021 data'!U59-'2021 data'!V59-'2021 data'!W59-'2021 data'!X59</f>
        <v>19228</v>
      </c>
      <c r="F12" s="28">
        <f>'2021 data'!AC59</f>
        <v>804317</v>
      </c>
      <c r="G12" s="29">
        <f t="shared" si="0"/>
        <v>23.905997262273459</v>
      </c>
    </row>
    <row r="13" spans="1:7" ht="15.4" x14ac:dyDescent="0.35">
      <c r="A13" s="15">
        <f t="shared" si="1"/>
        <v>4</v>
      </c>
      <c r="C13" s="53" t="str">
        <f>'2021 data'!B55</f>
        <v>Kingsport Power Company</v>
      </c>
      <c r="E13" s="27">
        <f>'2021 data'!S55-'2021 data'!U55-'2021 data'!V55-'2021 data'!W55-'2021 data'!X55</f>
        <v>1219</v>
      </c>
      <c r="F13" s="28">
        <f>'2021 data'!AC55</f>
        <v>48597</v>
      </c>
      <c r="G13" s="29">
        <f t="shared" si="0"/>
        <v>25.083852912731238</v>
      </c>
    </row>
    <row r="14" spans="1:7" ht="15.4" x14ac:dyDescent="0.35">
      <c r="A14" s="15">
        <f t="shared" si="1"/>
        <v>5</v>
      </c>
      <c r="C14" s="53" t="str">
        <f>'2021 data'!B24</f>
        <v>Consumers Energy Company</v>
      </c>
      <c r="E14" s="27">
        <f>'2021 data'!S24-'2021 data'!U24-'2021 data'!V24-'2021 data'!W24-'2021 data'!X24</f>
        <v>73358</v>
      </c>
      <c r="F14" s="28">
        <f>'2021 data'!AC24</f>
        <v>1870124</v>
      </c>
      <c r="G14" s="29">
        <f t="shared" si="0"/>
        <v>39.226275904699371</v>
      </c>
    </row>
    <row r="15" spans="1:7" ht="15.4" x14ac:dyDescent="0.35">
      <c r="A15" s="15">
        <f t="shared" si="1"/>
        <v>6</v>
      </c>
      <c r="C15" s="53" t="str">
        <f>'2021 data'!B73</f>
        <v>Ohio Power Company</v>
      </c>
      <c r="E15" s="27">
        <f>'2021 data'!S73-'2021 data'!U73-'2021 data'!V73-'2021 data'!W73-'2021 data'!X73</f>
        <v>62996</v>
      </c>
      <c r="F15" s="28">
        <f>'2021 data'!AC73</f>
        <v>1511447</v>
      </c>
      <c r="G15" s="29">
        <f t="shared" si="0"/>
        <v>41.679264969264551</v>
      </c>
    </row>
    <row r="16" spans="1:7" ht="15.4" x14ac:dyDescent="0.35">
      <c r="A16" s="15">
        <f t="shared" si="1"/>
        <v>7</v>
      </c>
      <c r="C16" s="53" t="str">
        <f>'2021 data'!B100</f>
        <v>The United Illuminating Company</v>
      </c>
      <c r="E16" s="27">
        <f>'2021 data'!S100-'2021 data'!U100-'2021 data'!V100-'2021 data'!W100-'2021 data'!X100</f>
        <v>15170</v>
      </c>
      <c r="F16" s="28">
        <f>'2021 data'!AC100</f>
        <v>342161</v>
      </c>
      <c r="G16" s="29">
        <f t="shared" si="0"/>
        <v>44.33585358939213</v>
      </c>
    </row>
    <row r="17" spans="1:7" ht="15.4" x14ac:dyDescent="0.35">
      <c r="A17" s="15">
        <f t="shared" si="1"/>
        <v>8</v>
      </c>
      <c r="C17" s="53" t="str">
        <f>'2021 data'!B87</f>
        <v>Public Service Electric and Gas Company</v>
      </c>
      <c r="E17" s="27">
        <f>'2021 data'!S87-'2021 data'!U87-'2021 data'!V87-'2021 data'!W87-'2021 data'!X87</f>
        <v>113361</v>
      </c>
      <c r="F17" s="28">
        <f>'2021 data'!AC87</f>
        <v>2323747</v>
      </c>
      <c r="G17" s="29">
        <f t="shared" si="0"/>
        <v>48.783710102691906</v>
      </c>
    </row>
    <row r="18" spans="1:7" ht="15.4" x14ac:dyDescent="0.35">
      <c r="A18" s="15">
        <f t="shared" si="1"/>
        <v>9</v>
      </c>
      <c r="C18" s="53" t="str">
        <f>'2021 data'!B46</f>
        <v>Florida Power &amp; Light Company</v>
      </c>
      <c r="E18" s="27">
        <f>'2021 data'!S46-'2021 data'!U46-'2021 data'!V46-'2021 data'!W46-'2021 data'!X46</f>
        <v>268604</v>
      </c>
      <c r="F18" s="28">
        <f>'2021 data'!AC46</f>
        <v>5214263</v>
      </c>
      <c r="G18" s="29">
        <f t="shared" si="0"/>
        <v>51.513320290902087</v>
      </c>
    </row>
    <row r="19" spans="1:7" ht="17.649999999999999" x14ac:dyDescent="0.35">
      <c r="A19" s="15">
        <f t="shared" si="1"/>
        <v>10</v>
      </c>
      <c r="C19" s="53" t="str">
        <f>'2021 data'!B64</f>
        <v>Nevada Power Company</v>
      </c>
      <c r="D19" s="6"/>
      <c r="E19" s="27">
        <f>'2021 data'!S64-'2021 data'!U64-'2021 data'!V64-'2021 data'!W64-'2021 data'!X64</f>
        <v>52533</v>
      </c>
      <c r="F19" s="28">
        <f>'2021 data'!AC64</f>
        <v>984990</v>
      </c>
      <c r="G19" s="29">
        <f t="shared" si="0"/>
        <v>53.333536381080009</v>
      </c>
    </row>
    <row r="20" spans="1:7" ht="17.649999999999999" x14ac:dyDescent="0.35">
      <c r="A20" s="15">
        <f t="shared" si="1"/>
        <v>11</v>
      </c>
      <c r="C20" s="53" t="str">
        <f>'2021 data'!B106</f>
        <v>Upper Michigan Energy Resources Corporation</v>
      </c>
      <c r="D20" s="6"/>
      <c r="E20" s="27">
        <f>'2021 data'!S106-'2021 data'!U106-'2021 data'!V106-'2021 data'!W106-'2021 data'!X106</f>
        <v>1982</v>
      </c>
      <c r="F20" s="28">
        <f>'2021 data'!AC106</f>
        <v>36922</v>
      </c>
      <c r="G20" s="29">
        <f t="shared" si="0"/>
        <v>53.680732354693681</v>
      </c>
    </row>
    <row r="21" spans="1:7" ht="15.4" x14ac:dyDescent="0.35">
      <c r="A21" s="15">
        <f t="shared" si="1"/>
        <v>12</v>
      </c>
      <c r="C21" s="53" t="str">
        <f>'2021 data'!B108</f>
        <v>West Penn Power Company</v>
      </c>
      <c r="E21" s="27">
        <f>'2021 data'!S108-'2021 data'!U108-'2021 data'!V108-'2021 data'!W108-'2021 data'!X108</f>
        <v>41002</v>
      </c>
      <c r="F21" s="28">
        <f>'2021 data'!AC108</f>
        <v>733766</v>
      </c>
      <c r="G21" s="29">
        <f t="shared" si="0"/>
        <v>55.878849660518476</v>
      </c>
    </row>
    <row r="22" spans="1:7" ht="17.649999999999999" x14ac:dyDescent="0.35">
      <c r="A22" s="15">
        <f t="shared" si="1"/>
        <v>13</v>
      </c>
      <c r="B22" s="6"/>
      <c r="C22" s="53" t="str">
        <f>'2021 data'!B21</f>
        <v>Cleco Power LLC</v>
      </c>
      <c r="E22" s="27">
        <f>'2021 data'!S21-'2021 data'!U21-'2021 data'!V21-'2021 data'!W21-'2021 data'!X21</f>
        <v>16365</v>
      </c>
      <c r="F22" s="28">
        <f>'2021 data'!AC21</f>
        <v>291377</v>
      </c>
      <c r="G22" s="29">
        <f t="shared" si="0"/>
        <v>56.164350652247776</v>
      </c>
    </row>
    <row r="23" spans="1:7" ht="15.4" x14ac:dyDescent="0.35">
      <c r="A23" s="15">
        <f t="shared" si="1"/>
        <v>14</v>
      </c>
      <c r="C23" s="53" t="str">
        <f>'2021 data'!B89</f>
        <v>Rochester Gas and Electric Co</v>
      </c>
      <c r="E23" s="27">
        <f>'2021 data'!S89-'2021 data'!U89-'2021 data'!V89-'2021 data'!W89-'2021 data'!X89</f>
        <v>22489</v>
      </c>
      <c r="F23" s="28">
        <f>'2021 data'!AC89</f>
        <v>388685</v>
      </c>
      <c r="G23" s="29">
        <f t="shared" si="0"/>
        <v>57.859191890605501</v>
      </c>
    </row>
    <row r="24" spans="1:7" s="6" customFormat="1" ht="17.649999999999999" x14ac:dyDescent="0.35">
      <c r="A24" s="15">
        <f t="shared" si="1"/>
        <v>15</v>
      </c>
      <c r="C24" s="53" t="str">
        <f>'2021 data'!B83</f>
        <v>Public Service Company of Colorado</v>
      </c>
      <c r="E24" s="27">
        <f>'2021 data'!S83-'2021 data'!U83-'2021 data'!V83-'2021 data'!W83-'2021 data'!X83</f>
        <v>90584</v>
      </c>
      <c r="F24" s="28">
        <f>'2021 data'!AC83</f>
        <v>1535807</v>
      </c>
      <c r="G24" s="29">
        <f t="shared" si="0"/>
        <v>58.981369403837853</v>
      </c>
    </row>
    <row r="25" spans="1:7" ht="15.4" x14ac:dyDescent="0.35">
      <c r="A25" s="15">
        <f t="shared" si="1"/>
        <v>16</v>
      </c>
      <c r="C25" s="53" t="str">
        <f>'2021 data'!B16</f>
        <v>CenterPoint Energy Houston Electric, LLC</v>
      </c>
      <c r="E25" s="27">
        <f>'2021 data'!S16-'2021 data'!U16-'2021 data'!V16-'2021 data'!W16-'2021 data'!X16</f>
        <v>159505</v>
      </c>
      <c r="F25" s="28">
        <f>'2021 data'!AC16</f>
        <v>2651537</v>
      </c>
      <c r="G25" s="29">
        <f t="shared" si="0"/>
        <v>60.155675745803286</v>
      </c>
    </row>
    <row r="26" spans="1:7" s="6" customFormat="1" ht="17.649999999999999" x14ac:dyDescent="0.35">
      <c r="A26" s="15">
        <f t="shared" si="1"/>
        <v>17</v>
      </c>
      <c r="C26" s="53" t="str">
        <f>'2021 data'!B32</f>
        <v>Duke Energy Ohio, Inc.</v>
      </c>
      <c r="D26" s="1"/>
      <c r="E26" s="27">
        <f>'2021 data'!S32-'2021 data'!U32-'2021 data'!V32-'2021 data'!W32-'2021 data'!X32</f>
        <v>44645</v>
      </c>
      <c r="F26" s="28">
        <f>'2021 data'!AC32</f>
        <v>735922</v>
      </c>
      <c r="G26" s="29">
        <f t="shared" si="0"/>
        <v>60.665396604531459</v>
      </c>
    </row>
    <row r="27" spans="1:7" ht="15.4" x14ac:dyDescent="0.35">
      <c r="A27" s="15">
        <f t="shared" si="1"/>
        <v>18</v>
      </c>
      <c r="C27" s="53" t="str">
        <f>'2021 data'!B23</f>
        <v>Consolidated Edison Company of New York, Inc.</v>
      </c>
      <c r="E27" s="27">
        <f>'2021 data'!S23-'2021 data'!U23-'2021 data'!V23-'2021 data'!W23-'2021 data'!X23</f>
        <v>215296</v>
      </c>
      <c r="F27" s="28">
        <f>'2021 data'!AC23</f>
        <v>3530570</v>
      </c>
      <c r="G27" s="29">
        <f t="shared" si="0"/>
        <v>60.980521558841772</v>
      </c>
    </row>
    <row r="28" spans="1:7" ht="15.4" x14ac:dyDescent="0.35">
      <c r="A28" s="15">
        <f t="shared" si="1"/>
        <v>19</v>
      </c>
      <c r="C28" s="53" t="str">
        <f>'2021 data'!B111</f>
        <v>Wisconsin Electric Power Company</v>
      </c>
      <c r="E28" s="27">
        <f>'2021 data'!S111-'2021 data'!U111-'2021 data'!V111-'2021 data'!W111-'2021 data'!X111</f>
        <v>73366</v>
      </c>
      <c r="F28" s="28">
        <f>'2021 data'!AC111</f>
        <v>1144828</v>
      </c>
      <c r="G28" s="29">
        <f t="shared" si="0"/>
        <v>64.084735872987039</v>
      </c>
    </row>
    <row r="29" spans="1:7" x14ac:dyDescent="0.25">
      <c r="A29" s="15">
        <f t="shared" si="1"/>
        <v>20</v>
      </c>
      <c r="C29" s="53" t="str">
        <f>'2021 data'!B75</f>
        <v>Oncor Electric Delivery Company LLC</v>
      </c>
      <c r="D29" s="23"/>
      <c r="E29" s="27">
        <f>'2021 data'!S75-'2021 data'!U75-'2021 data'!V75-'2021 data'!W75-'2021 data'!X75</f>
        <v>247700</v>
      </c>
      <c r="F29" s="28">
        <f>'2021 data'!AC75</f>
        <v>3802319</v>
      </c>
      <c r="G29" s="29">
        <f t="shared" si="0"/>
        <v>65.144455265326243</v>
      </c>
    </row>
    <row r="30" spans="1:7" x14ac:dyDescent="0.25">
      <c r="A30" s="15">
        <f t="shared" si="1"/>
        <v>21</v>
      </c>
      <c r="C30" s="53" t="str">
        <f>'2021 data'!B18</f>
        <v>Central Maine Power Company</v>
      </c>
      <c r="E30" s="27">
        <f>'2021 data'!S18-'2021 data'!U18-'2021 data'!V18-'2021 data'!W18-'2021 data'!X18</f>
        <v>42587</v>
      </c>
      <c r="F30" s="28">
        <f>'2021 data'!AC18</f>
        <v>653222</v>
      </c>
      <c r="G30" s="29">
        <f t="shared" si="0"/>
        <v>65.195293483685475</v>
      </c>
    </row>
    <row r="31" spans="1:7" x14ac:dyDescent="0.25">
      <c r="A31" s="15">
        <f t="shared" si="1"/>
        <v>22</v>
      </c>
      <c r="C31" s="53" t="str">
        <f>'2021 data'!B86</f>
        <v>Public Service Company of Oklahoma</v>
      </c>
      <c r="E31" s="27">
        <f>'2021 data'!S86-'2021 data'!U86-'2021 data'!V86-'2021 data'!W86-'2021 data'!X86</f>
        <v>38343</v>
      </c>
      <c r="F31" s="28">
        <f>'2021 data'!AC86</f>
        <v>568227</v>
      </c>
      <c r="G31" s="29">
        <f t="shared" si="0"/>
        <v>67.478314124460823</v>
      </c>
    </row>
    <row r="32" spans="1:7" x14ac:dyDescent="0.25">
      <c r="A32" s="15">
        <f t="shared" si="1"/>
        <v>23</v>
      </c>
      <c r="C32" s="53" t="str">
        <f>'2021 data'!B49</f>
        <v>Gulf Power Company</v>
      </c>
      <c r="E32" s="27">
        <f>'2021 data'!S49-'2021 data'!U49-'2021 data'!V49-'2021 data'!W49-'2021 data'!X49</f>
        <v>32844</v>
      </c>
      <c r="F32" s="28">
        <f>'2021 data'!AC49</f>
        <v>477674</v>
      </c>
      <c r="G32" s="29">
        <f t="shared" si="0"/>
        <v>68.758190732591672</v>
      </c>
    </row>
    <row r="33" spans="1:7" x14ac:dyDescent="0.25">
      <c r="A33" s="15">
        <f t="shared" si="1"/>
        <v>24</v>
      </c>
      <c r="C33" s="53" t="str">
        <f>'2021 data'!B92</f>
        <v>Sierra Pacific Power Company</v>
      </c>
      <c r="E33" s="27">
        <f>'2021 data'!S92-'2021 data'!U92-'2021 data'!V92-'2021 data'!W92-'2021 data'!X92</f>
        <v>25199</v>
      </c>
      <c r="F33" s="28">
        <f>'2021 data'!AC92</f>
        <v>365465</v>
      </c>
      <c r="G33" s="29">
        <f t="shared" si="0"/>
        <v>68.950515097204928</v>
      </c>
    </row>
    <row r="34" spans="1:7" x14ac:dyDescent="0.25">
      <c r="A34" s="15">
        <f t="shared" si="1"/>
        <v>25</v>
      </c>
      <c r="C34" s="53" t="str">
        <f>'2021 data'!B22</f>
        <v>Commonwealth Edison Company</v>
      </c>
      <c r="E34" s="27">
        <f>'2021 data'!S22-'2021 data'!U22-'2021 data'!V22-'2021 data'!W22-'2021 data'!X22</f>
        <v>285103</v>
      </c>
      <c r="F34" s="28">
        <f>'2021 data'!AC22</f>
        <v>4095261</v>
      </c>
      <c r="G34" s="29">
        <f t="shared" si="0"/>
        <v>69.61778504471387</v>
      </c>
    </row>
    <row r="35" spans="1:7" x14ac:dyDescent="0.25">
      <c r="A35" s="15">
        <f t="shared" si="1"/>
        <v>26</v>
      </c>
      <c r="C35" s="53" t="str">
        <f>'2021 data'!B105</f>
        <v>UNS Electric, Inc.</v>
      </c>
      <c r="E35" s="27">
        <f>'2021 data'!S105-'2021 data'!U105-'2021 data'!V105-'2021 data'!W105-'2021 data'!X105</f>
        <v>7054</v>
      </c>
      <c r="F35" s="28">
        <f>'2021 data'!AC105</f>
        <v>100088</v>
      </c>
      <c r="G35" s="29">
        <f t="shared" si="0"/>
        <v>70.477979378147225</v>
      </c>
    </row>
    <row r="36" spans="1:7" x14ac:dyDescent="0.25">
      <c r="A36" s="15">
        <f t="shared" si="1"/>
        <v>27</v>
      </c>
      <c r="C36" s="53" t="str">
        <f>'2021 data'!B98</f>
        <v>Tampa Electric Company</v>
      </c>
      <c r="E36" s="27">
        <f>'2021 data'!S98-'2021 data'!U98-'2021 data'!V98-'2021 data'!W98-'2021 data'!X98</f>
        <v>56677</v>
      </c>
      <c r="F36" s="28">
        <f>'2021 data'!AC98</f>
        <v>802049</v>
      </c>
      <c r="G36" s="29">
        <f t="shared" si="0"/>
        <v>70.665258606394374</v>
      </c>
    </row>
    <row r="37" spans="1:7" ht="19.5" x14ac:dyDescent="0.35">
      <c r="A37" s="15">
        <f t="shared" si="1"/>
        <v>28</v>
      </c>
      <c r="B37" s="6"/>
      <c r="C37" s="53" t="str">
        <f>'2021 data'!B47</f>
        <v>Georgia Power Company</v>
      </c>
      <c r="E37" s="27">
        <f>'2021 data'!S47-'2021 data'!U47-'2021 data'!V47-'2021 data'!W47-'2021 data'!X47</f>
        <v>201700</v>
      </c>
      <c r="F37" s="28">
        <f>'2021 data'!AC47</f>
        <v>2657945</v>
      </c>
      <c r="G37" s="29">
        <f t="shared" si="0"/>
        <v>75.885693646783508</v>
      </c>
    </row>
    <row r="38" spans="1:7" x14ac:dyDescent="0.25">
      <c r="A38" s="15">
        <f t="shared" si="1"/>
        <v>29</v>
      </c>
      <c r="C38" s="53" t="str">
        <f>'2021 data'!B79</f>
        <v>PECO Energy Company</v>
      </c>
      <c r="E38" s="27">
        <f>'2021 data'!S79-'2021 data'!U79-'2021 data'!V79-'2021 data'!W79-'2021 data'!X79</f>
        <v>127820</v>
      </c>
      <c r="F38" s="28">
        <f>'2021 data'!AC79</f>
        <v>1681439</v>
      </c>
      <c r="G38" s="29">
        <f t="shared" si="0"/>
        <v>76.018220107895672</v>
      </c>
    </row>
    <row r="39" spans="1:7" x14ac:dyDescent="0.25">
      <c r="A39" s="15">
        <f t="shared" si="1"/>
        <v>30</v>
      </c>
      <c r="C39" s="53" t="str">
        <f>'2021 data'!B113</f>
        <v>Wisconsin Public Service Corporation</v>
      </c>
      <c r="E39" s="27">
        <f>'2021 data'!S113-'2021 data'!U113-'2021 data'!V113-'2021 data'!W113-'2021 data'!X113</f>
        <v>35005</v>
      </c>
      <c r="F39" s="28">
        <f>'2021 data'!AC113</f>
        <v>454904</v>
      </c>
      <c r="G39" s="29">
        <f t="shared" si="0"/>
        <v>76.95030160209626</v>
      </c>
    </row>
    <row r="40" spans="1:7" x14ac:dyDescent="0.25">
      <c r="A40" s="15">
        <f t="shared" si="1"/>
        <v>31</v>
      </c>
      <c r="C40" s="53" t="str">
        <f>'2021 data'!B88</f>
        <v>Puget Sound Energy, Inc.</v>
      </c>
      <c r="E40" s="27">
        <f>'2021 data'!S88-'2021 data'!U88-'2021 data'!V88-'2021 data'!W88-'2021 data'!X88</f>
        <v>94012</v>
      </c>
      <c r="F40" s="28">
        <f>'2021 data'!AC88</f>
        <v>1196859</v>
      </c>
      <c r="G40" s="29">
        <f t="shared" si="0"/>
        <v>78.54893517114381</v>
      </c>
    </row>
    <row r="41" spans="1:7" x14ac:dyDescent="0.25">
      <c r="A41" s="15">
        <f t="shared" si="1"/>
        <v>32</v>
      </c>
      <c r="C41" s="53" t="str">
        <f>'2021 data'!B43</f>
        <v>Evergy Metro, Inc.</v>
      </c>
      <c r="E41" s="27">
        <f>'2021 data'!S43-'2021 data'!U43-'2021 data'!V43-'2021 data'!W43-'2021 data'!X43</f>
        <v>45353</v>
      </c>
      <c r="F41" s="28">
        <f>'2021 data'!AC43</f>
        <v>570019</v>
      </c>
      <c r="G41" s="29">
        <f t="shared" si="0"/>
        <v>79.564014532848901</v>
      </c>
    </row>
    <row r="42" spans="1:7" x14ac:dyDescent="0.25">
      <c r="A42" s="15">
        <f t="shared" si="1"/>
        <v>33</v>
      </c>
      <c r="C42" s="53" t="str">
        <f>'2021 data'!B10</f>
        <v>Arizona Public Service Company</v>
      </c>
      <c r="D42" s="23"/>
      <c r="E42" s="27">
        <f>'2021 data'!S10-'2021 data'!U10-'2021 data'!V10-'2021 data'!W10-'2021 data'!X10</f>
        <v>105818</v>
      </c>
      <c r="F42" s="28">
        <f>'2021 data'!AC10</f>
        <v>1317311</v>
      </c>
      <c r="G42" s="29">
        <f t="shared" ref="G42:G73" si="2">E42/F42*1000</f>
        <v>80.328790999240113</v>
      </c>
    </row>
    <row r="43" spans="1:7" x14ac:dyDescent="0.25">
      <c r="A43" s="15">
        <f t="shared" si="1"/>
        <v>34</v>
      </c>
      <c r="C43" s="53" t="str">
        <f>'2021 data'!B104</f>
        <v>Unitil Energy Systems, Inc.</v>
      </c>
      <c r="E43" s="27">
        <f>'2021 data'!S104-'2021 data'!U104-'2021 data'!V104-'2021 data'!W104-'2021 data'!X104</f>
        <v>6485</v>
      </c>
      <c r="F43" s="28">
        <f>'2021 data'!AC104</f>
        <v>80339</v>
      </c>
      <c r="G43" s="29">
        <f t="shared" si="2"/>
        <v>80.720447105390903</v>
      </c>
    </row>
    <row r="44" spans="1:7" x14ac:dyDescent="0.25">
      <c r="A44" s="15">
        <f t="shared" si="1"/>
        <v>35</v>
      </c>
      <c r="C44" s="53" t="str">
        <f>'2021 data'!B74</f>
        <v>Oklahoma Gas and Electric Company</v>
      </c>
      <c r="E44" s="27">
        <f>'2021 data'!S74-'2021 data'!U74-'2021 data'!V74-'2021 data'!W74-'2021 data'!X74</f>
        <v>72521</v>
      </c>
      <c r="F44" s="28">
        <f>'2021 data'!AC74</f>
        <v>874592</v>
      </c>
      <c r="G44" s="29">
        <f t="shared" si="2"/>
        <v>82.9198071786616</v>
      </c>
    </row>
    <row r="45" spans="1:7" x14ac:dyDescent="0.25">
      <c r="A45" s="15">
        <f t="shared" si="1"/>
        <v>36</v>
      </c>
      <c r="C45" s="53" t="str">
        <f>'2021 data'!B9</f>
        <v>Appalachian Power Company</v>
      </c>
      <c r="E45" s="27">
        <f>'2021 data'!S9-'2021 data'!U9-'2021 data'!V9-'2021 data'!W9-'2021 data'!X9</f>
        <v>81383</v>
      </c>
      <c r="F45" s="28">
        <f>'2021 data'!AC9</f>
        <v>964457</v>
      </c>
      <c r="G45" s="29">
        <f t="shared" si="2"/>
        <v>84.382196406890102</v>
      </c>
    </row>
    <row r="46" spans="1:7" x14ac:dyDescent="0.25">
      <c r="A46" s="15">
        <f t="shared" si="1"/>
        <v>37</v>
      </c>
      <c r="C46" s="53" t="str">
        <f>'2021 data'!B48</f>
        <v>Green Mountain Power Corporation</v>
      </c>
      <c r="E46" s="27">
        <f>'2021 data'!S48-'2021 data'!U48-'2021 data'!V48-'2021 data'!W48-'2021 data'!X48</f>
        <v>22808</v>
      </c>
      <c r="F46" s="28">
        <f>'2021 data'!AC48</f>
        <v>269872</v>
      </c>
      <c r="G46" s="29">
        <f t="shared" si="2"/>
        <v>84.514140036758164</v>
      </c>
    </row>
    <row r="47" spans="1:7" x14ac:dyDescent="0.25">
      <c r="A47" s="15">
        <f t="shared" si="1"/>
        <v>38</v>
      </c>
      <c r="C47" s="53" t="str">
        <f>'2021 data'!B5</f>
        <v>AES Ohio</v>
      </c>
      <c r="E47" s="27">
        <f>'2021 data'!S5-'2021 data'!U5-'2021 data'!V5-'2021 data'!W5-'2021 data'!X5</f>
        <v>46016</v>
      </c>
      <c r="F47" s="28">
        <f>'2021 data'!AC5</f>
        <v>534193</v>
      </c>
      <c r="G47" s="29">
        <f t="shared" si="2"/>
        <v>86.141151231858146</v>
      </c>
    </row>
    <row r="48" spans="1:7" x14ac:dyDescent="0.25">
      <c r="A48" s="15">
        <f t="shared" si="1"/>
        <v>39</v>
      </c>
      <c r="C48" s="53" t="str">
        <f>'2021 data'!B95</f>
        <v>Southwestern Electric Power Company</v>
      </c>
      <c r="E48" s="27">
        <f>'2021 data'!S95-'2021 data'!U95-'2021 data'!V95-'2021 data'!W95-'2021 data'!X95</f>
        <v>47826</v>
      </c>
      <c r="F48" s="28">
        <f>'2021 data'!AC95</f>
        <v>546238</v>
      </c>
      <c r="G48" s="29">
        <f t="shared" si="2"/>
        <v>87.555241488142528</v>
      </c>
    </row>
    <row r="49" spans="1:7" x14ac:dyDescent="0.25">
      <c r="A49" s="15">
        <f t="shared" si="1"/>
        <v>40</v>
      </c>
      <c r="C49" s="53" t="str">
        <f>'2021 data'!B27</f>
        <v>DTE Electric Company</v>
      </c>
      <c r="E49" s="27">
        <f>'2021 data'!S27-'2021 data'!U27-'2021 data'!V27-'2021 data'!W27-'2021 data'!X27</f>
        <v>208140</v>
      </c>
      <c r="F49" s="28">
        <f>'2021 data'!AC27</f>
        <v>2244945</v>
      </c>
      <c r="G49" s="29">
        <f t="shared" si="2"/>
        <v>92.714966290933631</v>
      </c>
    </row>
    <row r="50" spans="1:7" x14ac:dyDescent="0.25">
      <c r="A50" s="15">
        <f t="shared" si="1"/>
        <v>41</v>
      </c>
      <c r="C50" s="53" t="str">
        <f>'2021 data'!B82</f>
        <v>PPL Electric Utilities Corporation</v>
      </c>
      <c r="E50" s="27">
        <f>'2021 data'!S82-'2021 data'!U82-'2021 data'!V82-'2021 data'!W82-'2021 data'!X82</f>
        <v>140015</v>
      </c>
      <c r="F50" s="28">
        <f>'2021 data'!AC82</f>
        <v>1466295</v>
      </c>
      <c r="G50" s="29">
        <f t="shared" si="2"/>
        <v>95.488970500479098</v>
      </c>
    </row>
    <row r="51" spans="1:7" x14ac:dyDescent="0.25">
      <c r="A51" s="15">
        <f t="shared" si="1"/>
        <v>42</v>
      </c>
      <c r="C51" s="53" t="str">
        <f>'2021 data'!B8</f>
        <v>Ameren Illinois Company</v>
      </c>
      <c r="E51" s="27">
        <f>'2021 data'!S8-'2021 data'!U8-'2021 data'!V8-'2021 data'!W8-'2021 data'!X8</f>
        <v>117640</v>
      </c>
      <c r="F51" s="28">
        <f>'2021 data'!AC8</f>
        <v>1228564</v>
      </c>
      <c r="G51" s="29">
        <f t="shared" si="2"/>
        <v>95.75406735017468</v>
      </c>
    </row>
    <row r="52" spans="1:7" x14ac:dyDescent="0.25">
      <c r="A52" s="15">
        <f t="shared" si="1"/>
        <v>43</v>
      </c>
      <c r="C52" s="53" t="str">
        <f>'2021 data'!B29</f>
        <v>Duke Energy Florida, LLC</v>
      </c>
      <c r="E52" s="27">
        <f>'2021 data'!S29-'2021 data'!U29-'2021 data'!V29-'2021 data'!W29-'2021 data'!X29</f>
        <v>188894</v>
      </c>
      <c r="F52" s="28">
        <f>'2021 data'!AC29</f>
        <v>1943025</v>
      </c>
      <c r="G52" s="29">
        <f t="shared" si="2"/>
        <v>97.216453725505332</v>
      </c>
    </row>
    <row r="53" spans="1:7" x14ac:dyDescent="0.25">
      <c r="A53" s="15">
        <f t="shared" si="1"/>
        <v>44</v>
      </c>
      <c r="C53" s="53" t="str">
        <f>'2021 data'!B107</f>
        <v>Upper Peninsula Power Company</v>
      </c>
      <c r="E53" s="27">
        <f>'2021 data'!S107-'2021 data'!U107-'2021 data'!V107-'2021 data'!W107-'2021 data'!X107</f>
        <v>5188</v>
      </c>
      <c r="F53" s="28">
        <f>'2021 data'!AC107</f>
        <v>53018</v>
      </c>
      <c r="G53" s="29">
        <f t="shared" si="2"/>
        <v>97.853559168584255</v>
      </c>
    </row>
    <row r="54" spans="1:7" x14ac:dyDescent="0.25">
      <c r="A54" s="15">
        <f t="shared" si="1"/>
        <v>45</v>
      </c>
      <c r="C54" s="53" t="str">
        <f>'2021 data'!B31</f>
        <v>Duke Energy Kentucky, Inc.</v>
      </c>
      <c r="E54" s="27">
        <f>'2021 data'!S31-'2021 data'!U31-'2021 data'!V31-'2021 data'!W31-'2021 data'!X31</f>
        <v>15209</v>
      </c>
      <c r="F54" s="28">
        <f>'2021 data'!AC31</f>
        <v>146515</v>
      </c>
      <c r="G54" s="29">
        <f t="shared" si="2"/>
        <v>103.80507115312425</v>
      </c>
    </row>
    <row r="55" spans="1:7" x14ac:dyDescent="0.25">
      <c r="A55" s="15">
        <f t="shared" si="1"/>
        <v>46</v>
      </c>
      <c r="C55" s="53" t="str">
        <f>'2021 data'!B53</f>
        <v>Kentucky Power Company</v>
      </c>
      <c r="E55" s="27">
        <f>'2021 data'!S53-'2021 data'!U53-'2021 data'!V53-'2021 data'!W53-'2021 data'!X53</f>
        <v>17173</v>
      </c>
      <c r="F55" s="28">
        <f>'2021 data'!AC53</f>
        <v>165428</v>
      </c>
      <c r="G55" s="29">
        <f t="shared" si="2"/>
        <v>103.80951229537925</v>
      </c>
    </row>
    <row r="56" spans="1:7" ht="16.5" customHeight="1" x14ac:dyDescent="0.35">
      <c r="A56" s="15">
        <f t="shared" si="1"/>
        <v>47</v>
      </c>
      <c r="B56" s="6"/>
      <c r="C56" s="53" t="str">
        <f>'2021 data'!B68</f>
        <v>Northern States Power Company</v>
      </c>
      <c r="E56" s="27">
        <f>'2021 data'!S68-'2021 data'!U68-'2021 data'!V68-'2021 data'!W68-'2021 data'!X68</f>
        <v>28111</v>
      </c>
      <c r="F56" s="28">
        <f>'2021 data'!AC68</f>
        <v>265235</v>
      </c>
      <c r="G56" s="29">
        <f t="shared" si="2"/>
        <v>105.9852583557977</v>
      </c>
    </row>
    <row r="57" spans="1:7" x14ac:dyDescent="0.25">
      <c r="A57" s="15">
        <f t="shared" si="1"/>
        <v>48</v>
      </c>
      <c r="C57" s="53" t="str">
        <f>'2021 data'!B69</f>
        <v>Northern States Power Company</v>
      </c>
      <c r="E57" s="27">
        <f>'2021 data'!S69-'2021 data'!U69-'2021 data'!V69-'2021 data'!W69-'2021 data'!X69</f>
        <v>161499</v>
      </c>
      <c r="F57" s="28">
        <f>'2021 data'!AC69</f>
        <v>1522746</v>
      </c>
      <c r="G57" s="29">
        <f t="shared" si="2"/>
        <v>106.05774042420732</v>
      </c>
    </row>
    <row r="58" spans="1:7" x14ac:dyDescent="0.25">
      <c r="A58" s="15">
        <f t="shared" si="1"/>
        <v>49</v>
      </c>
      <c r="C58" s="53" t="str">
        <f>'2021 data'!B72</f>
        <v>NSTAR Electric Company</v>
      </c>
      <c r="E58" s="27">
        <f>'2021 data'!S72-'2021 data'!U72-'2021 data'!V72-'2021 data'!W72-'2021 data'!X72</f>
        <v>155778</v>
      </c>
      <c r="F58" s="28">
        <f>'2021 data'!AC72</f>
        <v>1455019</v>
      </c>
      <c r="G58" s="29">
        <f t="shared" si="2"/>
        <v>107.06251945850879</v>
      </c>
    </row>
    <row r="59" spans="1:7" x14ac:dyDescent="0.25">
      <c r="A59" s="15">
        <f t="shared" si="1"/>
        <v>50</v>
      </c>
      <c r="C59" s="53" t="str">
        <f>'2021 data'!B45</f>
        <v>Fitchburg Gas and Electric Light Company</v>
      </c>
      <c r="E59" s="27">
        <f>'2021 data'!S45-'2021 data'!U45-'2021 data'!V45-'2021 data'!W45-'2021 data'!X45</f>
        <v>3347</v>
      </c>
      <c r="F59" s="28">
        <f>'2021 data'!AC45</f>
        <v>30544</v>
      </c>
      <c r="G59" s="29">
        <f t="shared" si="2"/>
        <v>109.57962283918282</v>
      </c>
    </row>
    <row r="60" spans="1:7" x14ac:dyDescent="0.25">
      <c r="A60" s="15">
        <f t="shared" si="1"/>
        <v>51</v>
      </c>
      <c r="C60" s="53" t="str">
        <f>'2021 data'!B102</f>
        <v>UGI Utilities, Inc.</v>
      </c>
      <c r="E60" s="27">
        <f>'2021 data'!S102-'2021 data'!U102-'2021 data'!V102-'2021 data'!W102-'2021 data'!X102</f>
        <v>6907</v>
      </c>
      <c r="F60" s="28">
        <f>'2021 data'!AC102</f>
        <v>62630</v>
      </c>
      <c r="G60" s="29">
        <f t="shared" si="2"/>
        <v>110.28261216669327</v>
      </c>
    </row>
    <row r="61" spans="1:7" x14ac:dyDescent="0.25">
      <c r="A61" s="15">
        <f t="shared" si="1"/>
        <v>52</v>
      </c>
      <c r="C61" s="53" t="str">
        <f>'2021 data'!B13</f>
        <v>Baltimore Gas and Electric Company</v>
      </c>
      <c r="E61" s="27">
        <f>'2021 data'!S13-'2021 data'!U13-'2021 data'!V13-'2021 data'!W13-'2021 data'!X13</f>
        <v>148224</v>
      </c>
      <c r="F61" s="28">
        <f>'2021 data'!AC13</f>
        <v>1320806</v>
      </c>
      <c r="G61" s="29">
        <f t="shared" si="2"/>
        <v>112.22238542223461</v>
      </c>
    </row>
    <row r="62" spans="1:7" x14ac:dyDescent="0.25">
      <c r="A62" s="15">
        <f t="shared" si="1"/>
        <v>53</v>
      </c>
      <c r="C62" s="53" t="str">
        <f>'2021 data'!B51</f>
        <v>Indiana Michigan Power Company</v>
      </c>
      <c r="E62" s="27">
        <f>'2021 data'!S51-'2021 data'!U51-'2021 data'!V51-'2021 data'!W51-'2021 data'!X51</f>
        <v>68196</v>
      </c>
      <c r="F62" s="28">
        <f>'2021 data'!AC51</f>
        <v>604564</v>
      </c>
      <c r="G62" s="29">
        <f t="shared" si="2"/>
        <v>112.80195314309155</v>
      </c>
    </row>
    <row r="63" spans="1:7" x14ac:dyDescent="0.25">
      <c r="A63" s="15">
        <f t="shared" si="1"/>
        <v>54</v>
      </c>
      <c r="C63" s="53" t="str">
        <f>'2021 data'!B54</f>
        <v>Kentucky Utilities Company</v>
      </c>
      <c r="E63" s="27">
        <f>'2021 data'!S54-'2021 data'!U54-'2021 data'!V54-'2021 data'!W54-'2021 data'!X54</f>
        <v>64017</v>
      </c>
      <c r="F63" s="28">
        <f>'2021 data'!AC54</f>
        <v>565168</v>
      </c>
      <c r="G63" s="29">
        <f t="shared" si="2"/>
        <v>113.27074427426889</v>
      </c>
    </row>
    <row r="64" spans="1:7" x14ac:dyDescent="0.25">
      <c r="A64" s="15">
        <f t="shared" si="1"/>
        <v>55</v>
      </c>
      <c r="C64" s="53" t="str">
        <f>'2021 data'!B28</f>
        <v>Duke Energy Carolinas, LLC</v>
      </c>
      <c r="E64" s="27">
        <f>'2021 data'!S28-'2021 data'!U28-'2021 data'!V28-'2021 data'!W28-'2021 data'!X28</f>
        <v>314264</v>
      </c>
      <c r="F64" s="28">
        <f>'2021 data'!AC28</f>
        <v>2764839</v>
      </c>
      <c r="G64" s="29">
        <f t="shared" si="2"/>
        <v>113.66448462279359</v>
      </c>
    </row>
    <row r="65" spans="1:7" x14ac:dyDescent="0.25">
      <c r="A65" s="15">
        <f t="shared" si="1"/>
        <v>56</v>
      </c>
      <c r="C65" s="53" t="str">
        <f>'2021 data'!B103</f>
        <v>Union Electric Company</v>
      </c>
      <c r="E65" s="27">
        <f>'2021 data'!S103-'2021 data'!U103-'2021 data'!V103-'2021 data'!W103-'2021 data'!X103</f>
        <v>146012</v>
      </c>
      <c r="F65" s="28">
        <f>'2021 data'!AC103</f>
        <v>1244270</v>
      </c>
      <c r="G65" s="29">
        <f t="shared" si="2"/>
        <v>117.34752103643099</v>
      </c>
    </row>
    <row r="66" spans="1:7" ht="19.5" x14ac:dyDescent="0.35">
      <c r="A66" s="16">
        <f t="shared" si="1"/>
        <v>57</v>
      </c>
      <c r="C66" s="54" t="str">
        <f>'2021 data'!B41</f>
        <v>Entergy Texas, Inc.</v>
      </c>
      <c r="D66" s="6"/>
      <c r="E66" s="38">
        <f>'2021 data'!S41-'2021 data'!U41-'2021 data'!V41-'2021 data'!W41-'2021 data'!X41</f>
        <v>56560</v>
      </c>
      <c r="F66" s="39">
        <f>'2021 data'!AC41</f>
        <v>481816</v>
      </c>
      <c r="G66" s="40">
        <f t="shared" si="2"/>
        <v>117.38921081906787</v>
      </c>
    </row>
    <row r="67" spans="1:7" x14ac:dyDescent="0.25">
      <c r="A67" s="15">
        <f t="shared" si="1"/>
        <v>58</v>
      </c>
      <c r="C67" s="53" t="str">
        <f>'2021 data'!B40</f>
        <v>Entergy New Orleans, LLC</v>
      </c>
      <c r="E67" s="27">
        <f>'2021 data'!S40-'2021 data'!U40-'2021 data'!V40-'2021 data'!W40-'2021 data'!X40</f>
        <v>25075</v>
      </c>
      <c r="F67" s="28">
        <f>'2021 data'!AC40</f>
        <v>209159</v>
      </c>
      <c r="G67" s="29">
        <f t="shared" si="2"/>
        <v>119.88487227420289</v>
      </c>
    </row>
    <row r="68" spans="1:7" x14ac:dyDescent="0.25">
      <c r="A68" s="15">
        <f t="shared" si="1"/>
        <v>59</v>
      </c>
      <c r="C68" s="53" t="str">
        <f>'2021 data'!B65</f>
        <v>New York State Electric &amp; Gas Corporation</v>
      </c>
      <c r="E68" s="27">
        <f>'2021 data'!S65-'2021 data'!U65-'2021 data'!V65-'2021 data'!W65-'2021 data'!X65</f>
        <v>110013</v>
      </c>
      <c r="F68" s="28">
        <f>'2021 data'!AC65</f>
        <v>913611</v>
      </c>
      <c r="G68" s="29">
        <f t="shared" si="2"/>
        <v>120.41558168629756</v>
      </c>
    </row>
    <row r="69" spans="1:7" x14ac:dyDescent="0.25">
      <c r="A69" s="15">
        <f t="shared" si="1"/>
        <v>60</v>
      </c>
      <c r="C69" s="53" t="str">
        <f>'2021 data'!B62</f>
        <v>Monongahela Power Company</v>
      </c>
      <c r="E69" s="27">
        <f>'2021 data'!S62-'2021 data'!U62-'2021 data'!V62-'2021 data'!W62-'2021 data'!X62</f>
        <v>48359</v>
      </c>
      <c r="F69" s="28">
        <f>'2021 data'!AC62</f>
        <v>395034</v>
      </c>
      <c r="G69" s="29">
        <f t="shared" si="2"/>
        <v>122.41731091500985</v>
      </c>
    </row>
    <row r="70" spans="1:7" x14ac:dyDescent="0.25">
      <c r="A70" s="15">
        <f t="shared" si="1"/>
        <v>61</v>
      </c>
      <c r="C70" s="53" t="str">
        <f>'2021 data'!B39</f>
        <v>Entergy Mississippi, LLC</v>
      </c>
      <c r="E70" s="27">
        <f>'2021 data'!S39-'2021 data'!U39-'2021 data'!V39-'2021 data'!W39-'2021 data'!X39</f>
        <v>56339</v>
      </c>
      <c r="F70" s="28">
        <f>'2021 data'!AC39</f>
        <v>458987</v>
      </c>
      <c r="G70" s="29">
        <f t="shared" si="2"/>
        <v>122.74639586742109</v>
      </c>
    </row>
    <row r="71" spans="1:7" x14ac:dyDescent="0.25">
      <c r="A71" s="15">
        <f t="shared" si="1"/>
        <v>62</v>
      </c>
      <c r="C71" s="53" t="str">
        <f>'2021 data'!B84</f>
        <v>Public Service Company of New Hampshire</v>
      </c>
      <c r="E71" s="27">
        <f>'2021 data'!S84-'2021 data'!U84-'2021 data'!V84-'2021 data'!W84-'2021 data'!X84</f>
        <v>65725</v>
      </c>
      <c r="F71" s="28">
        <f>'2021 data'!AC84</f>
        <v>530021</v>
      </c>
      <c r="G71" s="29">
        <f t="shared" si="2"/>
        <v>124.00452057559984</v>
      </c>
    </row>
    <row r="72" spans="1:7" x14ac:dyDescent="0.25">
      <c r="A72" s="15">
        <f t="shared" si="1"/>
        <v>63</v>
      </c>
      <c r="C72" s="53" t="str">
        <f>'2021 data'!B30</f>
        <v>Duke Energy Indiana, LLC</v>
      </c>
      <c r="E72" s="27">
        <f>'2021 data'!S30-'2021 data'!U30-'2021 data'!V30-'2021 data'!W30-'2021 data'!X30</f>
        <v>109055</v>
      </c>
      <c r="F72" s="28">
        <f>'2021 data'!AC30</f>
        <v>860972</v>
      </c>
      <c r="G72" s="29">
        <f t="shared" si="2"/>
        <v>126.66497865203513</v>
      </c>
    </row>
    <row r="73" spans="1:7" ht="19.5" x14ac:dyDescent="0.35">
      <c r="A73" s="15">
        <f t="shared" si="1"/>
        <v>64</v>
      </c>
      <c r="B73" s="6"/>
      <c r="C73" s="53" t="str">
        <f>'2021 data'!B37</f>
        <v>Entergy Arkansas, LLC</v>
      </c>
      <c r="E73" s="27">
        <f>'2021 data'!S37-'2021 data'!U37-'2021 data'!V37-'2021 data'!W37-'2021 data'!X37</f>
        <v>93494</v>
      </c>
      <c r="F73" s="28">
        <f>'2021 data'!AC37</f>
        <v>727744</v>
      </c>
      <c r="G73" s="29">
        <f t="shared" si="2"/>
        <v>128.47100079148711</v>
      </c>
    </row>
    <row r="74" spans="1:7" x14ac:dyDescent="0.25">
      <c r="A74" s="15">
        <f t="shared" si="1"/>
        <v>65</v>
      </c>
      <c r="C74" s="53" t="str">
        <f>'2021 data'!B109</f>
        <v>Westar Energy (KPL)</v>
      </c>
      <c r="E74" s="27">
        <f>'2021 data'!S109-'2021 data'!U109-'2021 data'!V109-'2021 data'!W109-'2021 data'!X109</f>
        <v>50463</v>
      </c>
      <c r="F74" s="28">
        <f>'2021 data'!AC109</f>
        <v>391918</v>
      </c>
      <c r="G74" s="29">
        <f t="shared" ref="G74:G105" si="3">E74/F74*1000</f>
        <v>128.75907715389442</v>
      </c>
    </row>
    <row r="75" spans="1:7" x14ac:dyDescent="0.25">
      <c r="A75" s="15">
        <f t="shared" si="1"/>
        <v>66</v>
      </c>
      <c r="C75" s="53" t="str">
        <f>'2021 data'!B112</f>
        <v>Wisconsin Power and Light Company</v>
      </c>
      <c r="E75" s="27">
        <f>'2021 data'!S112-'2021 data'!U112-'2021 data'!V112-'2021 data'!W112-'2021 data'!X112</f>
        <v>63787</v>
      </c>
      <c r="F75" s="28">
        <f>'2021 data'!AC112</f>
        <v>485273</v>
      </c>
      <c r="G75" s="29">
        <f t="shared" si="3"/>
        <v>131.4455986630206</v>
      </c>
    </row>
    <row r="76" spans="1:7" x14ac:dyDescent="0.25">
      <c r="A76" s="15">
        <f t="shared" ref="A76:A119" si="4">1+A75</f>
        <v>67</v>
      </c>
      <c r="C76" s="53" t="str">
        <f>'2021 data'!B58</f>
        <v>MDU Resources Group, Inc.</v>
      </c>
      <c r="E76" s="27">
        <f>'2021 data'!S58-'2021 data'!U58-'2021 data'!V58-'2021 data'!W58-'2021 data'!X58</f>
        <v>19531</v>
      </c>
      <c r="F76" s="28">
        <f>'2021 data'!AC58</f>
        <v>144044</v>
      </c>
      <c r="G76" s="29">
        <f t="shared" si="3"/>
        <v>135.59051400960817</v>
      </c>
    </row>
    <row r="77" spans="1:7" x14ac:dyDescent="0.25">
      <c r="A77" s="15">
        <f t="shared" si="4"/>
        <v>68</v>
      </c>
      <c r="C77" s="53" t="str">
        <f>'2021 data'!B99</f>
        <v>The Connecticut Light and Power Company</v>
      </c>
      <c r="E77" s="27">
        <f>'2021 data'!S99-'2021 data'!U99-'2021 data'!V99-'2021 data'!W99-'2021 data'!X99</f>
        <v>173437</v>
      </c>
      <c r="F77" s="28">
        <f>'2021 data'!AC99</f>
        <v>1272140</v>
      </c>
      <c r="G77" s="29">
        <f t="shared" si="3"/>
        <v>136.33483736066785</v>
      </c>
    </row>
    <row r="78" spans="1:7" x14ac:dyDescent="0.25">
      <c r="A78" s="15">
        <f t="shared" si="4"/>
        <v>69</v>
      </c>
      <c r="C78" s="53" t="str">
        <f>'2021 data'!B38</f>
        <v>Entergy Louisiana, LLC</v>
      </c>
      <c r="E78" s="27">
        <f>'2021 data'!S38-'2021 data'!U38-'2021 data'!V38-'2021 data'!W38-'2021 data'!X38</f>
        <v>152260</v>
      </c>
      <c r="F78" s="28">
        <f>'2021 data'!AC38</f>
        <v>1106519</v>
      </c>
      <c r="G78" s="29">
        <f t="shared" si="3"/>
        <v>137.60269819135505</v>
      </c>
    </row>
    <row r="79" spans="1:7" x14ac:dyDescent="0.25">
      <c r="A79" s="15">
        <f t="shared" si="4"/>
        <v>70</v>
      </c>
      <c r="C79" s="53" t="str">
        <f>'2021 data'!B70</f>
        <v>NorthWestern Corporation</v>
      </c>
      <c r="E79" s="27">
        <f>'2021 data'!S70-'2021 data'!U70-'2021 data'!V70-'2021 data'!W70-'2021 data'!X70</f>
        <v>63138</v>
      </c>
      <c r="F79" s="28">
        <f>'2021 data'!AC70</f>
        <v>453536</v>
      </c>
      <c r="G79" s="29">
        <f t="shared" si="3"/>
        <v>139.21276370563749</v>
      </c>
    </row>
    <row r="80" spans="1:7" x14ac:dyDescent="0.25">
      <c r="A80" s="15">
        <f t="shared" si="4"/>
        <v>71</v>
      </c>
      <c r="C80" s="53" t="str">
        <f>'2021 data'!B78</f>
        <v>Pacific Gas and Electric Company</v>
      </c>
      <c r="E80" s="27">
        <f>'2021 data'!S78-'2021 data'!U78-'2021 data'!V78-'2021 data'!W78-'2021 data'!X78</f>
        <v>784656</v>
      </c>
      <c r="F80" s="28">
        <f>'2021 data'!AC78</f>
        <v>5623301</v>
      </c>
      <c r="G80" s="29">
        <f t="shared" si="3"/>
        <v>139.53654623858833</v>
      </c>
    </row>
    <row r="81" spans="1:7" ht="19.5" x14ac:dyDescent="0.35">
      <c r="A81" s="15">
        <f t="shared" si="4"/>
        <v>72</v>
      </c>
      <c r="C81" s="53" t="str">
        <f>'2021 data'!B11</f>
        <v>Atlantic City Electric Company</v>
      </c>
      <c r="D81" s="6"/>
      <c r="E81" s="27">
        <f>'2021 data'!S11-'2021 data'!U11-'2021 data'!V11-'2021 data'!W11-'2021 data'!X11</f>
        <v>78926</v>
      </c>
      <c r="F81" s="28">
        <f>'2021 data'!AC11</f>
        <v>564929</v>
      </c>
      <c r="G81" s="29">
        <f t="shared" si="3"/>
        <v>139.70959182481337</v>
      </c>
    </row>
    <row r="82" spans="1:7" x14ac:dyDescent="0.25">
      <c r="A82" s="15">
        <f t="shared" si="4"/>
        <v>73</v>
      </c>
      <c r="C82" s="53" t="str">
        <f>'2021 data'!B44</f>
        <v>Evergy Missouri West, Inc.</v>
      </c>
      <c r="E82" s="27">
        <f>'2021 data'!S44-'2021 data'!U44-'2021 data'!V44-'2021 data'!W44-'2021 data'!X44</f>
        <v>47073</v>
      </c>
      <c r="F82" s="28">
        <f>'2021 data'!AC44</f>
        <v>336650</v>
      </c>
      <c r="G82" s="29">
        <f t="shared" si="3"/>
        <v>139.82771424327936</v>
      </c>
    </row>
    <row r="83" spans="1:7" x14ac:dyDescent="0.25">
      <c r="A83" s="15">
        <f t="shared" si="4"/>
        <v>74</v>
      </c>
      <c r="C83" s="53" t="str">
        <f>'2021 data'!B97</f>
        <v>Superior Water, Light and Power Company</v>
      </c>
      <c r="E83" s="27">
        <f>'2021 data'!S97-'2021 data'!U97-'2021 data'!V97-'2021 data'!W97-'2021 data'!X97</f>
        <v>2129</v>
      </c>
      <c r="F83" s="28">
        <f>'2021 data'!AC97</f>
        <v>15198</v>
      </c>
      <c r="G83" s="29">
        <f t="shared" si="3"/>
        <v>140.08422160810633</v>
      </c>
    </row>
    <row r="84" spans="1:7" x14ac:dyDescent="0.25">
      <c r="A84" s="15">
        <f t="shared" si="4"/>
        <v>75</v>
      </c>
      <c r="C84" s="53" t="str">
        <f>'2021 data'!B76</f>
        <v>Orange and Rockland Utilities, Inc.</v>
      </c>
      <c r="E84" s="27">
        <f>'2021 data'!S76-'2021 data'!U76-'2021 data'!V76-'2021 data'!W76-'2021 data'!X76</f>
        <v>33791</v>
      </c>
      <c r="F84" s="28">
        <f>'2021 data'!AC76</f>
        <v>238801</v>
      </c>
      <c r="G84" s="29">
        <f t="shared" si="3"/>
        <v>141.50275752614104</v>
      </c>
    </row>
    <row r="85" spans="1:7" x14ac:dyDescent="0.25">
      <c r="A85" s="15">
        <f t="shared" si="4"/>
        <v>76</v>
      </c>
      <c r="C85" s="53" t="str">
        <f>'2021 data'!B42</f>
        <v>Evergy Kansas South, Inc.</v>
      </c>
      <c r="E85" s="27">
        <f>'2021 data'!S42-'2021 data'!U42-'2021 data'!V42-'2021 data'!W42-'2021 data'!X42</f>
        <v>47822</v>
      </c>
      <c r="F85" s="28">
        <f>'2021 data'!AC42</f>
        <v>337835</v>
      </c>
      <c r="G85" s="29">
        <f t="shared" si="3"/>
        <v>141.55430905619608</v>
      </c>
    </row>
    <row r="86" spans="1:7" x14ac:dyDescent="0.25">
      <c r="A86" s="15">
        <f t="shared" si="4"/>
        <v>77</v>
      </c>
      <c r="C86" s="53" t="str">
        <f>'2021 data'!B110</f>
        <v>Wheeling Power Company</v>
      </c>
      <c r="E86" s="27">
        <f>'2021 data'!S110-'2021 data'!U110-'2021 data'!V110-'2021 data'!W110-'2021 data'!X110</f>
        <v>5934</v>
      </c>
      <c r="F86" s="28">
        <f>'2021 data'!AC110</f>
        <v>41695</v>
      </c>
      <c r="G86" s="29">
        <f t="shared" si="3"/>
        <v>142.31922292840869</v>
      </c>
    </row>
    <row r="87" spans="1:7" x14ac:dyDescent="0.25">
      <c r="A87" s="15">
        <f t="shared" si="4"/>
        <v>78</v>
      </c>
      <c r="C87" s="53" t="str">
        <f>'2021 data'!B93</f>
        <v>Southern California Edison Company</v>
      </c>
      <c r="E87" s="27">
        <f>'2021 data'!S93-'2021 data'!U93-'2021 data'!V93-'2021 data'!W93-'2021 data'!X93</f>
        <v>767433</v>
      </c>
      <c r="F87" s="28">
        <f>'2021 data'!AC93</f>
        <v>5192940</v>
      </c>
      <c r="G87" s="29">
        <f t="shared" si="3"/>
        <v>147.78391431443461</v>
      </c>
    </row>
    <row r="88" spans="1:7" x14ac:dyDescent="0.25">
      <c r="A88" s="15">
        <f t="shared" si="4"/>
        <v>79</v>
      </c>
      <c r="C88" s="53" t="str">
        <f>'2021 data'!B50</f>
        <v>Idaho Power Company</v>
      </c>
      <c r="E88" s="27">
        <f>'2021 data'!S50-'2021 data'!U50-'2021 data'!V50-'2021 data'!W50-'2021 data'!X50</f>
        <v>88716</v>
      </c>
      <c r="F88" s="28">
        <f>'2021 data'!AC50</f>
        <v>596393</v>
      </c>
      <c r="G88" s="29">
        <f t="shared" si="3"/>
        <v>148.75426103257416</v>
      </c>
    </row>
    <row r="89" spans="1:7" x14ac:dyDescent="0.25">
      <c r="A89" s="15">
        <f t="shared" si="4"/>
        <v>80</v>
      </c>
      <c r="C89" s="53" t="str">
        <f>'2021 data'!B6</f>
        <v>Alabama Power Company</v>
      </c>
      <c r="E89" s="27">
        <f>'2021 data'!S6-'2021 data'!U6-'2021 data'!V6-'2021 data'!W6-'2021 data'!X6</f>
        <v>224922</v>
      </c>
      <c r="F89" s="28">
        <f>'2021 data'!AC6</f>
        <v>1510098</v>
      </c>
      <c r="G89" s="29">
        <f t="shared" si="3"/>
        <v>148.94530023879247</v>
      </c>
    </row>
    <row r="90" spans="1:7" x14ac:dyDescent="0.25">
      <c r="A90" s="15">
        <f t="shared" si="4"/>
        <v>81</v>
      </c>
      <c r="C90" s="53" t="str">
        <f>'2021 data'!B96</f>
        <v>Southwestern Public Service Company</v>
      </c>
      <c r="E90" s="27">
        <f>'2021 data'!S96-'2021 data'!U96-'2021 data'!V96-'2021 data'!W96-'2021 data'!X96</f>
        <v>60378</v>
      </c>
      <c r="F90" s="28">
        <f>'2021 data'!AC96</f>
        <v>400214</v>
      </c>
      <c r="G90" s="29">
        <f t="shared" si="3"/>
        <v>150.86428760613072</v>
      </c>
    </row>
    <row r="91" spans="1:7" x14ac:dyDescent="0.25">
      <c r="A91" s="15">
        <f t="shared" si="4"/>
        <v>82</v>
      </c>
      <c r="C91" s="53" t="str">
        <f>'2021 data'!B81</f>
        <v>Potomac Electric Power Company</v>
      </c>
      <c r="E91" s="27">
        <f>'2021 data'!S81-'2021 data'!U81-'2021 data'!V81-'2021 data'!W81-'2021 data'!X81</f>
        <v>139084</v>
      </c>
      <c r="F91" s="28">
        <f>'2021 data'!AC81</f>
        <v>914279</v>
      </c>
      <c r="G91" s="29">
        <f t="shared" si="3"/>
        <v>152.12424216240339</v>
      </c>
    </row>
    <row r="92" spans="1:7" x14ac:dyDescent="0.25">
      <c r="A92" s="15">
        <f t="shared" si="4"/>
        <v>83</v>
      </c>
      <c r="C92" s="53" t="str">
        <f>'2021 data'!B33</f>
        <v>Duke Energy Progress, LLC</v>
      </c>
      <c r="E92" s="27">
        <f>'2021 data'!S33-'2021 data'!U33-'2021 data'!V33-'2021 data'!W33-'2021 data'!X33</f>
        <v>257621</v>
      </c>
      <c r="F92" s="28">
        <f>'2021 data'!AC33</f>
        <v>1644186</v>
      </c>
      <c r="G92" s="29">
        <f t="shared" si="3"/>
        <v>156.68604403638031</v>
      </c>
    </row>
    <row r="93" spans="1:7" x14ac:dyDescent="0.25">
      <c r="A93" s="15">
        <f t="shared" si="4"/>
        <v>84</v>
      </c>
      <c r="C93" s="53" t="str">
        <f>'2021 data'!B25</f>
        <v>Delmarva Power &amp; Light Company</v>
      </c>
      <c r="E93" s="27">
        <f>'2021 data'!S25-'2021 data'!U25-'2021 data'!V25-'2021 data'!W25-'2021 data'!X25</f>
        <v>85834</v>
      </c>
      <c r="F93" s="28">
        <f>'2021 data'!AC25</f>
        <v>539708</v>
      </c>
      <c r="G93" s="29">
        <f t="shared" si="3"/>
        <v>159.03785009671898</v>
      </c>
    </row>
    <row r="94" spans="1:7" ht="19.5" x14ac:dyDescent="0.35">
      <c r="A94" s="16">
        <f t="shared" si="4"/>
        <v>85</v>
      </c>
      <c r="C94" s="53" t="str">
        <f>'2021 data'!B36</f>
        <v>Empire District Electric Company</v>
      </c>
      <c r="E94" s="27">
        <f>'2021 data'!S36-'2021 data'!U36-'2021 data'!V36-'2021 data'!W36-'2021 data'!X36</f>
        <v>28627</v>
      </c>
      <c r="F94" s="28">
        <f>'2021 data'!AC36</f>
        <v>178985</v>
      </c>
      <c r="G94" s="29">
        <f t="shared" si="3"/>
        <v>159.94077716009721</v>
      </c>
    </row>
    <row r="95" spans="1:7" x14ac:dyDescent="0.25">
      <c r="A95" s="15">
        <f t="shared" si="4"/>
        <v>86</v>
      </c>
      <c r="C95" s="53" t="str">
        <f>'2021 data'!B52</f>
        <v>Interstate Power and Light Company</v>
      </c>
      <c r="E95" s="27">
        <f>'2021 data'!S52-'2021 data'!U52-'2021 data'!V52-'2021 data'!W52-'2021 data'!X52</f>
        <v>82067</v>
      </c>
      <c r="F95" s="28">
        <f>'2021 data'!AC52</f>
        <v>496007</v>
      </c>
      <c r="G95" s="29">
        <f t="shared" si="3"/>
        <v>165.45532623531523</v>
      </c>
    </row>
    <row r="96" spans="1:7" x14ac:dyDescent="0.25">
      <c r="A96" s="15">
        <f t="shared" si="4"/>
        <v>87</v>
      </c>
      <c r="C96" s="53" t="str">
        <f>'2021 data'!B80</f>
        <v>Portland General Electric Company</v>
      </c>
      <c r="E96" s="27">
        <f>'2021 data'!S80-'2021 data'!U80-'2021 data'!V80-'2021 data'!W80-'2021 data'!X80</f>
        <v>152413</v>
      </c>
      <c r="F96" s="28">
        <f>'2021 data'!AC80</f>
        <v>912249</v>
      </c>
      <c r="G96" s="29">
        <f t="shared" si="3"/>
        <v>167.0739019719397</v>
      </c>
    </row>
    <row r="97" spans="1:7" x14ac:dyDescent="0.25">
      <c r="A97" s="15">
        <f t="shared" si="4"/>
        <v>88</v>
      </c>
      <c r="C97" s="53" t="str">
        <f>'2021 data'!B26</f>
        <v>Dominion Energy South Carolina, Inc.</v>
      </c>
      <c r="E97" s="27">
        <f>'2021 data'!S26-'2021 data'!U26-'2021 data'!V26-'2021 data'!W26-'2021 data'!X26</f>
        <v>130071</v>
      </c>
      <c r="F97" s="28">
        <f>'2021 data'!AC26</f>
        <v>765969</v>
      </c>
      <c r="G97" s="29">
        <f t="shared" si="3"/>
        <v>169.8123553303071</v>
      </c>
    </row>
    <row r="98" spans="1:7" x14ac:dyDescent="0.25">
      <c r="A98" s="15">
        <f t="shared" si="4"/>
        <v>89</v>
      </c>
      <c r="C98" s="53" t="str">
        <f>'2021 data'!B12</f>
        <v>Avista Corporation</v>
      </c>
      <c r="E98" s="27">
        <f>'2021 data'!S12-'2021 data'!U12-'2021 data'!V12-'2021 data'!W12-'2021 data'!X12</f>
        <v>68436</v>
      </c>
      <c r="F98" s="28">
        <f>'2021 data'!AC12</f>
        <v>402518</v>
      </c>
      <c r="G98" s="29">
        <f t="shared" si="3"/>
        <v>170.0197258259258</v>
      </c>
    </row>
    <row r="99" spans="1:7" x14ac:dyDescent="0.25">
      <c r="A99" s="15">
        <f t="shared" si="4"/>
        <v>90</v>
      </c>
      <c r="C99" s="53" t="str">
        <f>'2021 data'!B35</f>
        <v>El Paso Electric Company</v>
      </c>
      <c r="E99" s="27">
        <f>'2021 data'!S35-'2021 data'!U35-'2021 data'!V35-'2021 data'!W35-'2021 data'!X35</f>
        <v>76215</v>
      </c>
      <c r="F99" s="28">
        <f>'2021 data'!AC35</f>
        <v>445670</v>
      </c>
      <c r="G99" s="29">
        <f t="shared" si="3"/>
        <v>171.01218390288778</v>
      </c>
    </row>
    <row r="100" spans="1:7" x14ac:dyDescent="0.25">
      <c r="A100" s="15">
        <f t="shared" si="4"/>
        <v>91</v>
      </c>
      <c r="C100" s="53" t="str">
        <f>'2021 data'!B66</f>
        <v>Niagara Mohawk Power Corporation</v>
      </c>
      <c r="E100" s="27">
        <f>'2021 data'!S66-'2021 data'!U66-'2021 data'!V66-'2021 data'!W66-'2021 data'!X66</f>
        <v>251170</v>
      </c>
      <c r="F100" s="28">
        <f>'2021 data'!AC66</f>
        <v>1459967</v>
      </c>
      <c r="G100" s="29">
        <f t="shared" si="3"/>
        <v>172.03813510853328</v>
      </c>
    </row>
    <row r="101" spans="1:7" x14ac:dyDescent="0.25">
      <c r="A101" s="15">
        <f t="shared" si="4"/>
        <v>92</v>
      </c>
      <c r="C101" s="53" t="str">
        <f>'2021 data'!B90</f>
        <v>Rockland Electric Company</v>
      </c>
      <c r="E101" s="27">
        <f>'2021 data'!S90-'2021 data'!U90-'2021 data'!V90-'2021 data'!W90-'2021 data'!X90</f>
        <v>12875</v>
      </c>
      <c r="F101" s="28">
        <f>'2021 data'!AC90</f>
        <v>74275</v>
      </c>
      <c r="G101" s="29">
        <f t="shared" si="3"/>
        <v>173.34230898687312</v>
      </c>
    </row>
    <row r="102" spans="1:7" x14ac:dyDescent="0.25">
      <c r="A102" s="15">
        <f t="shared" si="4"/>
        <v>93</v>
      </c>
      <c r="C102" s="53" t="str">
        <f>'2021 data'!B14</f>
        <v>Black Hills Colorado Electric, Inc.</v>
      </c>
      <c r="E102" s="27">
        <f>'2021 data'!S14-'2021 data'!U14-'2021 data'!V14-'2021 data'!W14-'2021 data'!X14</f>
        <v>17534</v>
      </c>
      <c r="F102" s="28">
        <f>'2021 data'!AC14</f>
        <v>99567</v>
      </c>
      <c r="G102" s="29">
        <f t="shared" si="3"/>
        <v>176.10252392861091</v>
      </c>
    </row>
    <row r="103" spans="1:7" x14ac:dyDescent="0.25">
      <c r="A103" s="15">
        <f t="shared" si="4"/>
        <v>94</v>
      </c>
      <c r="C103" s="53" t="str">
        <f>'2021 data'!B34</f>
        <v>Duquesne Light Company</v>
      </c>
      <c r="E103" s="27">
        <f>'2021 data'!S34-'2021 data'!U34-'2021 data'!V34-'2021 data'!W34-'2021 data'!X34</f>
        <v>107888</v>
      </c>
      <c r="F103" s="28">
        <f>'2021 data'!AC34</f>
        <v>606085</v>
      </c>
      <c r="G103" s="29">
        <f t="shared" si="3"/>
        <v>178.00803517658414</v>
      </c>
    </row>
    <row r="104" spans="1:7" x14ac:dyDescent="0.25">
      <c r="A104" s="15">
        <f t="shared" si="4"/>
        <v>95</v>
      </c>
      <c r="C104" s="53" t="str">
        <f>'2021 data'!B56</f>
        <v>Madison Gas and Electric Company</v>
      </c>
      <c r="E104" s="27">
        <f>'2021 data'!S56-'2021 data'!U56-'2021 data'!V56-'2021 data'!W56-'2021 data'!X56</f>
        <v>29817</v>
      </c>
      <c r="F104" s="28">
        <f>'2021 data'!AC56</f>
        <v>160976</v>
      </c>
      <c r="G104" s="29">
        <f t="shared" si="3"/>
        <v>185.226369148196</v>
      </c>
    </row>
    <row r="105" spans="1:7" x14ac:dyDescent="0.25">
      <c r="A105" s="15">
        <f t="shared" si="4"/>
        <v>96</v>
      </c>
      <c r="C105" s="53" t="str">
        <f>'2021 data'!B63</f>
        <v>Narragansett Electric Company</v>
      </c>
      <c r="E105" s="27">
        <f>'2021 data'!S63-'2021 data'!U63-'2021 data'!V63-'2021 data'!W63-'2021 data'!X63</f>
        <v>82991</v>
      </c>
      <c r="F105" s="28">
        <f>'2021 data'!AC63</f>
        <v>444908</v>
      </c>
      <c r="G105" s="29">
        <f t="shared" si="3"/>
        <v>186.53519379287403</v>
      </c>
    </row>
    <row r="106" spans="1:7" x14ac:dyDescent="0.25">
      <c r="A106" s="15">
        <f t="shared" si="4"/>
        <v>97</v>
      </c>
      <c r="C106" s="53" t="str">
        <f>'2021 data'!B85</f>
        <v>Public Service Company of New Mexico</v>
      </c>
      <c r="E106" s="27">
        <f>'2021 data'!S85-'2021 data'!U85-'2021 data'!V85-'2021 data'!W85-'2021 data'!X85</f>
        <v>102390</v>
      </c>
      <c r="F106" s="28">
        <f>'2021 data'!AC85</f>
        <v>540035</v>
      </c>
      <c r="G106" s="29">
        <f t="shared" ref="G106:G119" si="5">E106/F106*1000</f>
        <v>189.59882229855475</v>
      </c>
    </row>
    <row r="107" spans="1:7" x14ac:dyDescent="0.25">
      <c r="A107" s="15">
        <f t="shared" si="4"/>
        <v>98</v>
      </c>
      <c r="C107" s="53" t="str">
        <f>'2021 data'!B94</f>
        <v>Southern Indiana Gas and Electric Company</v>
      </c>
      <c r="E107" s="27">
        <f>'2021 data'!S94-'2021 data'!U94-'2021 data'!V94-'2021 data'!W94-'2021 data'!X94</f>
        <v>29694</v>
      </c>
      <c r="F107" s="28">
        <f>'2021 data'!AC94</f>
        <v>153433</v>
      </c>
      <c r="G107" s="29">
        <f t="shared" si="5"/>
        <v>193.53072676673204</v>
      </c>
    </row>
    <row r="108" spans="1:7" x14ac:dyDescent="0.25">
      <c r="A108" s="15">
        <f t="shared" si="4"/>
        <v>99</v>
      </c>
      <c r="C108" s="53" t="str">
        <f>'2021 data'!B4</f>
        <v>AES Indiana</v>
      </c>
      <c r="E108" s="27">
        <f>'2021 data'!S4-'2021 data'!U4-'2021 data'!V4-'2021 data'!W4-'2021 data'!X4</f>
        <v>104067</v>
      </c>
      <c r="F108" s="28">
        <f>'2021 data'!AC4</f>
        <v>516323</v>
      </c>
      <c r="G108" s="29">
        <f t="shared" si="5"/>
        <v>201.55406596258544</v>
      </c>
    </row>
    <row r="109" spans="1:7" x14ac:dyDescent="0.25">
      <c r="A109" s="15">
        <f t="shared" si="4"/>
        <v>100</v>
      </c>
      <c r="C109" s="53" t="str">
        <f>'2021 data'!B101</f>
        <v>Tucson Electric Power Company</v>
      </c>
      <c r="E109" s="27">
        <f>'2021 data'!S101-'2021 data'!U101-'2021 data'!V101-'2021 data'!W101-'2021 data'!X101</f>
        <v>88427</v>
      </c>
      <c r="F109" s="28">
        <f>'2021 data'!AC101</f>
        <v>438395</v>
      </c>
      <c r="G109" s="29">
        <f t="shared" si="5"/>
        <v>201.70622383923174</v>
      </c>
    </row>
    <row r="110" spans="1:7" x14ac:dyDescent="0.25">
      <c r="A110" s="15">
        <f t="shared" si="4"/>
        <v>101</v>
      </c>
      <c r="C110" s="53" t="str">
        <f>'2021 data'!B19</f>
        <v>Cheyenne Light, Fuel and Power Company</v>
      </c>
      <c r="E110" s="27">
        <f>'2021 data'!S19-'2021 data'!U19-'2021 data'!V19-'2021 data'!W19-'2021 data'!X19</f>
        <v>9863</v>
      </c>
      <c r="F110" s="28">
        <f>'2021 data'!AC19</f>
        <v>43782</v>
      </c>
      <c r="G110" s="29">
        <f t="shared" si="5"/>
        <v>225.27522726234525</v>
      </c>
    </row>
    <row r="111" spans="1:7" x14ac:dyDescent="0.25">
      <c r="A111" s="15">
        <f t="shared" si="4"/>
        <v>102</v>
      </c>
      <c r="C111" s="53" t="str">
        <f>'2021 data'!B17</f>
        <v>Central Hudson Gas &amp; Electric Corporation</v>
      </c>
      <c r="E111" s="27">
        <f>'2021 data'!S17-'2021 data'!U17-'2021 data'!V17-'2021 data'!W17-'2021 data'!X17</f>
        <v>57065</v>
      </c>
      <c r="F111" s="28">
        <f>'2021 data'!AC17</f>
        <v>249492</v>
      </c>
      <c r="G111" s="29">
        <f t="shared" si="5"/>
        <v>228.72476873005948</v>
      </c>
    </row>
    <row r="112" spans="1:7" x14ac:dyDescent="0.25">
      <c r="A112" s="15">
        <f t="shared" si="4"/>
        <v>103</v>
      </c>
      <c r="C112" s="53" t="str">
        <f>'2021 data'!B91</f>
        <v>San Diego Gas &amp; Electric Company</v>
      </c>
      <c r="E112" s="27">
        <f>'2021 data'!S91-'2021 data'!U91-'2021 data'!V91-'2021 data'!W91-'2021 data'!X91</f>
        <v>340711</v>
      </c>
      <c r="F112" s="28">
        <f>'2021 data'!AC91</f>
        <v>1387773</v>
      </c>
      <c r="G112" s="29">
        <f t="shared" si="5"/>
        <v>245.50917188906254</v>
      </c>
    </row>
    <row r="113" spans="1:7" x14ac:dyDescent="0.25">
      <c r="A113" s="15">
        <f t="shared" si="4"/>
        <v>104</v>
      </c>
      <c r="C113" s="53" t="str">
        <f>'2021 data'!B61</f>
        <v>Mississippi Power Company</v>
      </c>
      <c r="E113" s="27">
        <f>'2021 data'!S61-'2021 data'!U61-'2021 data'!V61-'2021 data'!W61-'2021 data'!X61</f>
        <v>51809</v>
      </c>
      <c r="F113" s="28">
        <f>'2021 data'!AC61</f>
        <v>190741</v>
      </c>
      <c r="G113" s="29">
        <f t="shared" si="5"/>
        <v>271.61963080826877</v>
      </c>
    </row>
    <row r="114" spans="1:7" x14ac:dyDescent="0.25">
      <c r="A114" s="15">
        <f t="shared" si="4"/>
        <v>105</v>
      </c>
      <c r="C114" s="53" t="str">
        <f>'2021 data'!B20</f>
        <v>Chugach Electric Association, Inc.</v>
      </c>
      <c r="E114" s="27">
        <f>'2021 data'!S20-'2021 data'!U20-'2021 data'!V20-'2021 data'!W20-'2021 data'!X20</f>
        <v>30841</v>
      </c>
      <c r="F114" s="28">
        <f>'2021 data'!AC20</f>
        <v>112802</v>
      </c>
      <c r="G114" s="29">
        <f t="shared" si="5"/>
        <v>273.40827290296272</v>
      </c>
    </row>
    <row r="115" spans="1:7" x14ac:dyDescent="0.25">
      <c r="A115" s="15">
        <f t="shared" si="4"/>
        <v>106</v>
      </c>
      <c r="C115" s="53" t="str">
        <f>'2021 data'!B57</f>
        <v>Massachusetts Electric Company</v>
      </c>
      <c r="E115" s="27">
        <f>'2021 data'!S57-'2021 data'!U57-'2021 data'!V57-'2021 data'!W57-'2021 data'!X57</f>
        <v>188500</v>
      </c>
      <c r="F115" s="28">
        <f>'2021 data'!AC57</f>
        <v>664105</v>
      </c>
      <c r="G115" s="29">
        <f t="shared" si="5"/>
        <v>283.84065772731719</v>
      </c>
    </row>
    <row r="116" spans="1:7" x14ac:dyDescent="0.25">
      <c r="A116" s="15">
        <f t="shared" si="4"/>
        <v>107</v>
      </c>
      <c r="C116" s="53" t="str">
        <f>'2021 data'!B77</f>
        <v>Otter Tail Power Company</v>
      </c>
      <c r="E116" s="27">
        <f>'2021 data'!S77-'2021 data'!U77-'2021 data'!V77-'2021 data'!W77-'2021 data'!X77</f>
        <v>39453</v>
      </c>
      <c r="F116" s="28">
        <f>'2021 data'!AC77</f>
        <v>134424</v>
      </c>
      <c r="G116" s="29">
        <f t="shared" si="5"/>
        <v>293.49669701838957</v>
      </c>
    </row>
    <row r="117" spans="1:7" x14ac:dyDescent="0.25">
      <c r="A117" s="15">
        <f t="shared" si="4"/>
        <v>108</v>
      </c>
      <c r="C117" s="53" t="str">
        <f>'2021 data'!B15</f>
        <v>Black Hills Power, Inc.</v>
      </c>
      <c r="E117" s="27">
        <f>'2021 data'!S15-'2021 data'!U15-'2021 data'!V15-'2021 data'!W15-'2021 data'!X15</f>
        <v>23597</v>
      </c>
      <c r="F117" s="28">
        <f>'2021 data'!AC15</f>
        <v>74191</v>
      </c>
      <c r="G117" s="29">
        <f t="shared" si="5"/>
        <v>318.05744632098231</v>
      </c>
    </row>
    <row r="118" spans="1:7" ht="19.5" x14ac:dyDescent="0.35">
      <c r="A118" s="15">
        <f t="shared" si="4"/>
        <v>109</v>
      </c>
      <c r="C118" s="53" t="str">
        <f>'2021 data'!B67</f>
        <v>Northern Indiana Public Service Company</v>
      </c>
      <c r="D118" s="6"/>
      <c r="E118" s="27">
        <f>'2021 data'!S67-'2021 data'!U67-'2021 data'!V67-'2021 data'!W67-'2021 data'!X67</f>
        <v>153076</v>
      </c>
      <c r="F118" s="28">
        <f>'2021 data'!AC67</f>
        <v>481135</v>
      </c>
      <c r="G118" s="29">
        <f t="shared" si="5"/>
        <v>318.15602689473849</v>
      </c>
    </row>
    <row r="119" spans="1:7" x14ac:dyDescent="0.25">
      <c r="A119" s="15">
        <f t="shared" si="4"/>
        <v>110</v>
      </c>
      <c r="C119" s="53" t="str">
        <f>'2021 data'!B60</f>
        <v>Minnesota Power Enterprises, Inc.</v>
      </c>
      <c r="E119" s="27">
        <f>'2021 data'!S60-'2021 data'!U60-'2021 data'!V60-'2021 data'!W60-'2021 data'!X60</f>
        <v>51657</v>
      </c>
      <c r="F119" s="28">
        <f>'2021 data'!AC60</f>
        <v>149676</v>
      </c>
      <c r="G119" s="29">
        <f t="shared" si="5"/>
        <v>345.12547101739762</v>
      </c>
    </row>
    <row r="120" spans="1:7" x14ac:dyDescent="0.25">
      <c r="C120" s="23"/>
      <c r="E120" s="27"/>
      <c r="F120" s="28"/>
      <c r="G120" s="29"/>
    </row>
    <row r="121" spans="1:7" x14ac:dyDescent="0.25">
      <c r="E121" s="5"/>
      <c r="G121" s="4"/>
    </row>
    <row r="122" spans="1:7" x14ac:dyDescent="0.25">
      <c r="E122" s="5"/>
      <c r="G122" s="4"/>
    </row>
    <row r="123" spans="1:7" x14ac:dyDescent="0.25">
      <c r="C123" s="21" t="s">
        <v>10</v>
      </c>
      <c r="D123" s="21"/>
      <c r="E123" s="9">
        <f>SUM(E10:E119)</f>
        <v>10705954</v>
      </c>
      <c r="F123" s="14">
        <f>SUM(F10:F119)</f>
        <v>100848024</v>
      </c>
      <c r="G123" s="10">
        <f>E123/F123*1000</f>
        <v>106.15928379518868</v>
      </c>
    </row>
    <row r="124" spans="1:7" x14ac:dyDescent="0.25">
      <c r="C124" s="21"/>
      <c r="D124" s="21"/>
      <c r="E124" s="21"/>
      <c r="F124" s="45"/>
      <c r="G124" s="21"/>
    </row>
    <row r="125" spans="1:7" x14ac:dyDescent="0.25">
      <c r="C125" s="21" t="s">
        <v>11</v>
      </c>
      <c r="D125" s="21"/>
      <c r="E125" s="9">
        <f>AVERAGE(E10:E119)</f>
        <v>97326.854545454538</v>
      </c>
      <c r="F125" s="14">
        <f>AVERAGE(F10:F119)</f>
        <v>916800.21818181814</v>
      </c>
      <c r="G125" s="10">
        <f>AVERAGE(G10:G119)</f>
        <v>124.64243422318692</v>
      </c>
    </row>
  </sheetData>
  <sortState ref="C10:G119">
    <sortCondition ref="G10:G119"/>
  </sortState>
  <mergeCells count="5">
    <mergeCell ref="A2:G2"/>
    <mergeCell ref="A3:G3"/>
    <mergeCell ref="A4:G4"/>
    <mergeCell ref="A5:G5"/>
    <mergeCell ref="A6:G6"/>
  </mergeCells>
  <pageMargins left="0.7" right="0.7" top="0.75" bottom="0.75" header="0.3" footer="0.3"/>
  <pageSetup scale="75" orientation="portrait" r:id="rId1"/>
  <headerFooter>
    <oddHeader>&amp;RExhibit BRS-48
2022 Rate Case
Page &amp;P of &amp;N</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28"/>
  <sheetViews>
    <sheetView zoomScale="80" zoomScaleNormal="80" workbookViewId="0">
      <pane xSplit="2" ySplit="3" topLeftCell="W13" activePane="bottomRight" state="frozen"/>
      <selection activeCell="C157" sqref="C157"/>
      <selection pane="topRight" activeCell="C157" sqref="C157"/>
      <selection pane="bottomLeft" activeCell="C157" sqref="C157"/>
      <selection pane="bottomRight"/>
    </sheetView>
  </sheetViews>
  <sheetFormatPr defaultColWidth="9.28515625" defaultRowHeight="15" x14ac:dyDescent="0.25"/>
  <cols>
    <col min="1" max="1" width="15.28515625" style="17" customWidth="1"/>
    <col min="2" max="2" width="47" style="17" bestFit="1" customWidth="1"/>
    <col min="3" max="3" width="16.28515625" style="17" bestFit="1" customWidth="1"/>
    <col min="4" max="4" width="13.28515625" style="17" customWidth="1"/>
    <col min="5" max="5" width="16" style="17" customWidth="1"/>
    <col min="6" max="6" width="14.42578125" style="17" customWidth="1"/>
    <col min="7" max="7" width="17" style="17" customWidth="1"/>
    <col min="8" max="8" width="16.42578125" style="17" customWidth="1"/>
    <col min="9" max="9" width="15.7109375" style="17" customWidth="1"/>
    <col min="10" max="10" width="17.7109375" style="17" customWidth="1"/>
    <col min="11" max="11" width="16" style="17" customWidth="1"/>
    <col min="12" max="12" width="16.5703125" style="17" customWidth="1"/>
    <col min="13" max="13" width="17.28515625" style="17" customWidth="1"/>
    <col min="14" max="14" width="14.42578125" style="17" customWidth="1"/>
    <col min="15" max="15" width="15.42578125" style="17" customWidth="1"/>
    <col min="16" max="16" width="14.28515625" style="17" customWidth="1"/>
    <col min="17" max="17" width="19.28515625" style="17" customWidth="1"/>
    <col min="18" max="18" width="12" style="17" customWidth="1"/>
    <col min="19" max="19" width="15.7109375" style="17" customWidth="1"/>
    <col min="20" max="20" width="22.7109375" style="17" customWidth="1"/>
    <col min="21" max="21" width="15.28515625" style="17" customWidth="1"/>
    <col min="22" max="22" width="14.42578125" style="17" customWidth="1"/>
    <col min="23" max="23" width="15.28515625" style="17" customWidth="1"/>
    <col min="24" max="24" width="13.42578125" style="17" customWidth="1"/>
    <col min="25" max="25" width="12.28515625" style="17" bestFit="1" customWidth="1"/>
    <col min="26" max="26" width="15.7109375" style="17" customWidth="1"/>
    <col min="27" max="29" width="14.28515625" style="17" customWidth="1"/>
    <col min="30" max="30" width="12.28515625" style="17" bestFit="1" customWidth="1"/>
    <col min="31" max="31" width="11.28515625" style="17" bestFit="1" customWidth="1"/>
    <col min="32" max="32" width="13.42578125" style="17" customWidth="1"/>
    <col min="33" max="16384" width="9.28515625" style="17"/>
  </cols>
  <sheetData>
    <row r="1" spans="1:37" ht="21" customHeight="1" x14ac:dyDescent="0.35">
      <c r="A1" s="17" t="e" cm="1">
        <f t="array" aca="1" ref="A1" ca="1">[3]!SNLTable(11,C4:C97,#REF!)</f>
        <v>#NAME?</v>
      </c>
    </row>
    <row r="2" spans="1:37" ht="58.15" x14ac:dyDescent="0.35">
      <c r="A2" s="17">
        <v>8</v>
      </c>
      <c r="D2" s="18" t="s">
        <v>33</v>
      </c>
      <c r="E2" s="18" t="s">
        <v>34</v>
      </c>
      <c r="F2" s="18" t="s">
        <v>35</v>
      </c>
      <c r="G2" s="18" t="s">
        <v>36</v>
      </c>
      <c r="H2" s="18" t="s">
        <v>37</v>
      </c>
      <c r="I2" s="18" t="s">
        <v>38</v>
      </c>
      <c r="J2" s="18" t="s">
        <v>39</v>
      </c>
      <c r="K2" s="18" t="s">
        <v>40</v>
      </c>
      <c r="L2" s="18" t="s">
        <v>41</v>
      </c>
      <c r="M2" s="18" t="s">
        <v>42</v>
      </c>
      <c r="N2" s="18" t="s">
        <v>43</v>
      </c>
      <c r="O2" s="18" t="s">
        <v>44</v>
      </c>
      <c r="P2" s="18" t="s">
        <v>45</v>
      </c>
      <c r="Q2" s="18" t="s">
        <v>46</v>
      </c>
      <c r="R2" s="18" t="s">
        <v>47</v>
      </c>
      <c r="S2" s="18" t="s">
        <v>48</v>
      </c>
      <c r="T2" s="18" t="s">
        <v>49</v>
      </c>
      <c r="U2" s="18" t="s">
        <v>50</v>
      </c>
      <c r="V2" s="18" t="s">
        <v>51</v>
      </c>
      <c r="W2" s="18" t="s">
        <v>52</v>
      </c>
      <c r="X2" s="18" t="s">
        <v>53</v>
      </c>
      <c r="Y2" s="18" t="s">
        <v>54</v>
      </c>
      <c r="Z2" s="18" t="s">
        <v>55</v>
      </c>
      <c r="AA2" s="18" t="s">
        <v>56</v>
      </c>
      <c r="AB2" s="37" t="s">
        <v>57</v>
      </c>
      <c r="AC2" s="37" t="s">
        <v>58</v>
      </c>
      <c r="AD2" s="18" t="s">
        <v>57</v>
      </c>
      <c r="AF2" s="18"/>
    </row>
    <row r="3" spans="1:37" s="18" customFormat="1" ht="14.65" x14ac:dyDescent="0.35">
      <c r="B3" s="18" t="s">
        <v>59</v>
      </c>
      <c r="C3" s="18" t="s">
        <v>60</v>
      </c>
      <c r="AE3" s="18">
        <v>1000</v>
      </c>
      <c r="AF3" s="17"/>
    </row>
    <row r="4" spans="1:37" ht="14.65" x14ac:dyDescent="0.35">
      <c r="A4" s="17">
        <v>1</v>
      </c>
      <c r="B4" s="17" t="s">
        <v>61</v>
      </c>
      <c r="C4" s="19">
        <v>4024697</v>
      </c>
      <c r="D4" s="20">
        <v>250685</v>
      </c>
      <c r="E4" s="20">
        <v>417896</v>
      </c>
      <c r="F4" s="20">
        <v>0</v>
      </c>
      <c r="G4" s="20">
        <v>0</v>
      </c>
      <c r="H4" s="20">
        <v>0</v>
      </c>
      <c r="I4" s="20">
        <v>81016</v>
      </c>
      <c r="J4" s="20">
        <v>87701</v>
      </c>
      <c r="K4" s="20">
        <v>82432</v>
      </c>
      <c r="L4" s="20">
        <v>664092</v>
      </c>
      <c r="M4" s="20">
        <v>490</v>
      </c>
      <c r="N4" s="20">
        <v>47057</v>
      </c>
      <c r="O4" s="20">
        <v>43730</v>
      </c>
      <c r="P4" s="20">
        <v>20827</v>
      </c>
      <c r="Q4" s="20">
        <v>1661</v>
      </c>
      <c r="R4" s="20">
        <v>0</v>
      </c>
      <c r="S4" s="20">
        <v>143809</v>
      </c>
      <c r="T4" s="20">
        <v>927712</v>
      </c>
      <c r="U4" s="20">
        <v>4139</v>
      </c>
      <c r="V4" s="20">
        <v>4582</v>
      </c>
      <c r="W4" s="20">
        <v>34610</v>
      </c>
      <c r="X4" s="20">
        <v>3489</v>
      </c>
      <c r="Y4" s="20">
        <v>13850563</v>
      </c>
      <c r="Z4" s="20">
        <v>13130579</v>
      </c>
      <c r="AA4" s="20">
        <v>498193</v>
      </c>
      <c r="AB4" s="61">
        <f t="shared" ref="AB4:AB35" si="0">AD4/$AE$3</f>
        <v>15091.945</v>
      </c>
      <c r="AC4" s="20">
        <v>498193</v>
      </c>
      <c r="AD4" s="20">
        <v>15091945</v>
      </c>
      <c r="AF4" s="68"/>
    </row>
    <row r="5" spans="1:37" ht="14.65" x14ac:dyDescent="0.35">
      <c r="A5" s="17">
        <f t="shared" ref="A5:A36" si="1">A4+1</f>
        <v>2</v>
      </c>
      <c r="B5" s="17" t="s">
        <v>62</v>
      </c>
      <c r="C5" s="19">
        <v>4017451</v>
      </c>
      <c r="D5" s="20">
        <v>2462</v>
      </c>
      <c r="E5" s="20">
        <v>2612</v>
      </c>
      <c r="F5" s="20">
        <v>0</v>
      </c>
      <c r="G5" s="20">
        <v>0</v>
      </c>
      <c r="H5" s="20">
        <v>0</v>
      </c>
      <c r="I5" s="20">
        <v>0</v>
      </c>
      <c r="J5" s="20">
        <v>0</v>
      </c>
      <c r="K5" s="20">
        <v>0</v>
      </c>
      <c r="L5" s="20">
        <v>256353</v>
      </c>
      <c r="M5" s="20">
        <v>3131</v>
      </c>
      <c r="N5" s="20">
        <v>64812</v>
      </c>
      <c r="O5" s="20">
        <v>38849</v>
      </c>
      <c r="P5" s="20">
        <v>13632</v>
      </c>
      <c r="Q5" s="20">
        <v>1283</v>
      </c>
      <c r="R5" s="20">
        <v>0</v>
      </c>
      <c r="S5" s="20">
        <v>70449</v>
      </c>
      <c r="T5" s="20">
        <v>445379</v>
      </c>
      <c r="U5" s="20">
        <v>3917</v>
      </c>
      <c r="V5" s="20">
        <v>2304</v>
      </c>
      <c r="W5" s="20">
        <v>12566</v>
      </c>
      <c r="X5" s="20">
        <v>3642</v>
      </c>
      <c r="Y5" s="20">
        <v>3977393</v>
      </c>
      <c r="Z5" s="20">
        <v>0</v>
      </c>
      <c r="AA5" s="20">
        <v>264944</v>
      </c>
      <c r="AB5" s="61">
        <f t="shared" si="0"/>
        <v>4236.0839999999998</v>
      </c>
      <c r="AC5" s="20">
        <v>264944</v>
      </c>
      <c r="AD5" s="20">
        <v>4236084</v>
      </c>
      <c r="AF5" s="68"/>
    </row>
    <row r="6" spans="1:37" ht="14.65" x14ac:dyDescent="0.35">
      <c r="A6" s="17">
        <f t="shared" si="1"/>
        <v>3</v>
      </c>
      <c r="B6" s="17" t="s">
        <v>63</v>
      </c>
      <c r="C6" s="19">
        <v>4014956</v>
      </c>
      <c r="D6" s="20">
        <v>888863</v>
      </c>
      <c r="E6" s="20">
        <v>1264268</v>
      </c>
      <c r="F6" s="20">
        <v>108943</v>
      </c>
      <c r="G6" s="20">
        <v>360305</v>
      </c>
      <c r="H6" s="20">
        <v>43369</v>
      </c>
      <c r="I6" s="20">
        <v>293473</v>
      </c>
      <c r="J6" s="20">
        <v>334747</v>
      </c>
      <c r="K6" s="20">
        <v>309526</v>
      </c>
      <c r="L6" s="20">
        <v>2454512</v>
      </c>
      <c r="M6" s="20">
        <v>6871</v>
      </c>
      <c r="N6" s="20">
        <v>85127</v>
      </c>
      <c r="O6" s="20">
        <v>255609</v>
      </c>
      <c r="P6" s="20">
        <v>90894</v>
      </c>
      <c r="Q6" s="20">
        <v>39917</v>
      </c>
      <c r="R6" s="20">
        <v>6450</v>
      </c>
      <c r="S6" s="20">
        <v>368630</v>
      </c>
      <c r="T6" s="20">
        <v>3301139</v>
      </c>
      <c r="U6" s="20">
        <v>1559</v>
      </c>
      <c r="V6" s="20">
        <v>27314</v>
      </c>
      <c r="W6" s="20">
        <v>67358</v>
      </c>
      <c r="X6" s="20">
        <v>15032</v>
      </c>
      <c r="Y6" s="20">
        <v>55686193</v>
      </c>
      <c r="Z6" s="20">
        <v>60470675</v>
      </c>
      <c r="AA6" s="20">
        <v>1480475</v>
      </c>
      <c r="AB6" s="61">
        <f t="shared" si="0"/>
        <v>65269.546999999999</v>
      </c>
      <c r="AC6" s="20">
        <v>1480475</v>
      </c>
      <c r="AD6" s="20">
        <v>65269547</v>
      </c>
      <c r="AF6" s="17" t="s">
        <v>192</v>
      </c>
      <c r="AG6" s="69">
        <f>AB6+AB46+AB66</f>
        <v>170864.29399999999</v>
      </c>
      <c r="AH6" s="22">
        <f>T6+T46+T66-L6-L46-L66</f>
        <v>2061930</v>
      </c>
      <c r="AI6" s="70">
        <f>+AH6/AG6</f>
        <v>12.067647088396363</v>
      </c>
      <c r="AJ6" s="22">
        <f>+AC6+AC46+AC66</f>
        <v>4205241</v>
      </c>
      <c r="AK6" s="17">
        <f>+AH6*1000/AJ6</f>
        <v>490.3238601545072</v>
      </c>
    </row>
    <row r="7" spans="1:37" ht="14.65" x14ac:dyDescent="0.35">
      <c r="A7" s="17">
        <f t="shared" si="1"/>
        <v>4</v>
      </c>
      <c r="B7" s="17" t="s">
        <v>64</v>
      </c>
      <c r="C7" s="19">
        <v>4272394</v>
      </c>
      <c r="D7" s="20">
        <v>0</v>
      </c>
      <c r="E7" s="20">
        <v>0</v>
      </c>
      <c r="F7" s="20">
        <v>0</v>
      </c>
      <c r="G7" s="20">
        <v>0</v>
      </c>
      <c r="H7" s="20">
        <v>0</v>
      </c>
      <c r="I7" s="20">
        <v>0</v>
      </c>
      <c r="J7" s="20">
        <v>0</v>
      </c>
      <c r="K7" s="20">
        <v>0</v>
      </c>
      <c r="L7" s="20">
        <v>411679</v>
      </c>
      <c r="M7" s="20">
        <v>0</v>
      </c>
      <c r="N7" s="20">
        <v>59983</v>
      </c>
      <c r="O7" s="20">
        <v>250363</v>
      </c>
      <c r="P7" s="20">
        <v>49777</v>
      </c>
      <c r="Q7" s="20">
        <v>17047</v>
      </c>
      <c r="R7" s="20">
        <v>0</v>
      </c>
      <c r="S7" s="20">
        <v>146610</v>
      </c>
      <c r="T7" s="20">
        <v>936351</v>
      </c>
      <c r="U7" s="20">
        <v>432</v>
      </c>
      <c r="V7" s="20">
        <v>7935</v>
      </c>
      <c r="W7" s="20">
        <v>18149</v>
      </c>
      <c r="X7" s="20">
        <v>2795</v>
      </c>
      <c r="Y7" s="20">
        <v>8490818</v>
      </c>
      <c r="Z7" s="20">
        <v>0</v>
      </c>
      <c r="AA7" s="20">
        <v>1220681</v>
      </c>
      <c r="AB7" s="61">
        <f t="shared" si="0"/>
        <v>37367.923999999999</v>
      </c>
      <c r="AC7" s="20">
        <v>1220681</v>
      </c>
      <c r="AD7" s="20">
        <v>37367924</v>
      </c>
    </row>
    <row r="8" spans="1:37" ht="14.65" x14ac:dyDescent="0.35">
      <c r="A8" s="17">
        <f t="shared" si="1"/>
        <v>5</v>
      </c>
      <c r="B8" s="17" t="s">
        <v>65</v>
      </c>
      <c r="C8" s="19">
        <v>4056972</v>
      </c>
      <c r="D8" s="20">
        <v>548077</v>
      </c>
      <c r="E8" s="20">
        <v>751741</v>
      </c>
      <c r="F8" s="20">
        <v>0</v>
      </c>
      <c r="G8" s="20">
        <v>0</v>
      </c>
      <c r="H8" s="20">
        <v>19116</v>
      </c>
      <c r="I8" s="20">
        <v>6113</v>
      </c>
      <c r="J8" s="20">
        <v>7675</v>
      </c>
      <c r="K8" s="20">
        <v>6770</v>
      </c>
      <c r="L8" s="20">
        <v>1334477</v>
      </c>
      <c r="M8" s="20">
        <v>2116</v>
      </c>
      <c r="N8" s="20">
        <v>216982</v>
      </c>
      <c r="O8" s="20">
        <v>202680</v>
      </c>
      <c r="P8" s="20">
        <v>40211</v>
      </c>
      <c r="Q8" s="20">
        <v>19554</v>
      </c>
      <c r="R8" s="20">
        <v>338</v>
      </c>
      <c r="S8" s="20">
        <v>100839</v>
      </c>
      <c r="T8" s="20">
        <v>1921285</v>
      </c>
      <c r="U8" s="20">
        <v>3493</v>
      </c>
      <c r="V8" s="20">
        <v>11925</v>
      </c>
      <c r="W8" s="20">
        <v>5823</v>
      </c>
      <c r="X8" s="20">
        <v>5157</v>
      </c>
      <c r="Y8" s="20">
        <v>28894678</v>
      </c>
      <c r="Z8" s="20">
        <v>24377416</v>
      </c>
      <c r="AA8" s="20">
        <v>955578</v>
      </c>
      <c r="AB8" s="61">
        <f t="shared" si="0"/>
        <v>34856.127999999997</v>
      </c>
      <c r="AC8" s="20">
        <v>955609</v>
      </c>
      <c r="AD8" s="20">
        <v>34856128</v>
      </c>
    </row>
    <row r="9" spans="1:37" ht="14.65" x14ac:dyDescent="0.35">
      <c r="A9" s="17">
        <f t="shared" si="1"/>
        <v>6</v>
      </c>
      <c r="B9" s="17" t="s">
        <v>66</v>
      </c>
      <c r="C9" s="19">
        <v>4056974</v>
      </c>
      <c r="D9" s="20">
        <v>277187</v>
      </c>
      <c r="E9" s="20">
        <v>417411</v>
      </c>
      <c r="F9" s="20">
        <v>62533</v>
      </c>
      <c r="G9" s="20">
        <v>224469</v>
      </c>
      <c r="H9" s="20">
        <v>0</v>
      </c>
      <c r="I9" s="20">
        <v>302376</v>
      </c>
      <c r="J9" s="20">
        <v>452514</v>
      </c>
      <c r="K9" s="20">
        <v>404626</v>
      </c>
      <c r="L9" s="20">
        <v>1566964</v>
      </c>
      <c r="M9" s="20">
        <v>-3451</v>
      </c>
      <c r="N9" s="20">
        <v>82898</v>
      </c>
      <c r="O9" s="20">
        <v>112834</v>
      </c>
      <c r="P9" s="20">
        <v>64185</v>
      </c>
      <c r="Q9" s="20">
        <v>44822</v>
      </c>
      <c r="R9" s="20">
        <v>13409</v>
      </c>
      <c r="S9" s="20">
        <v>171757</v>
      </c>
      <c r="T9" s="20">
        <v>2056869</v>
      </c>
      <c r="U9" s="20">
        <v>1047</v>
      </c>
      <c r="V9" s="20">
        <v>11083</v>
      </c>
      <c r="W9" s="20">
        <v>37707</v>
      </c>
      <c r="X9" s="20">
        <v>19048</v>
      </c>
      <c r="Y9" s="20">
        <v>27943387</v>
      </c>
      <c r="Z9" s="20">
        <v>25318465</v>
      </c>
      <c r="AA9" s="20">
        <v>1235451</v>
      </c>
      <c r="AB9" s="61">
        <f t="shared" si="0"/>
        <v>30879.837</v>
      </c>
      <c r="AC9" s="20">
        <v>1235489</v>
      </c>
      <c r="AD9" s="20">
        <v>30879837</v>
      </c>
      <c r="AG9" s="69"/>
      <c r="AH9" s="22"/>
      <c r="AI9" s="70"/>
    </row>
    <row r="10" spans="1:37" ht="14.65" x14ac:dyDescent="0.35">
      <c r="A10" s="17">
        <f t="shared" si="1"/>
        <v>7</v>
      </c>
      <c r="B10" s="17" t="s">
        <v>67</v>
      </c>
      <c r="C10" s="19">
        <v>4056975</v>
      </c>
      <c r="D10" s="20">
        <v>0</v>
      </c>
      <c r="E10" s="20">
        <v>0</v>
      </c>
      <c r="F10" s="20">
        <v>0</v>
      </c>
      <c r="G10" s="20">
        <v>0</v>
      </c>
      <c r="H10" s="20">
        <v>0</v>
      </c>
      <c r="I10" s="20">
        <v>0</v>
      </c>
      <c r="J10" s="20">
        <v>0</v>
      </c>
      <c r="K10" s="20">
        <v>0</v>
      </c>
      <c r="L10" s="20">
        <v>642177</v>
      </c>
      <c r="M10" s="20">
        <v>936</v>
      </c>
      <c r="N10" s="20">
        <v>22332</v>
      </c>
      <c r="O10" s="20">
        <v>99099</v>
      </c>
      <c r="P10" s="20">
        <v>69421</v>
      </c>
      <c r="Q10" s="20">
        <v>35701</v>
      </c>
      <c r="R10" s="20">
        <v>0</v>
      </c>
      <c r="S10" s="20">
        <v>105186</v>
      </c>
      <c r="T10" s="20">
        <v>973979</v>
      </c>
      <c r="U10" s="20">
        <v>422</v>
      </c>
      <c r="V10" s="20">
        <v>4436</v>
      </c>
      <c r="W10" s="20">
        <v>10670</v>
      </c>
      <c r="X10" s="20">
        <v>4103</v>
      </c>
      <c r="Y10" s="20">
        <v>9159778</v>
      </c>
      <c r="Z10" s="20">
        <v>0</v>
      </c>
      <c r="AA10" s="20">
        <v>554881</v>
      </c>
      <c r="AB10" s="61">
        <f t="shared" si="0"/>
        <v>10564.915000000001</v>
      </c>
      <c r="AC10" s="20">
        <v>554881</v>
      </c>
      <c r="AD10" s="20">
        <v>10564915</v>
      </c>
    </row>
    <row r="11" spans="1:37" ht="14.65" x14ac:dyDescent="0.35">
      <c r="A11" s="17">
        <f t="shared" si="1"/>
        <v>8</v>
      </c>
      <c r="B11" s="17" t="s">
        <v>68</v>
      </c>
      <c r="C11" s="19">
        <v>4057075</v>
      </c>
      <c r="D11" s="20">
        <v>27776</v>
      </c>
      <c r="E11" s="20">
        <v>44722</v>
      </c>
      <c r="F11" s="20">
        <v>0</v>
      </c>
      <c r="G11" s="20">
        <v>0</v>
      </c>
      <c r="H11" s="20">
        <v>33310</v>
      </c>
      <c r="I11" s="20">
        <v>63238</v>
      </c>
      <c r="J11" s="20">
        <v>71126</v>
      </c>
      <c r="K11" s="20">
        <v>66186</v>
      </c>
      <c r="L11" s="20">
        <v>361973</v>
      </c>
      <c r="M11" s="20">
        <v>599</v>
      </c>
      <c r="N11" s="20">
        <v>28818</v>
      </c>
      <c r="O11" s="20">
        <v>30453</v>
      </c>
      <c r="P11" s="20">
        <v>12270</v>
      </c>
      <c r="Q11" s="20">
        <v>37782</v>
      </c>
      <c r="R11" s="20">
        <v>59</v>
      </c>
      <c r="S11" s="20">
        <v>95080</v>
      </c>
      <c r="T11" s="20">
        <v>566434</v>
      </c>
      <c r="U11" s="20">
        <v>1281</v>
      </c>
      <c r="V11" s="20">
        <v>4285</v>
      </c>
      <c r="W11" s="20">
        <v>28396</v>
      </c>
      <c r="X11" s="20">
        <v>5724</v>
      </c>
      <c r="Y11" s="20">
        <v>8587539</v>
      </c>
      <c r="Z11" s="20">
        <v>7453177</v>
      </c>
      <c r="AA11" s="20">
        <v>384976</v>
      </c>
      <c r="AB11" s="61">
        <f t="shared" si="0"/>
        <v>12365.036</v>
      </c>
      <c r="AC11" s="20">
        <v>384976</v>
      </c>
      <c r="AD11" s="20">
        <v>12365036</v>
      </c>
    </row>
    <row r="12" spans="1:37" ht="14.65" x14ac:dyDescent="0.35">
      <c r="A12" s="17">
        <f t="shared" si="1"/>
        <v>9</v>
      </c>
      <c r="B12" s="17" t="s">
        <v>69</v>
      </c>
      <c r="C12" s="19">
        <v>4007784</v>
      </c>
      <c r="D12" s="20">
        <v>0</v>
      </c>
      <c r="E12" s="20">
        <v>0</v>
      </c>
      <c r="F12" s="20">
        <v>0</v>
      </c>
      <c r="G12" s="20">
        <v>0</v>
      </c>
      <c r="H12" s="20">
        <v>0</v>
      </c>
      <c r="I12" s="20">
        <v>0</v>
      </c>
      <c r="J12" s="20">
        <v>0</v>
      </c>
      <c r="K12" s="20">
        <v>0</v>
      </c>
      <c r="L12" s="20">
        <v>927219</v>
      </c>
      <c r="M12" s="20">
        <v>0</v>
      </c>
      <c r="N12" s="20">
        <v>43791</v>
      </c>
      <c r="O12" s="20">
        <v>235304</v>
      </c>
      <c r="P12" s="20">
        <v>51624</v>
      </c>
      <c r="Q12" s="20">
        <v>3625</v>
      </c>
      <c r="R12" s="20">
        <v>0</v>
      </c>
      <c r="S12" s="20">
        <v>198913</v>
      </c>
      <c r="T12" s="20">
        <v>1460476</v>
      </c>
      <c r="U12" s="20">
        <v>248</v>
      </c>
      <c r="V12" s="20">
        <v>3098</v>
      </c>
      <c r="W12" s="20">
        <v>44849</v>
      </c>
      <c r="X12" s="20">
        <v>56</v>
      </c>
      <c r="Y12" s="20">
        <v>30223770</v>
      </c>
      <c r="Z12" s="20">
        <v>0</v>
      </c>
      <c r="AA12" s="20">
        <v>1282599</v>
      </c>
      <c r="AB12" s="61">
        <f t="shared" si="0"/>
        <v>30223.77</v>
      </c>
      <c r="AC12" s="20">
        <v>1282599</v>
      </c>
      <c r="AD12" s="20">
        <v>30223770</v>
      </c>
    </row>
    <row r="13" spans="1:37" ht="14.65" x14ac:dyDescent="0.35">
      <c r="A13" s="17">
        <f t="shared" si="1"/>
        <v>10</v>
      </c>
      <c r="B13" s="17" t="s">
        <v>70</v>
      </c>
      <c r="C13" s="19">
        <v>4215172</v>
      </c>
      <c r="D13" s="20">
        <v>0</v>
      </c>
      <c r="E13" s="20">
        <v>-2</v>
      </c>
      <c r="F13" s="20">
        <v>0</v>
      </c>
      <c r="G13" s="20">
        <v>0</v>
      </c>
      <c r="H13" s="20">
        <v>0</v>
      </c>
      <c r="I13" s="20">
        <v>8844</v>
      </c>
      <c r="J13" s="20">
        <v>13973</v>
      </c>
      <c r="K13" s="20">
        <v>11953</v>
      </c>
      <c r="L13" s="20">
        <v>115809</v>
      </c>
      <c r="M13" s="20">
        <v>1057</v>
      </c>
      <c r="N13" s="20">
        <v>5672</v>
      </c>
      <c r="O13" s="20">
        <v>13358</v>
      </c>
      <c r="P13" s="20">
        <v>3108</v>
      </c>
      <c r="Q13" s="20">
        <v>72</v>
      </c>
      <c r="R13" s="20">
        <v>10</v>
      </c>
      <c r="S13" s="20">
        <v>27188</v>
      </c>
      <c r="T13" s="20">
        <v>165216</v>
      </c>
      <c r="U13" s="20">
        <v>518</v>
      </c>
      <c r="V13" s="20">
        <v>1547</v>
      </c>
      <c r="W13" s="20">
        <v>5770</v>
      </c>
      <c r="X13" s="20">
        <v>903</v>
      </c>
      <c r="Y13" s="20">
        <v>1969683</v>
      </c>
      <c r="Z13" s="20">
        <v>481446</v>
      </c>
      <c r="AA13" s="20">
        <v>96716</v>
      </c>
      <c r="AB13" s="61">
        <f t="shared" si="0"/>
        <v>2005.56</v>
      </c>
      <c r="AC13" s="20">
        <v>96734</v>
      </c>
      <c r="AD13" s="20">
        <v>2005560</v>
      </c>
    </row>
    <row r="14" spans="1:37" ht="14.65" x14ac:dyDescent="0.35">
      <c r="A14" s="17">
        <f t="shared" si="1"/>
        <v>11</v>
      </c>
      <c r="B14" s="17" t="s">
        <v>71</v>
      </c>
      <c r="C14" s="19">
        <v>4065694</v>
      </c>
      <c r="D14" s="20">
        <v>20343</v>
      </c>
      <c r="E14" s="20">
        <v>35529</v>
      </c>
      <c r="F14" s="20">
        <v>0</v>
      </c>
      <c r="G14" s="20">
        <v>0</v>
      </c>
      <c r="H14" s="20">
        <v>0</v>
      </c>
      <c r="I14" s="20">
        <v>4659</v>
      </c>
      <c r="J14" s="20">
        <v>8488</v>
      </c>
      <c r="K14" s="20">
        <v>6447</v>
      </c>
      <c r="L14" s="20">
        <v>92379</v>
      </c>
      <c r="M14" s="20">
        <v>1184</v>
      </c>
      <c r="N14" s="20">
        <v>28236</v>
      </c>
      <c r="O14" s="20">
        <v>13951</v>
      </c>
      <c r="P14" s="20">
        <v>2074</v>
      </c>
      <c r="Q14" s="20">
        <v>758</v>
      </c>
      <c r="R14" s="20">
        <v>16</v>
      </c>
      <c r="S14" s="20">
        <v>33257</v>
      </c>
      <c r="T14" s="20">
        <v>170671</v>
      </c>
      <c r="U14" s="20">
        <v>510</v>
      </c>
      <c r="V14" s="20">
        <v>1399</v>
      </c>
      <c r="W14" s="20">
        <v>6964</v>
      </c>
      <c r="X14" s="20">
        <v>840</v>
      </c>
      <c r="Y14" s="20">
        <v>1737622</v>
      </c>
      <c r="Z14" s="20">
        <v>1734222</v>
      </c>
      <c r="AA14" s="20">
        <v>72476</v>
      </c>
      <c r="AB14" s="61">
        <f t="shared" si="0"/>
        <v>3167.4810000000002</v>
      </c>
      <c r="AC14" s="20">
        <v>72523</v>
      </c>
      <c r="AD14" s="20">
        <v>3167481</v>
      </c>
    </row>
    <row r="15" spans="1:37" ht="14.65" x14ac:dyDescent="0.35">
      <c r="A15" s="17">
        <f t="shared" si="1"/>
        <v>12</v>
      </c>
      <c r="B15" s="17" t="s">
        <v>72</v>
      </c>
      <c r="C15" s="19">
        <v>4057059</v>
      </c>
      <c r="D15" s="20">
        <v>0</v>
      </c>
      <c r="E15" s="20">
        <v>0</v>
      </c>
      <c r="F15" s="20">
        <v>0</v>
      </c>
      <c r="G15" s="20">
        <v>0</v>
      </c>
      <c r="H15" s="20">
        <v>0</v>
      </c>
      <c r="I15" s="20">
        <v>0</v>
      </c>
      <c r="J15" s="20">
        <v>0</v>
      </c>
      <c r="K15" s="20">
        <v>0</v>
      </c>
      <c r="L15" s="20">
        <v>0</v>
      </c>
      <c r="M15" s="20">
        <v>0</v>
      </c>
      <c r="N15" s="20">
        <v>843917</v>
      </c>
      <c r="O15" s="20">
        <v>270279</v>
      </c>
      <c r="P15" s="20">
        <v>32809</v>
      </c>
      <c r="Q15" s="20">
        <v>38504</v>
      </c>
      <c r="R15" s="20">
        <v>0</v>
      </c>
      <c r="S15" s="20">
        <v>256508</v>
      </c>
      <c r="T15" s="20">
        <v>1442017</v>
      </c>
      <c r="U15" s="20">
        <v>7315</v>
      </c>
      <c r="V15" s="20">
        <v>22845</v>
      </c>
      <c r="W15" s="20">
        <v>62096</v>
      </c>
      <c r="X15" s="20">
        <v>74</v>
      </c>
      <c r="Y15" s="20" t="s">
        <v>73</v>
      </c>
      <c r="Z15" s="20" t="s">
        <v>73</v>
      </c>
      <c r="AA15" s="20">
        <v>2484085</v>
      </c>
      <c r="AB15" s="61">
        <f t="shared" si="0"/>
        <v>90408.835999999996</v>
      </c>
      <c r="AC15" s="20">
        <v>2484085</v>
      </c>
      <c r="AD15" s="20">
        <v>90408836</v>
      </c>
    </row>
    <row r="16" spans="1:37" ht="14.65" x14ac:dyDescent="0.35">
      <c r="A16" s="17">
        <f t="shared" si="1"/>
        <v>13</v>
      </c>
      <c r="B16" s="17" t="s">
        <v>74</v>
      </c>
      <c r="C16" s="19">
        <v>4057076</v>
      </c>
      <c r="D16" s="20">
        <v>0</v>
      </c>
      <c r="E16" s="20">
        <v>0</v>
      </c>
      <c r="F16" s="20">
        <v>0</v>
      </c>
      <c r="G16" s="20">
        <v>0</v>
      </c>
      <c r="H16" s="20">
        <v>674</v>
      </c>
      <c r="I16" s="20">
        <v>177</v>
      </c>
      <c r="J16" s="20">
        <v>317</v>
      </c>
      <c r="K16" s="20">
        <v>202</v>
      </c>
      <c r="L16" s="20">
        <v>192627</v>
      </c>
      <c r="M16" s="20">
        <v>2489</v>
      </c>
      <c r="N16" s="20">
        <v>11754</v>
      </c>
      <c r="O16" s="20">
        <v>61210</v>
      </c>
      <c r="P16" s="20">
        <v>20191</v>
      </c>
      <c r="Q16" s="20">
        <v>52387</v>
      </c>
      <c r="R16" s="20">
        <v>16</v>
      </c>
      <c r="S16" s="20">
        <v>62931</v>
      </c>
      <c r="T16" s="20">
        <v>401115</v>
      </c>
      <c r="U16" s="20">
        <v>534</v>
      </c>
      <c r="V16" s="20">
        <v>3245</v>
      </c>
      <c r="W16" s="20">
        <v>14860</v>
      </c>
      <c r="X16" s="20">
        <v>1638</v>
      </c>
      <c r="Y16" s="20">
        <v>2803741</v>
      </c>
      <c r="Z16" s="20">
        <v>95007</v>
      </c>
      <c r="AA16" s="20">
        <v>264382</v>
      </c>
      <c r="AB16" s="61">
        <f t="shared" si="0"/>
        <v>2841.0410000000002</v>
      </c>
      <c r="AC16" s="20">
        <v>264386</v>
      </c>
      <c r="AD16" s="20">
        <v>2841041</v>
      </c>
    </row>
    <row r="17" spans="1:37" ht="14.65" x14ac:dyDescent="0.35">
      <c r="A17" s="17">
        <f t="shared" si="1"/>
        <v>14</v>
      </c>
      <c r="B17" s="17" t="s">
        <v>75</v>
      </c>
      <c r="C17" s="19">
        <v>4056978</v>
      </c>
      <c r="D17" s="20">
        <v>0</v>
      </c>
      <c r="E17" s="20">
        <v>0</v>
      </c>
      <c r="F17" s="20">
        <v>0</v>
      </c>
      <c r="G17" s="20">
        <v>0</v>
      </c>
      <c r="H17" s="20">
        <v>0</v>
      </c>
      <c r="I17" s="20">
        <v>0</v>
      </c>
      <c r="J17" s="20">
        <v>0</v>
      </c>
      <c r="K17" s="20">
        <v>0</v>
      </c>
      <c r="L17" s="20">
        <v>17147</v>
      </c>
      <c r="M17" s="20">
        <v>927</v>
      </c>
      <c r="N17" s="20">
        <v>183695</v>
      </c>
      <c r="O17" s="20">
        <v>117150</v>
      </c>
      <c r="P17" s="20">
        <v>37624</v>
      </c>
      <c r="Q17" s="20">
        <v>20609</v>
      </c>
      <c r="R17" s="20">
        <v>1385</v>
      </c>
      <c r="S17" s="20">
        <v>71006</v>
      </c>
      <c r="T17" s="20">
        <v>448615</v>
      </c>
      <c r="U17" s="20">
        <v>1152</v>
      </c>
      <c r="V17" s="20">
        <v>2341</v>
      </c>
      <c r="W17" s="20">
        <v>16524</v>
      </c>
      <c r="X17" s="20">
        <v>6436</v>
      </c>
      <c r="Y17" s="20">
        <v>328</v>
      </c>
      <c r="Z17" s="20">
        <v>0</v>
      </c>
      <c r="AA17" s="20">
        <v>635031</v>
      </c>
      <c r="AB17" s="61">
        <f t="shared" si="0"/>
        <v>199.21199999999999</v>
      </c>
      <c r="AC17" s="20">
        <v>635031</v>
      </c>
      <c r="AD17" s="20">
        <v>199212</v>
      </c>
    </row>
    <row r="18" spans="1:37" ht="14.65" x14ac:dyDescent="0.35">
      <c r="A18" s="17">
        <f t="shared" si="1"/>
        <v>15</v>
      </c>
      <c r="B18" s="17" t="s">
        <v>76</v>
      </c>
      <c r="C18" s="19">
        <v>4059189</v>
      </c>
      <c r="D18" s="20">
        <v>10369</v>
      </c>
      <c r="E18" s="20">
        <v>17662</v>
      </c>
      <c r="F18" s="20">
        <v>0</v>
      </c>
      <c r="G18" s="20">
        <v>0</v>
      </c>
      <c r="H18" s="20">
        <v>0</v>
      </c>
      <c r="I18" s="20">
        <v>2338</v>
      </c>
      <c r="J18" s="20">
        <v>4093</v>
      </c>
      <c r="K18" s="20">
        <v>3489</v>
      </c>
      <c r="L18" s="20">
        <v>70786</v>
      </c>
      <c r="M18" s="20">
        <v>531</v>
      </c>
      <c r="N18" s="20">
        <v>20367</v>
      </c>
      <c r="O18" s="20">
        <v>3246</v>
      </c>
      <c r="P18" s="20">
        <v>694</v>
      </c>
      <c r="Q18" s="20">
        <v>115</v>
      </c>
      <c r="R18" s="20">
        <v>0</v>
      </c>
      <c r="S18" s="20">
        <v>13971</v>
      </c>
      <c r="T18" s="20">
        <v>109179</v>
      </c>
      <c r="U18" s="20">
        <v>189</v>
      </c>
      <c r="V18" s="20">
        <v>691</v>
      </c>
      <c r="W18" s="20">
        <v>2977</v>
      </c>
      <c r="X18" s="20">
        <v>266</v>
      </c>
      <c r="Y18" s="20">
        <v>1621183</v>
      </c>
      <c r="Z18" s="20">
        <v>852391</v>
      </c>
      <c r="AA18" s="20">
        <v>42428</v>
      </c>
      <c r="AB18" s="61">
        <f t="shared" si="0"/>
        <v>1740.575</v>
      </c>
      <c r="AC18" s="20">
        <v>42429</v>
      </c>
      <c r="AD18" s="20">
        <v>1740575</v>
      </c>
    </row>
    <row r="19" spans="1:37" ht="14.65" x14ac:dyDescent="0.35">
      <c r="A19" s="17">
        <f t="shared" si="1"/>
        <v>16</v>
      </c>
      <c r="B19" s="17" t="s">
        <v>77</v>
      </c>
      <c r="C19" s="19">
        <v>4056981</v>
      </c>
      <c r="D19" s="20">
        <v>0</v>
      </c>
      <c r="E19" s="20">
        <v>80</v>
      </c>
      <c r="F19" s="20">
        <v>0</v>
      </c>
      <c r="G19" s="20">
        <v>0</v>
      </c>
      <c r="H19" s="20">
        <v>1570</v>
      </c>
      <c r="I19" s="20">
        <v>56189</v>
      </c>
      <c r="J19" s="20">
        <v>72336</v>
      </c>
      <c r="K19" s="20">
        <v>61969</v>
      </c>
      <c r="L19" s="20">
        <v>93965</v>
      </c>
      <c r="M19" s="20">
        <v>3183</v>
      </c>
      <c r="N19" s="20">
        <v>7332</v>
      </c>
      <c r="O19" s="20">
        <v>14961</v>
      </c>
      <c r="P19" s="20">
        <v>5729</v>
      </c>
      <c r="Q19" s="20">
        <v>934</v>
      </c>
      <c r="R19" s="20">
        <v>0</v>
      </c>
      <c r="S19" s="20">
        <v>22263</v>
      </c>
      <c r="T19" s="20">
        <v>145183</v>
      </c>
      <c r="U19" s="20">
        <v>1065</v>
      </c>
      <c r="V19" s="20">
        <v>1376</v>
      </c>
      <c r="W19" s="20">
        <v>1579</v>
      </c>
      <c r="X19" s="20">
        <v>786</v>
      </c>
      <c r="Y19" s="20">
        <v>1072957</v>
      </c>
      <c r="Z19" s="20">
        <v>981788</v>
      </c>
      <c r="AA19" s="20">
        <v>81297</v>
      </c>
      <c r="AB19" s="61">
        <f t="shared" si="0"/>
        <v>1130.8140000000001</v>
      </c>
      <c r="AC19" s="20">
        <v>81299</v>
      </c>
      <c r="AD19" s="20">
        <v>1130814</v>
      </c>
    </row>
    <row r="20" spans="1:37" ht="14.65" x14ac:dyDescent="0.35">
      <c r="A20" s="17">
        <f t="shared" si="1"/>
        <v>17</v>
      </c>
      <c r="B20" s="17" t="s">
        <v>78</v>
      </c>
      <c r="C20" s="19">
        <v>4056982</v>
      </c>
      <c r="D20" s="20">
        <v>401432</v>
      </c>
      <c r="E20" s="20">
        <v>491532</v>
      </c>
      <c r="F20" s="20">
        <v>0</v>
      </c>
      <c r="G20" s="20">
        <v>0</v>
      </c>
      <c r="H20" s="20">
        <v>0</v>
      </c>
      <c r="I20" s="20">
        <v>0</v>
      </c>
      <c r="J20" s="20">
        <v>0</v>
      </c>
      <c r="K20" s="20">
        <v>0</v>
      </c>
      <c r="L20" s="20">
        <v>608712</v>
      </c>
      <c r="M20" s="20">
        <v>2851</v>
      </c>
      <c r="N20" s="20">
        <v>40657</v>
      </c>
      <c r="O20" s="20">
        <v>31766</v>
      </c>
      <c r="P20" s="20">
        <v>10851</v>
      </c>
      <c r="Q20" s="20">
        <v>12530</v>
      </c>
      <c r="R20" s="20">
        <v>3134</v>
      </c>
      <c r="S20" s="20">
        <v>56572</v>
      </c>
      <c r="T20" s="20">
        <v>770079</v>
      </c>
      <c r="U20" s="20">
        <v>2922</v>
      </c>
      <c r="V20" s="20">
        <v>4433</v>
      </c>
      <c r="W20" s="20">
        <v>36981</v>
      </c>
      <c r="X20" s="20">
        <v>555</v>
      </c>
      <c r="Y20" s="20">
        <v>8909074</v>
      </c>
      <c r="Z20" s="20">
        <v>12603830</v>
      </c>
      <c r="AA20" s="20">
        <v>290740</v>
      </c>
      <c r="AB20" s="61">
        <f t="shared" si="0"/>
        <v>11917.445</v>
      </c>
      <c r="AC20" s="20">
        <v>290747</v>
      </c>
      <c r="AD20" s="20">
        <v>11917445</v>
      </c>
    </row>
    <row r="21" spans="1:37" ht="14.65" x14ac:dyDescent="0.35">
      <c r="A21" s="17">
        <f t="shared" si="1"/>
        <v>18</v>
      </c>
      <c r="B21" s="17" t="s">
        <v>79</v>
      </c>
      <c r="C21" s="19">
        <v>4000672</v>
      </c>
      <c r="D21" s="20">
        <v>0</v>
      </c>
      <c r="E21" s="20">
        <v>0</v>
      </c>
      <c r="F21" s="20">
        <v>0</v>
      </c>
      <c r="G21" s="20">
        <v>0</v>
      </c>
      <c r="H21" s="20">
        <v>0</v>
      </c>
      <c r="I21" s="20">
        <v>0</v>
      </c>
      <c r="J21" s="20">
        <v>0</v>
      </c>
      <c r="K21" s="20">
        <v>0</v>
      </c>
      <c r="L21" s="20">
        <v>1934778</v>
      </c>
      <c r="M21" s="20">
        <v>0</v>
      </c>
      <c r="N21" s="20">
        <v>363120</v>
      </c>
      <c r="O21" s="20">
        <v>465822</v>
      </c>
      <c r="P21" s="20">
        <v>225914</v>
      </c>
      <c r="Q21" s="20">
        <v>37404</v>
      </c>
      <c r="R21" s="20">
        <v>0</v>
      </c>
      <c r="S21" s="20">
        <v>488269</v>
      </c>
      <c r="T21" s="20">
        <v>3520622</v>
      </c>
      <c r="U21" s="20">
        <v>1126</v>
      </c>
      <c r="V21" s="20">
        <v>12806</v>
      </c>
      <c r="W21" s="20">
        <v>134600</v>
      </c>
      <c r="X21" s="20">
        <v>2001</v>
      </c>
      <c r="Y21" s="20">
        <v>89439930</v>
      </c>
      <c r="Z21" s="20">
        <v>0</v>
      </c>
      <c r="AA21" s="20">
        <v>4021991</v>
      </c>
      <c r="AB21" s="61">
        <f t="shared" si="0"/>
        <v>90445.38</v>
      </c>
      <c r="AC21" s="20">
        <v>4021991</v>
      </c>
      <c r="AD21" s="20">
        <v>90445380</v>
      </c>
    </row>
    <row r="22" spans="1:37" ht="14.65" x14ac:dyDescent="0.35">
      <c r="A22" s="17">
        <f t="shared" si="1"/>
        <v>19</v>
      </c>
      <c r="B22" s="17" t="s">
        <v>80</v>
      </c>
      <c r="C22" s="19">
        <v>4057080</v>
      </c>
      <c r="D22" s="20">
        <v>157470</v>
      </c>
      <c r="E22" s="20">
        <v>281861</v>
      </c>
      <c r="F22" s="20">
        <v>0</v>
      </c>
      <c r="G22" s="20">
        <v>5</v>
      </c>
      <c r="H22" s="20">
        <v>0</v>
      </c>
      <c r="I22" s="20">
        <v>473</v>
      </c>
      <c r="J22" s="20">
        <v>9856</v>
      </c>
      <c r="K22" s="20">
        <v>474</v>
      </c>
      <c r="L22" s="20">
        <v>1732403</v>
      </c>
      <c r="M22" s="20">
        <v>0</v>
      </c>
      <c r="N22" s="20">
        <v>156347</v>
      </c>
      <c r="O22" s="20">
        <v>534251</v>
      </c>
      <c r="P22" s="20">
        <v>221600</v>
      </c>
      <c r="Q22" s="20">
        <v>440788</v>
      </c>
      <c r="R22" s="20">
        <v>0</v>
      </c>
      <c r="S22" s="20">
        <v>656545</v>
      </c>
      <c r="T22" s="20">
        <v>3752440</v>
      </c>
      <c r="U22" s="20">
        <v>9646</v>
      </c>
      <c r="V22" s="20">
        <v>114701</v>
      </c>
      <c r="W22" s="20">
        <v>299359</v>
      </c>
      <c r="X22" s="20">
        <v>35843</v>
      </c>
      <c r="Y22" s="20">
        <v>20452223</v>
      </c>
      <c r="Z22" s="20">
        <v>2956301</v>
      </c>
      <c r="AA22" s="20">
        <v>3482662</v>
      </c>
      <c r="AB22" s="61">
        <f t="shared" si="0"/>
        <v>47626.425999999999</v>
      </c>
      <c r="AC22" s="20">
        <v>3482662</v>
      </c>
      <c r="AD22" s="20">
        <v>47626426</v>
      </c>
    </row>
    <row r="23" spans="1:37" ht="14.65" x14ac:dyDescent="0.35">
      <c r="A23" s="17">
        <f t="shared" si="1"/>
        <v>20</v>
      </c>
      <c r="B23" s="17" t="s">
        <v>81</v>
      </c>
      <c r="C23" s="19">
        <v>4057081</v>
      </c>
      <c r="D23" s="20">
        <v>283522</v>
      </c>
      <c r="E23" s="20">
        <v>373707</v>
      </c>
      <c r="F23" s="20">
        <v>0</v>
      </c>
      <c r="G23" s="20">
        <v>0</v>
      </c>
      <c r="H23" s="20">
        <v>22667</v>
      </c>
      <c r="I23" s="20">
        <v>136377</v>
      </c>
      <c r="J23" s="20">
        <v>170308</v>
      </c>
      <c r="K23" s="20">
        <v>147770</v>
      </c>
      <c r="L23" s="20">
        <v>1888139</v>
      </c>
      <c r="M23" s="20">
        <v>11008</v>
      </c>
      <c r="N23" s="20">
        <v>369740</v>
      </c>
      <c r="O23" s="20">
        <v>202639</v>
      </c>
      <c r="P23" s="20">
        <v>63710</v>
      </c>
      <c r="Q23" s="20">
        <v>160662</v>
      </c>
      <c r="R23" s="20">
        <v>365</v>
      </c>
      <c r="S23" s="20">
        <v>116264</v>
      </c>
      <c r="T23" s="20">
        <v>2809445</v>
      </c>
      <c r="U23" s="20">
        <v>672</v>
      </c>
      <c r="V23" s="20">
        <v>11668</v>
      </c>
      <c r="W23" s="20">
        <v>8611</v>
      </c>
      <c r="X23" s="20">
        <v>647</v>
      </c>
      <c r="Y23" s="20">
        <v>34088752</v>
      </c>
      <c r="Z23" s="20">
        <v>15445056</v>
      </c>
      <c r="AA23" s="20">
        <v>1826166</v>
      </c>
      <c r="AB23" s="61">
        <f t="shared" si="0"/>
        <v>37717.794000000002</v>
      </c>
      <c r="AC23" s="20">
        <v>1826167</v>
      </c>
      <c r="AD23" s="20">
        <v>37717794</v>
      </c>
    </row>
    <row r="24" spans="1:37" ht="14.65" x14ac:dyDescent="0.35">
      <c r="A24" s="17">
        <f t="shared" si="1"/>
        <v>21</v>
      </c>
      <c r="B24" s="17" t="s">
        <v>82</v>
      </c>
      <c r="C24" s="19">
        <v>4057082</v>
      </c>
      <c r="D24" s="20">
        <v>0</v>
      </c>
      <c r="E24" s="20">
        <v>0</v>
      </c>
      <c r="F24" s="20">
        <v>0</v>
      </c>
      <c r="G24" s="20">
        <v>0</v>
      </c>
      <c r="H24" s="20">
        <v>0</v>
      </c>
      <c r="I24" s="20">
        <v>0</v>
      </c>
      <c r="J24" s="20">
        <v>0</v>
      </c>
      <c r="K24" s="20">
        <v>0</v>
      </c>
      <c r="L24" s="20">
        <v>477849</v>
      </c>
      <c r="M24" s="20">
        <v>1188</v>
      </c>
      <c r="N24" s="20">
        <v>28528</v>
      </c>
      <c r="O24" s="20">
        <v>80737</v>
      </c>
      <c r="P24" s="20">
        <v>52821</v>
      </c>
      <c r="Q24" s="20">
        <v>8052</v>
      </c>
      <c r="R24" s="20">
        <v>0</v>
      </c>
      <c r="S24" s="20">
        <v>106939</v>
      </c>
      <c r="T24" s="20">
        <v>754937</v>
      </c>
      <c r="U24" s="20">
        <v>492</v>
      </c>
      <c r="V24" s="20">
        <v>1263</v>
      </c>
      <c r="W24" s="20">
        <v>7999</v>
      </c>
      <c r="X24" s="20">
        <v>4418</v>
      </c>
      <c r="Y24" s="20">
        <v>12498259</v>
      </c>
      <c r="Z24" s="20">
        <v>0</v>
      </c>
      <c r="AA24" s="20">
        <v>525355</v>
      </c>
      <c r="AB24" s="61">
        <f t="shared" si="0"/>
        <v>12837.352999999999</v>
      </c>
      <c r="AC24" s="20">
        <v>525355</v>
      </c>
      <c r="AD24" s="20">
        <v>12837353</v>
      </c>
    </row>
    <row r="25" spans="1:37" ht="14.65" x14ac:dyDescent="0.35">
      <c r="A25" s="17">
        <f t="shared" si="1"/>
        <v>22</v>
      </c>
      <c r="B25" s="17" t="s">
        <v>83</v>
      </c>
      <c r="C25" s="19">
        <v>4057083</v>
      </c>
      <c r="D25" s="20">
        <v>710549</v>
      </c>
      <c r="E25" s="20">
        <v>967282</v>
      </c>
      <c r="F25" s="20">
        <v>45200</v>
      </c>
      <c r="G25" s="20">
        <v>232871</v>
      </c>
      <c r="H25" s="20">
        <v>10567</v>
      </c>
      <c r="I25" s="20">
        <v>75637</v>
      </c>
      <c r="J25" s="20">
        <v>103606</v>
      </c>
      <c r="K25" s="20">
        <v>83076</v>
      </c>
      <c r="L25" s="20">
        <v>1694283</v>
      </c>
      <c r="M25" s="20">
        <v>3976</v>
      </c>
      <c r="N25" s="20">
        <v>343922</v>
      </c>
      <c r="O25" s="20">
        <v>287086</v>
      </c>
      <c r="P25" s="20">
        <v>203044</v>
      </c>
      <c r="Q25" s="20">
        <v>98990</v>
      </c>
      <c r="R25" s="20">
        <v>4581</v>
      </c>
      <c r="S25" s="20">
        <v>370934</v>
      </c>
      <c r="T25" s="20">
        <v>3012046</v>
      </c>
      <c r="U25" s="20">
        <v>5434</v>
      </c>
      <c r="V25" s="20">
        <v>19344</v>
      </c>
      <c r="W25" s="20">
        <v>147836</v>
      </c>
      <c r="X25" s="20">
        <v>678</v>
      </c>
      <c r="Y25" s="20">
        <v>43789344</v>
      </c>
      <c r="Z25" s="20">
        <v>39409773</v>
      </c>
      <c r="AA25" s="20">
        <v>2196473</v>
      </c>
      <c r="AB25" s="61">
        <f t="shared" si="0"/>
        <v>46593.146000000001</v>
      </c>
      <c r="AC25" s="20">
        <v>2196473</v>
      </c>
      <c r="AD25" s="20">
        <v>46593146</v>
      </c>
      <c r="AG25" s="17" t="s">
        <v>198</v>
      </c>
      <c r="AH25" s="17" t="s">
        <v>197</v>
      </c>
      <c r="AI25" s="17" t="s">
        <v>196</v>
      </c>
      <c r="AJ25" s="17" t="s">
        <v>199</v>
      </c>
      <c r="AK25" s="17" t="s">
        <v>200</v>
      </c>
    </row>
    <row r="26" spans="1:37" ht="14.65" x14ac:dyDescent="0.35">
      <c r="A26" s="17">
        <f t="shared" si="1"/>
        <v>23</v>
      </c>
      <c r="B26" s="17" t="s">
        <v>84</v>
      </c>
      <c r="C26" s="19">
        <v>4004320</v>
      </c>
      <c r="D26" s="20">
        <v>716703</v>
      </c>
      <c r="E26" s="20">
        <v>932131</v>
      </c>
      <c r="F26" s="20">
        <v>276244</v>
      </c>
      <c r="G26" s="20">
        <v>832390</v>
      </c>
      <c r="H26" s="20">
        <v>38728</v>
      </c>
      <c r="I26" s="20">
        <v>507678</v>
      </c>
      <c r="J26" s="20">
        <v>551630</v>
      </c>
      <c r="K26" s="20">
        <v>528449</v>
      </c>
      <c r="L26" s="20">
        <v>2838364</v>
      </c>
      <c r="M26" s="20">
        <v>32</v>
      </c>
      <c r="N26" s="20">
        <v>67082</v>
      </c>
      <c r="O26" s="20">
        <v>335626</v>
      </c>
      <c r="P26" s="20">
        <v>86529</v>
      </c>
      <c r="Q26" s="20">
        <v>19305</v>
      </c>
      <c r="R26" s="20">
        <v>14239</v>
      </c>
      <c r="S26" s="20">
        <v>490944</v>
      </c>
      <c r="T26" s="20">
        <v>3852090</v>
      </c>
      <c r="U26" s="20">
        <v>2400</v>
      </c>
      <c r="V26" s="20">
        <v>21836</v>
      </c>
      <c r="W26" s="20">
        <v>102240</v>
      </c>
      <c r="X26" s="20">
        <v>12121</v>
      </c>
      <c r="Y26" s="20">
        <v>81033245</v>
      </c>
      <c r="Z26" s="20">
        <v>86562191</v>
      </c>
      <c r="AA26" s="20">
        <v>2596447</v>
      </c>
      <c r="AB26" s="61">
        <f t="shared" si="0"/>
        <v>92280.213000000003</v>
      </c>
      <c r="AC26" s="20">
        <v>2596470</v>
      </c>
      <c r="AD26" s="20">
        <v>92280213</v>
      </c>
    </row>
    <row r="27" spans="1:37" ht="14.65" x14ac:dyDescent="0.35">
      <c r="A27" s="17">
        <f t="shared" si="1"/>
        <v>24</v>
      </c>
      <c r="B27" s="17" t="s">
        <v>85</v>
      </c>
      <c r="C27" s="19">
        <v>4056998</v>
      </c>
      <c r="D27" s="20">
        <v>426343</v>
      </c>
      <c r="E27" s="20">
        <v>533774</v>
      </c>
      <c r="F27" s="20">
        <v>0</v>
      </c>
      <c r="G27" s="20">
        <v>548</v>
      </c>
      <c r="H27" s="20">
        <v>0</v>
      </c>
      <c r="I27" s="20">
        <v>897876</v>
      </c>
      <c r="J27" s="20">
        <v>991740</v>
      </c>
      <c r="K27" s="20">
        <v>925327</v>
      </c>
      <c r="L27" s="20">
        <v>2255601</v>
      </c>
      <c r="M27" s="20">
        <v>1850</v>
      </c>
      <c r="N27" s="20">
        <v>46504</v>
      </c>
      <c r="O27" s="20">
        <v>148917</v>
      </c>
      <c r="P27" s="20">
        <v>61855</v>
      </c>
      <c r="Q27" s="20">
        <v>107649</v>
      </c>
      <c r="R27" s="20">
        <v>9056</v>
      </c>
      <c r="S27" s="20">
        <v>386506</v>
      </c>
      <c r="T27" s="20">
        <v>3016087</v>
      </c>
      <c r="U27" s="20">
        <v>172889</v>
      </c>
      <c r="V27" s="20">
        <v>7612</v>
      </c>
      <c r="W27" s="20">
        <v>39756</v>
      </c>
      <c r="X27" s="20">
        <v>4605</v>
      </c>
      <c r="Y27" s="20">
        <v>39144651</v>
      </c>
      <c r="Z27" s="20">
        <v>37225085</v>
      </c>
      <c r="AA27" s="20">
        <v>1801551</v>
      </c>
      <c r="AB27" s="61">
        <f t="shared" si="0"/>
        <v>41528.281999999999</v>
      </c>
      <c r="AC27" s="20">
        <v>1801563</v>
      </c>
      <c r="AD27" s="20">
        <v>41528282</v>
      </c>
    </row>
    <row r="28" spans="1:37" ht="14.65" x14ac:dyDescent="0.35">
      <c r="A28" s="17">
        <f t="shared" si="1"/>
        <v>25</v>
      </c>
      <c r="B28" s="17" t="s">
        <v>86</v>
      </c>
      <c r="C28" s="19">
        <v>4062444</v>
      </c>
      <c r="D28" s="20">
        <v>575482</v>
      </c>
      <c r="E28" s="20">
        <v>858239</v>
      </c>
      <c r="F28" s="20">
        <v>0</v>
      </c>
      <c r="G28" s="20">
        <v>0</v>
      </c>
      <c r="H28" s="20">
        <v>1263</v>
      </c>
      <c r="I28" s="20">
        <v>130832</v>
      </c>
      <c r="J28" s="20">
        <v>151420</v>
      </c>
      <c r="K28" s="20">
        <v>142468</v>
      </c>
      <c r="L28" s="20">
        <v>1351276</v>
      </c>
      <c r="M28" s="20">
        <v>17</v>
      </c>
      <c r="N28" s="20">
        <v>91493</v>
      </c>
      <c r="O28" s="20">
        <v>116508</v>
      </c>
      <c r="P28" s="20">
        <v>30124</v>
      </c>
      <c r="Q28" s="20">
        <v>4509</v>
      </c>
      <c r="R28" s="20">
        <v>5004</v>
      </c>
      <c r="S28" s="20">
        <v>148039</v>
      </c>
      <c r="T28" s="20">
        <v>1753092</v>
      </c>
      <c r="U28" s="20">
        <v>5459</v>
      </c>
      <c r="V28" s="20">
        <v>3664</v>
      </c>
      <c r="W28" s="20">
        <v>34799</v>
      </c>
      <c r="X28" s="20">
        <v>5507</v>
      </c>
      <c r="Y28" s="20">
        <v>28630670</v>
      </c>
      <c r="Z28" s="20">
        <v>28941216</v>
      </c>
      <c r="AA28" s="20">
        <v>830270</v>
      </c>
      <c r="AB28" s="61">
        <f t="shared" si="0"/>
        <v>34254.697</v>
      </c>
      <c r="AC28" s="20">
        <v>830270</v>
      </c>
      <c r="AD28" s="20">
        <v>34254697</v>
      </c>
      <c r="AF28" s="17" t="s">
        <v>193</v>
      </c>
      <c r="AG28" s="69">
        <f>SUM(AB26:AB31)</f>
        <v>263822.85399999999</v>
      </c>
      <c r="AH28" s="22">
        <f>SUM(T26:T31)-SUM(L26:L31)</f>
        <v>3090421</v>
      </c>
      <c r="AI28" s="70">
        <f>+AH28/AG28</f>
        <v>11.714000334482016</v>
      </c>
      <c r="AJ28" s="22">
        <f>SUM(AC26:AC31)</f>
        <v>7659816</v>
      </c>
      <c r="AK28" s="17">
        <f>+AH28/AJ28*1000</f>
        <v>403.4589081513185</v>
      </c>
    </row>
    <row r="29" spans="1:37" ht="14.65" x14ac:dyDescent="0.35">
      <c r="A29" s="17">
        <f t="shared" si="1"/>
        <v>26</v>
      </c>
      <c r="B29" s="17" t="s">
        <v>87</v>
      </c>
      <c r="C29" s="19">
        <v>4057103</v>
      </c>
      <c r="D29" s="20">
        <v>59245</v>
      </c>
      <c r="E29" s="20">
        <v>109817</v>
      </c>
      <c r="F29" s="20">
        <v>0</v>
      </c>
      <c r="G29" s="20">
        <v>0</v>
      </c>
      <c r="H29" s="20">
        <v>0</v>
      </c>
      <c r="I29" s="20">
        <v>8542</v>
      </c>
      <c r="J29" s="20">
        <v>11398</v>
      </c>
      <c r="K29" s="20">
        <v>10224</v>
      </c>
      <c r="L29" s="20">
        <v>199379</v>
      </c>
      <c r="M29" s="20">
        <v>1</v>
      </c>
      <c r="N29" s="20">
        <v>12674</v>
      </c>
      <c r="O29" s="20">
        <v>14498</v>
      </c>
      <c r="P29" s="20">
        <v>4995</v>
      </c>
      <c r="Q29" s="20">
        <v>593</v>
      </c>
      <c r="R29" s="20">
        <v>1212</v>
      </c>
      <c r="S29" s="20">
        <v>20262</v>
      </c>
      <c r="T29" s="20">
        <v>255303</v>
      </c>
      <c r="U29" s="20">
        <v>393</v>
      </c>
      <c r="V29" s="20">
        <v>734</v>
      </c>
      <c r="W29" s="20">
        <v>6005</v>
      </c>
      <c r="X29" s="20">
        <v>820</v>
      </c>
      <c r="Y29" s="20">
        <v>4133607</v>
      </c>
      <c r="Z29" s="20">
        <v>2909186</v>
      </c>
      <c r="AA29" s="20">
        <v>142393</v>
      </c>
      <c r="AB29" s="61">
        <f t="shared" si="0"/>
        <v>4641.0349999999999</v>
      </c>
      <c r="AC29" s="20">
        <v>142394</v>
      </c>
      <c r="AD29" s="20">
        <v>4641035</v>
      </c>
    </row>
    <row r="30" spans="1:37" ht="14.65" x14ac:dyDescent="0.35">
      <c r="A30" s="17">
        <f t="shared" si="1"/>
        <v>27</v>
      </c>
      <c r="B30" s="17" t="s">
        <v>88</v>
      </c>
      <c r="C30" s="19">
        <v>4057079</v>
      </c>
      <c r="D30" s="20">
        <v>0</v>
      </c>
      <c r="E30" s="20">
        <v>1588</v>
      </c>
      <c r="F30" s="20">
        <v>0</v>
      </c>
      <c r="G30" s="20">
        <v>0</v>
      </c>
      <c r="H30" s="20">
        <v>0</v>
      </c>
      <c r="I30" s="20">
        <v>0</v>
      </c>
      <c r="J30" s="20">
        <v>0</v>
      </c>
      <c r="K30" s="20">
        <v>0</v>
      </c>
      <c r="L30" s="20">
        <v>309759</v>
      </c>
      <c r="M30" s="20">
        <v>9</v>
      </c>
      <c r="N30" s="20">
        <v>7815</v>
      </c>
      <c r="O30" s="20">
        <v>79574</v>
      </c>
      <c r="P30" s="20">
        <v>22327</v>
      </c>
      <c r="Q30" s="20">
        <v>2744</v>
      </c>
      <c r="R30" s="20">
        <v>4034</v>
      </c>
      <c r="S30" s="20">
        <v>52110</v>
      </c>
      <c r="T30" s="20">
        <v>478363</v>
      </c>
      <c r="U30" s="20">
        <v>708</v>
      </c>
      <c r="V30" s="20">
        <v>4321</v>
      </c>
      <c r="W30" s="20">
        <v>11252</v>
      </c>
      <c r="X30" s="20">
        <v>1686</v>
      </c>
      <c r="Y30" s="20">
        <v>4123524</v>
      </c>
      <c r="Z30" s="20">
        <v>0</v>
      </c>
      <c r="AA30" s="20">
        <v>718099</v>
      </c>
      <c r="AB30" s="61">
        <f t="shared" si="0"/>
        <v>21785.878000000001</v>
      </c>
      <c r="AC30" s="20">
        <v>718099</v>
      </c>
      <c r="AD30" s="20">
        <v>21785878</v>
      </c>
    </row>
    <row r="31" spans="1:37" ht="14.65" x14ac:dyDescent="0.35">
      <c r="A31" s="17">
        <f t="shared" si="1"/>
        <v>28</v>
      </c>
      <c r="B31" s="17" t="s">
        <v>89</v>
      </c>
      <c r="C31" s="19">
        <v>4004192</v>
      </c>
      <c r="D31" s="20">
        <v>328260</v>
      </c>
      <c r="E31" s="20">
        <v>532143</v>
      </c>
      <c r="F31" s="20">
        <v>187072</v>
      </c>
      <c r="G31" s="20">
        <v>685100</v>
      </c>
      <c r="H31" s="20">
        <v>6137</v>
      </c>
      <c r="I31" s="20">
        <v>899557</v>
      </c>
      <c r="J31" s="20">
        <v>976903</v>
      </c>
      <c r="K31" s="20">
        <v>925437</v>
      </c>
      <c r="L31" s="20">
        <v>2676688</v>
      </c>
      <c r="M31" s="20">
        <v>1739</v>
      </c>
      <c r="N31" s="20">
        <v>38836</v>
      </c>
      <c r="O31" s="20">
        <v>200045</v>
      </c>
      <c r="P31" s="20">
        <v>56084</v>
      </c>
      <c r="Q31" s="20">
        <v>3586</v>
      </c>
      <c r="R31" s="20">
        <v>7874</v>
      </c>
      <c r="S31" s="20">
        <v>383439</v>
      </c>
      <c r="T31" s="20">
        <v>3366553</v>
      </c>
      <c r="U31" s="20">
        <v>-774</v>
      </c>
      <c r="V31" s="20">
        <v>6373</v>
      </c>
      <c r="W31" s="20">
        <v>115351</v>
      </c>
      <c r="X31" s="20">
        <v>8596</v>
      </c>
      <c r="Y31" s="20">
        <v>44827278</v>
      </c>
      <c r="Z31" s="20">
        <v>61136078</v>
      </c>
      <c r="AA31" s="20">
        <v>1571011</v>
      </c>
      <c r="AB31" s="61">
        <f t="shared" si="0"/>
        <v>69332.748999999996</v>
      </c>
      <c r="AC31" s="20">
        <v>1571020</v>
      </c>
      <c r="AD31" s="20">
        <v>69332749</v>
      </c>
    </row>
    <row r="32" spans="1:37" ht="14.65" x14ac:dyDescent="0.35">
      <c r="A32" s="17">
        <f t="shared" si="1"/>
        <v>29</v>
      </c>
      <c r="B32" s="17" t="s">
        <v>90</v>
      </c>
      <c r="C32" s="19">
        <v>4004307</v>
      </c>
      <c r="D32" s="20">
        <v>0</v>
      </c>
      <c r="E32" s="20">
        <v>0</v>
      </c>
      <c r="F32" s="20">
        <v>0</v>
      </c>
      <c r="G32" s="20">
        <v>0</v>
      </c>
      <c r="H32" s="20">
        <v>0</v>
      </c>
      <c r="I32" s="20">
        <v>0</v>
      </c>
      <c r="J32" s="20">
        <v>0</v>
      </c>
      <c r="K32" s="20">
        <v>0</v>
      </c>
      <c r="L32" s="20">
        <v>237286</v>
      </c>
      <c r="M32" s="20">
        <v>0</v>
      </c>
      <c r="N32" s="20">
        <v>12232</v>
      </c>
      <c r="O32" s="20">
        <v>44504</v>
      </c>
      <c r="P32" s="20">
        <v>27955</v>
      </c>
      <c r="Q32" s="20">
        <v>38892</v>
      </c>
      <c r="R32" s="20">
        <v>0</v>
      </c>
      <c r="S32" s="20">
        <v>119677</v>
      </c>
      <c r="T32" s="20">
        <v>480546</v>
      </c>
      <c r="U32" s="20">
        <v>5655</v>
      </c>
      <c r="V32" s="20">
        <v>1278</v>
      </c>
      <c r="W32" s="20">
        <v>29024</v>
      </c>
      <c r="X32" s="20">
        <v>0</v>
      </c>
      <c r="Y32" s="20">
        <v>13153523</v>
      </c>
      <c r="Z32" s="20">
        <v>9527198</v>
      </c>
      <c r="AA32" s="20">
        <v>597498</v>
      </c>
      <c r="AB32" s="61">
        <f t="shared" si="0"/>
        <v>13178.049000000001</v>
      </c>
      <c r="AC32" s="20">
        <v>597498</v>
      </c>
      <c r="AD32" s="20">
        <v>13178049</v>
      </c>
    </row>
    <row r="33" spans="1:41" ht="14.65" x14ac:dyDescent="0.35">
      <c r="A33" s="17">
        <f t="shared" si="1"/>
        <v>30</v>
      </c>
      <c r="B33" s="17" t="s">
        <v>91</v>
      </c>
      <c r="C33" s="19">
        <v>4056994</v>
      </c>
      <c r="D33" s="20">
        <v>98375</v>
      </c>
      <c r="E33" s="20">
        <v>140288</v>
      </c>
      <c r="F33" s="20">
        <v>39295</v>
      </c>
      <c r="G33" s="20">
        <v>115110</v>
      </c>
      <c r="H33" s="20">
        <v>0</v>
      </c>
      <c r="I33" s="20">
        <v>31869</v>
      </c>
      <c r="J33" s="20">
        <v>39413</v>
      </c>
      <c r="K33" s="20">
        <v>35202</v>
      </c>
      <c r="L33" s="20">
        <v>355691</v>
      </c>
      <c r="M33" s="20">
        <v>1132</v>
      </c>
      <c r="N33" s="20">
        <v>22364</v>
      </c>
      <c r="O33" s="20">
        <v>23314</v>
      </c>
      <c r="P33" s="20">
        <v>19896</v>
      </c>
      <c r="Q33" s="20">
        <v>126</v>
      </c>
      <c r="R33" s="20">
        <v>0</v>
      </c>
      <c r="S33" s="20">
        <v>122783</v>
      </c>
      <c r="T33" s="20">
        <v>544174</v>
      </c>
      <c r="U33" s="20">
        <v>4383</v>
      </c>
      <c r="V33" s="20">
        <v>4137</v>
      </c>
      <c r="W33" s="20">
        <v>22443</v>
      </c>
      <c r="X33" s="20">
        <v>14327</v>
      </c>
      <c r="Y33" s="20">
        <v>8034676</v>
      </c>
      <c r="Z33" s="20">
        <v>9943721</v>
      </c>
      <c r="AA33" s="20">
        <v>422281</v>
      </c>
      <c r="AB33" s="61">
        <f t="shared" si="0"/>
        <v>11728.995000000001</v>
      </c>
      <c r="AC33" s="20">
        <v>422305</v>
      </c>
      <c r="AD33" s="20">
        <v>11728995</v>
      </c>
    </row>
    <row r="34" spans="1:41" ht="14.65" x14ac:dyDescent="0.35">
      <c r="A34" s="17">
        <f t="shared" si="1"/>
        <v>31</v>
      </c>
      <c r="B34" s="17" t="s">
        <v>92</v>
      </c>
      <c r="C34" s="19">
        <v>3005475</v>
      </c>
      <c r="D34" s="20">
        <v>50064</v>
      </c>
      <c r="E34" s="20">
        <v>71193</v>
      </c>
      <c r="F34" s="20">
        <v>0</v>
      </c>
      <c r="G34" s="20">
        <v>0</v>
      </c>
      <c r="H34" s="20">
        <v>879</v>
      </c>
      <c r="I34" s="20">
        <v>67913</v>
      </c>
      <c r="J34" s="20">
        <v>88809</v>
      </c>
      <c r="K34" s="20">
        <v>74023</v>
      </c>
      <c r="L34" s="20">
        <v>226010</v>
      </c>
      <c r="M34" s="20">
        <v>4003</v>
      </c>
      <c r="N34" s="20">
        <v>25463</v>
      </c>
      <c r="O34" s="20">
        <v>26611</v>
      </c>
      <c r="P34" s="20">
        <v>9495</v>
      </c>
      <c r="Q34" s="20">
        <v>4696</v>
      </c>
      <c r="R34" s="20">
        <v>158</v>
      </c>
      <c r="S34" s="20">
        <v>54265</v>
      </c>
      <c r="T34" s="20">
        <v>346697</v>
      </c>
      <c r="U34" s="20">
        <v>2434</v>
      </c>
      <c r="V34" s="20">
        <v>2323</v>
      </c>
      <c r="W34" s="20">
        <v>23009</v>
      </c>
      <c r="X34" s="20">
        <v>1209</v>
      </c>
      <c r="Y34" s="20">
        <v>4891523</v>
      </c>
      <c r="Z34" s="20">
        <v>5116934</v>
      </c>
      <c r="AA34" s="20">
        <v>173041</v>
      </c>
      <c r="AB34" s="61">
        <f t="shared" si="0"/>
        <v>5236.6769999999997</v>
      </c>
      <c r="AC34" s="20">
        <v>173045</v>
      </c>
      <c r="AD34" s="20">
        <v>5236677</v>
      </c>
    </row>
    <row r="35" spans="1:41" ht="14.65" x14ac:dyDescent="0.35">
      <c r="A35" s="17">
        <f t="shared" si="1"/>
        <v>32</v>
      </c>
      <c r="B35" s="17" t="s">
        <v>93</v>
      </c>
      <c r="C35" s="19">
        <v>4056995</v>
      </c>
      <c r="D35" s="20">
        <v>365303</v>
      </c>
      <c r="E35" s="20">
        <v>401184</v>
      </c>
      <c r="F35" s="20">
        <v>107677</v>
      </c>
      <c r="G35" s="20">
        <v>410737</v>
      </c>
      <c r="H35" s="20">
        <v>2282</v>
      </c>
      <c r="I35" s="20">
        <v>0</v>
      </c>
      <c r="J35" s="20">
        <v>41996</v>
      </c>
      <c r="K35" s="20">
        <v>11874</v>
      </c>
      <c r="L35" s="20">
        <v>1154809</v>
      </c>
      <c r="M35" s="20">
        <v>1273</v>
      </c>
      <c r="N35" s="20">
        <v>45804</v>
      </c>
      <c r="O35" s="20">
        <v>84011</v>
      </c>
      <c r="P35" s="20">
        <v>38194</v>
      </c>
      <c r="Q35" s="20">
        <v>69371</v>
      </c>
      <c r="R35" s="20">
        <v>496</v>
      </c>
      <c r="S35" s="20">
        <v>179660</v>
      </c>
      <c r="T35" s="20">
        <v>1577349</v>
      </c>
      <c r="U35" s="20">
        <v>27010</v>
      </c>
      <c r="V35" s="20">
        <v>7573</v>
      </c>
      <c r="W35" s="20">
        <v>65403</v>
      </c>
      <c r="X35" s="20">
        <v>2694</v>
      </c>
      <c r="Y35" s="20">
        <v>22524808</v>
      </c>
      <c r="Z35" s="20">
        <v>28162500</v>
      </c>
      <c r="AA35" s="20">
        <v>711938</v>
      </c>
      <c r="AB35" s="61">
        <f t="shared" si="0"/>
        <v>30744.991999999998</v>
      </c>
      <c r="AC35" s="20">
        <v>711939</v>
      </c>
      <c r="AD35" s="20">
        <v>30744992</v>
      </c>
      <c r="AM35" s="22">
        <f t="shared" ref="AM35:AM39" si="2">+T35-L35</f>
        <v>422540</v>
      </c>
      <c r="AN35" s="70">
        <f t="shared" ref="AN35:AN39" si="3">AM35/AB35</f>
        <v>13.743376482257665</v>
      </c>
      <c r="AO35" s="17">
        <f t="shared" ref="AO35:AO39" si="4">+AM35/AC35*1000</f>
        <v>593.50590429798058</v>
      </c>
    </row>
    <row r="36" spans="1:41" ht="14.65" x14ac:dyDescent="0.35">
      <c r="A36" s="17">
        <f t="shared" si="1"/>
        <v>33</v>
      </c>
      <c r="B36" s="17" t="s">
        <v>94</v>
      </c>
      <c r="C36" s="19">
        <v>4112564</v>
      </c>
      <c r="D36" s="20">
        <v>796499</v>
      </c>
      <c r="E36" s="20">
        <v>875311</v>
      </c>
      <c r="F36" s="20">
        <v>130501</v>
      </c>
      <c r="G36" s="20">
        <v>480827</v>
      </c>
      <c r="H36" s="20">
        <v>0</v>
      </c>
      <c r="I36" s="20">
        <v>266</v>
      </c>
      <c r="J36" s="20">
        <v>54946</v>
      </c>
      <c r="K36" s="20">
        <v>22277</v>
      </c>
      <c r="L36" s="20">
        <v>2330449</v>
      </c>
      <c r="M36" s="20">
        <v>2335</v>
      </c>
      <c r="N36" s="20">
        <v>99498</v>
      </c>
      <c r="O36" s="20">
        <v>90041</v>
      </c>
      <c r="P36" s="20">
        <v>50347</v>
      </c>
      <c r="Q36" s="20">
        <v>25741</v>
      </c>
      <c r="R36" s="20">
        <v>3781</v>
      </c>
      <c r="S36" s="20">
        <v>269292</v>
      </c>
      <c r="T36" s="20">
        <v>2878935</v>
      </c>
      <c r="U36" s="20">
        <v>15878</v>
      </c>
      <c r="V36" s="20">
        <v>22885</v>
      </c>
      <c r="W36" s="20">
        <v>110037</v>
      </c>
      <c r="X36" s="20">
        <v>5902</v>
      </c>
      <c r="Y36" s="20">
        <v>56149658</v>
      </c>
      <c r="Z36" s="20">
        <v>45067308</v>
      </c>
      <c r="AA36" s="20">
        <v>1083560</v>
      </c>
      <c r="AB36" s="61">
        <f t="shared" ref="AB36:AB67" si="5">AD36/$AE$3</f>
        <v>63409.627999999997</v>
      </c>
      <c r="AC36" s="20">
        <v>1083565</v>
      </c>
      <c r="AD36" s="20">
        <v>63409628</v>
      </c>
      <c r="AM36" s="22">
        <f t="shared" si="2"/>
        <v>548486</v>
      </c>
      <c r="AN36" s="70">
        <f t="shared" si="3"/>
        <v>8.6498851562415737</v>
      </c>
      <c r="AO36" s="17">
        <f t="shared" si="4"/>
        <v>506.18652318965638</v>
      </c>
    </row>
    <row r="37" spans="1:41" ht="14.65" x14ac:dyDescent="0.35">
      <c r="A37" s="17">
        <f t="shared" ref="A37:A68" si="6">A36+1</f>
        <v>34</v>
      </c>
      <c r="B37" s="17" t="s">
        <v>95</v>
      </c>
      <c r="C37" s="19">
        <v>4008616</v>
      </c>
      <c r="D37" s="20">
        <v>238447</v>
      </c>
      <c r="E37" s="20">
        <v>274885</v>
      </c>
      <c r="F37" s="20">
        <v>0</v>
      </c>
      <c r="G37" s="20">
        <v>0</v>
      </c>
      <c r="H37" s="20">
        <v>0</v>
      </c>
      <c r="I37" s="20">
        <v>0</v>
      </c>
      <c r="J37" s="20">
        <v>27592</v>
      </c>
      <c r="K37" s="20">
        <v>10610</v>
      </c>
      <c r="L37" s="20">
        <v>691481</v>
      </c>
      <c r="M37" s="20">
        <v>749</v>
      </c>
      <c r="N37" s="20">
        <v>21082</v>
      </c>
      <c r="O37" s="20">
        <v>49237</v>
      </c>
      <c r="P37" s="20">
        <v>24346</v>
      </c>
      <c r="Q37" s="20">
        <v>10794</v>
      </c>
      <c r="R37" s="20">
        <v>928</v>
      </c>
      <c r="S37" s="20">
        <v>84052</v>
      </c>
      <c r="T37" s="20">
        <v>884466</v>
      </c>
      <c r="U37" s="20">
        <v>14586</v>
      </c>
      <c r="V37" s="20">
        <v>2437</v>
      </c>
      <c r="W37" s="20">
        <v>20919</v>
      </c>
      <c r="X37" s="20">
        <v>2544</v>
      </c>
      <c r="Y37" s="20">
        <v>13690520</v>
      </c>
      <c r="Z37" s="20">
        <v>9780666</v>
      </c>
      <c r="AA37" s="20">
        <v>450060</v>
      </c>
      <c r="AB37" s="61">
        <f t="shared" si="5"/>
        <v>14750.687</v>
      </c>
      <c r="AC37" s="20">
        <v>450060</v>
      </c>
      <c r="AD37" s="20">
        <v>14750687</v>
      </c>
      <c r="AF37" s="17" t="s">
        <v>194</v>
      </c>
      <c r="AG37" s="69">
        <f>SUM(AB35:AB39)</f>
        <v>138002.33199999999</v>
      </c>
      <c r="AH37" s="22">
        <f>SUM(T35:T39)-SUM(L35:L39)</f>
        <v>1445047</v>
      </c>
      <c r="AI37" s="70">
        <f>+AH37/AG37</f>
        <v>10.47117812472908</v>
      </c>
      <c r="AJ37" s="22">
        <f>SUM(AC35:AC39)</f>
        <v>2901241</v>
      </c>
      <c r="AK37" s="17">
        <f>+AH37*1000/AJ37</f>
        <v>498.0789255356587</v>
      </c>
      <c r="AM37" s="22">
        <f t="shared" si="2"/>
        <v>192985</v>
      </c>
      <c r="AN37" s="70">
        <f t="shared" si="3"/>
        <v>13.083119450639824</v>
      </c>
      <c r="AO37" s="17">
        <f t="shared" si="4"/>
        <v>428.7983824378972</v>
      </c>
    </row>
    <row r="38" spans="1:41" ht="14.65" x14ac:dyDescent="0.35">
      <c r="A38" s="17">
        <f t="shared" si="6"/>
        <v>35</v>
      </c>
      <c r="B38" s="17" t="s">
        <v>96</v>
      </c>
      <c r="C38" s="19">
        <v>4057085</v>
      </c>
      <c r="D38" s="20">
        <v>67731</v>
      </c>
      <c r="E38" s="20">
        <v>70776</v>
      </c>
      <c r="F38" s="20">
        <v>0</v>
      </c>
      <c r="G38" s="20">
        <v>0</v>
      </c>
      <c r="H38" s="20">
        <v>0</v>
      </c>
      <c r="I38" s="20">
        <v>0</v>
      </c>
      <c r="J38" s="20">
        <v>7477</v>
      </c>
      <c r="K38" s="20">
        <v>3781</v>
      </c>
      <c r="L38" s="20">
        <v>352263</v>
      </c>
      <c r="M38" s="20">
        <v>351</v>
      </c>
      <c r="N38" s="20">
        <v>8463</v>
      </c>
      <c r="O38" s="20">
        <v>20767</v>
      </c>
      <c r="P38" s="20">
        <v>11593</v>
      </c>
      <c r="Q38" s="20">
        <v>11309</v>
      </c>
      <c r="R38" s="20">
        <v>185</v>
      </c>
      <c r="S38" s="20">
        <v>41734</v>
      </c>
      <c r="T38" s="20">
        <v>447500</v>
      </c>
      <c r="U38" s="20">
        <v>1420</v>
      </c>
      <c r="V38" s="20">
        <v>1766</v>
      </c>
      <c r="W38" s="20">
        <v>7772</v>
      </c>
      <c r="X38" s="20">
        <v>12484</v>
      </c>
      <c r="Y38" s="20">
        <v>5916322</v>
      </c>
      <c r="Z38" s="20">
        <v>2734823</v>
      </c>
      <c r="AA38" s="20">
        <v>202634</v>
      </c>
      <c r="AB38" s="61">
        <f t="shared" si="5"/>
        <v>7400.0370000000003</v>
      </c>
      <c r="AC38" s="20">
        <v>202634</v>
      </c>
      <c r="AD38" s="20">
        <v>7400037</v>
      </c>
      <c r="AM38" s="22">
        <f t="shared" si="2"/>
        <v>95237</v>
      </c>
      <c r="AN38" s="70">
        <f t="shared" si="3"/>
        <v>12.869800515862286</v>
      </c>
      <c r="AO38" s="17">
        <f t="shared" si="4"/>
        <v>469.99516369414806</v>
      </c>
    </row>
    <row r="39" spans="1:41" ht="14.65" x14ac:dyDescent="0.35">
      <c r="A39" s="17">
        <f t="shared" si="6"/>
        <v>36</v>
      </c>
      <c r="B39" s="17" t="s">
        <v>97</v>
      </c>
      <c r="C39" s="19">
        <v>4199135</v>
      </c>
      <c r="D39" s="20">
        <v>252926</v>
      </c>
      <c r="E39" s="20">
        <v>303368</v>
      </c>
      <c r="F39" s="20">
        <v>0</v>
      </c>
      <c r="G39" s="20">
        <v>0</v>
      </c>
      <c r="H39" s="20">
        <v>49</v>
      </c>
      <c r="I39" s="20">
        <v>0</v>
      </c>
      <c r="J39" s="20">
        <v>0</v>
      </c>
      <c r="K39" s="20">
        <v>0</v>
      </c>
      <c r="L39" s="20">
        <v>870263</v>
      </c>
      <c r="M39" s="20">
        <v>988</v>
      </c>
      <c r="N39" s="20">
        <v>31808</v>
      </c>
      <c r="O39" s="20">
        <v>43451</v>
      </c>
      <c r="P39" s="20">
        <v>20385</v>
      </c>
      <c r="Q39" s="20">
        <v>13737</v>
      </c>
      <c r="R39" s="20">
        <v>260</v>
      </c>
      <c r="S39" s="20">
        <v>72959</v>
      </c>
      <c r="T39" s="20">
        <v>1056062</v>
      </c>
      <c r="U39" s="20">
        <v>9514</v>
      </c>
      <c r="V39" s="20">
        <v>4695</v>
      </c>
      <c r="W39" s="20">
        <v>15140</v>
      </c>
      <c r="X39" s="20">
        <v>1313</v>
      </c>
      <c r="Y39" s="20">
        <v>19219721</v>
      </c>
      <c r="Z39" s="20">
        <v>7590669</v>
      </c>
      <c r="AA39" s="20">
        <v>453043</v>
      </c>
      <c r="AB39" s="61">
        <f t="shared" si="5"/>
        <v>21696.988000000001</v>
      </c>
      <c r="AC39" s="20">
        <v>453043</v>
      </c>
      <c r="AD39" s="20">
        <v>21696988</v>
      </c>
      <c r="AM39" s="22">
        <f t="shared" si="2"/>
        <v>185799</v>
      </c>
      <c r="AN39" s="70">
        <f t="shared" si="3"/>
        <v>8.5633545080082083</v>
      </c>
      <c r="AO39" s="17">
        <f t="shared" si="4"/>
        <v>410.11338879532406</v>
      </c>
    </row>
    <row r="40" spans="1:41" ht="14.65" x14ac:dyDescent="0.35">
      <c r="A40" s="17">
        <f t="shared" si="6"/>
        <v>37</v>
      </c>
      <c r="B40" s="17" t="s">
        <v>98</v>
      </c>
      <c r="C40" s="19">
        <v>4057066</v>
      </c>
      <c r="D40" s="20">
        <v>313508</v>
      </c>
      <c r="E40" s="20">
        <v>454055</v>
      </c>
      <c r="F40" s="20">
        <v>26218</v>
      </c>
      <c r="G40" s="20">
        <v>109222</v>
      </c>
      <c r="H40" s="20">
        <v>0</v>
      </c>
      <c r="I40" s="20">
        <v>62265</v>
      </c>
      <c r="J40" s="20">
        <v>91101</v>
      </c>
      <c r="K40" s="20">
        <v>72795</v>
      </c>
      <c r="L40" s="20">
        <v>897548</v>
      </c>
      <c r="M40" s="20">
        <v>1605</v>
      </c>
      <c r="N40" s="20">
        <v>277680</v>
      </c>
      <c r="O40" s="20">
        <v>84557</v>
      </c>
      <c r="P40" s="20">
        <v>28071</v>
      </c>
      <c r="Q40" s="20">
        <v>3596</v>
      </c>
      <c r="R40" s="20">
        <v>37</v>
      </c>
      <c r="S40" s="20">
        <v>234557</v>
      </c>
      <c r="T40" s="20">
        <v>1526047</v>
      </c>
      <c r="U40" s="20">
        <v>9700</v>
      </c>
      <c r="V40" s="20">
        <v>7902</v>
      </c>
      <c r="W40" s="20">
        <v>77650</v>
      </c>
      <c r="X40" s="20">
        <v>4416</v>
      </c>
      <c r="Y40" s="20">
        <v>19931549</v>
      </c>
      <c r="Z40" s="20">
        <v>22821015</v>
      </c>
      <c r="AA40" s="20">
        <v>712174</v>
      </c>
      <c r="AB40" s="61">
        <f t="shared" si="5"/>
        <v>31211.606</v>
      </c>
      <c r="AC40" s="20">
        <v>712208</v>
      </c>
      <c r="AD40" s="20">
        <v>31211606</v>
      </c>
      <c r="AM40" s="22"/>
      <c r="AN40" s="70"/>
    </row>
    <row r="41" spans="1:41" ht="14.65" x14ac:dyDescent="0.35">
      <c r="A41" s="17">
        <f t="shared" si="6"/>
        <v>38</v>
      </c>
      <c r="B41" s="17" t="s">
        <v>99</v>
      </c>
      <c r="C41" s="19">
        <v>4057089</v>
      </c>
      <c r="D41" s="20">
        <v>125499</v>
      </c>
      <c r="E41" s="20">
        <v>180546</v>
      </c>
      <c r="F41" s="20">
        <v>26218</v>
      </c>
      <c r="G41" s="20">
        <v>109222</v>
      </c>
      <c r="H41" s="20">
        <v>0</v>
      </c>
      <c r="I41" s="20">
        <v>29</v>
      </c>
      <c r="J41" s="20">
        <v>566</v>
      </c>
      <c r="K41" s="20">
        <v>312</v>
      </c>
      <c r="L41" s="20">
        <v>346832</v>
      </c>
      <c r="M41" s="20">
        <v>-16123</v>
      </c>
      <c r="N41" s="20">
        <v>138221</v>
      </c>
      <c r="O41" s="20">
        <v>39295</v>
      </c>
      <c r="P41" s="20">
        <v>12878</v>
      </c>
      <c r="Q41" s="20">
        <v>1512</v>
      </c>
      <c r="R41" s="20">
        <v>27</v>
      </c>
      <c r="S41" s="20">
        <v>114700</v>
      </c>
      <c r="T41" s="20">
        <v>653465</v>
      </c>
      <c r="U41" s="20">
        <v>4244</v>
      </c>
      <c r="V41" s="20">
        <v>3637</v>
      </c>
      <c r="W41" s="20">
        <v>43867</v>
      </c>
      <c r="X41" s="20">
        <v>1979</v>
      </c>
      <c r="Y41" s="20">
        <v>9899906</v>
      </c>
      <c r="Z41" s="20">
        <v>9175184</v>
      </c>
      <c r="AA41" s="20">
        <v>330082</v>
      </c>
      <c r="AB41" s="61">
        <f t="shared" si="5"/>
        <v>11007.717000000001</v>
      </c>
      <c r="AC41" s="20">
        <v>330093</v>
      </c>
      <c r="AD41" s="20">
        <v>11007717</v>
      </c>
      <c r="AF41" s="64"/>
      <c r="AM41" s="22"/>
      <c r="AN41" s="70"/>
    </row>
    <row r="42" spans="1:41" ht="14.65" x14ac:dyDescent="0.35">
      <c r="A42" s="17">
        <f t="shared" si="6"/>
        <v>39</v>
      </c>
      <c r="B42" s="17" t="s">
        <v>100</v>
      </c>
      <c r="C42" s="19">
        <v>4072456</v>
      </c>
      <c r="D42" s="20">
        <v>220083</v>
      </c>
      <c r="E42" s="20">
        <v>318914</v>
      </c>
      <c r="F42" s="20">
        <v>26378</v>
      </c>
      <c r="G42" s="20">
        <v>107927</v>
      </c>
      <c r="H42" s="20">
        <v>0</v>
      </c>
      <c r="I42" s="20">
        <v>13515</v>
      </c>
      <c r="J42" s="20">
        <v>19833</v>
      </c>
      <c r="K42" s="20">
        <v>16717</v>
      </c>
      <c r="L42" s="20">
        <v>650478</v>
      </c>
      <c r="M42" s="20">
        <v>1831</v>
      </c>
      <c r="N42" s="20">
        <v>88492</v>
      </c>
      <c r="O42" s="20">
        <v>61263</v>
      </c>
      <c r="P42" s="20">
        <v>22357</v>
      </c>
      <c r="Q42" s="20">
        <v>43283</v>
      </c>
      <c r="R42" s="20">
        <v>693</v>
      </c>
      <c r="S42" s="20">
        <v>162290</v>
      </c>
      <c r="T42" s="20">
        <v>1035502</v>
      </c>
      <c r="U42" s="20">
        <v>2643</v>
      </c>
      <c r="V42" s="20">
        <v>13357</v>
      </c>
      <c r="W42" s="20">
        <v>71026</v>
      </c>
      <c r="X42" s="20">
        <v>6822</v>
      </c>
      <c r="Y42" s="20">
        <v>15297776</v>
      </c>
      <c r="Z42" s="20">
        <v>16115807</v>
      </c>
      <c r="AA42" s="20">
        <v>548398</v>
      </c>
      <c r="AB42" s="61">
        <f t="shared" si="5"/>
        <v>20314.566999999999</v>
      </c>
      <c r="AC42" s="20">
        <v>548405</v>
      </c>
      <c r="AD42" s="20">
        <v>20314567</v>
      </c>
      <c r="AF42" s="64"/>
    </row>
    <row r="43" spans="1:41" ht="14.65" x14ac:dyDescent="0.35">
      <c r="A43" s="17">
        <f t="shared" si="6"/>
        <v>40</v>
      </c>
      <c r="B43" s="17" t="s">
        <v>101</v>
      </c>
      <c r="C43" s="19">
        <v>4000843</v>
      </c>
      <c r="D43" s="20">
        <v>78439</v>
      </c>
      <c r="E43" s="20">
        <v>124671</v>
      </c>
      <c r="F43" s="20">
        <v>0</v>
      </c>
      <c r="G43" s="20">
        <v>0</v>
      </c>
      <c r="H43" s="20">
        <v>0</v>
      </c>
      <c r="I43" s="20">
        <v>10046</v>
      </c>
      <c r="J43" s="20">
        <v>15188</v>
      </c>
      <c r="K43" s="20">
        <v>11829</v>
      </c>
      <c r="L43" s="20">
        <v>290595</v>
      </c>
      <c r="M43" s="20">
        <v>727</v>
      </c>
      <c r="N43" s="20">
        <v>46319</v>
      </c>
      <c r="O43" s="20">
        <v>36241</v>
      </c>
      <c r="P43" s="20">
        <v>13096</v>
      </c>
      <c r="Q43" s="20">
        <v>39618</v>
      </c>
      <c r="R43" s="20">
        <v>355</v>
      </c>
      <c r="S43" s="20">
        <v>93978</v>
      </c>
      <c r="T43" s="20">
        <v>523398</v>
      </c>
      <c r="U43" s="20">
        <v>1524</v>
      </c>
      <c r="V43" s="20">
        <v>2310</v>
      </c>
      <c r="W43" s="20">
        <v>32585</v>
      </c>
      <c r="X43" s="20">
        <v>3637</v>
      </c>
      <c r="Y43" s="20">
        <v>8385396</v>
      </c>
      <c r="Z43" s="20">
        <v>3097292</v>
      </c>
      <c r="AA43" s="20">
        <v>326627</v>
      </c>
      <c r="AB43" s="61">
        <f t="shared" si="5"/>
        <v>9004.5930000000008</v>
      </c>
      <c r="AC43" s="20">
        <v>326634</v>
      </c>
      <c r="AD43" s="20">
        <v>9004593</v>
      </c>
    </row>
    <row r="44" spans="1:41" ht="14.65" x14ac:dyDescent="0.35">
      <c r="A44" s="17">
        <f t="shared" si="6"/>
        <v>41</v>
      </c>
      <c r="B44" s="17" t="s">
        <v>102</v>
      </c>
      <c r="C44" s="19">
        <v>4060026</v>
      </c>
      <c r="D44" s="20">
        <v>0</v>
      </c>
      <c r="E44" s="20">
        <v>0</v>
      </c>
      <c r="F44" s="20">
        <v>0</v>
      </c>
      <c r="G44" s="20">
        <v>0</v>
      </c>
      <c r="H44" s="20">
        <v>0</v>
      </c>
      <c r="I44" s="20">
        <v>0</v>
      </c>
      <c r="J44" s="20">
        <v>3</v>
      </c>
      <c r="K44" s="20">
        <v>3</v>
      </c>
      <c r="L44" s="20">
        <v>18783</v>
      </c>
      <c r="M44" s="20">
        <v>18</v>
      </c>
      <c r="N44" s="20">
        <v>9165</v>
      </c>
      <c r="O44" s="20">
        <v>4678</v>
      </c>
      <c r="P44" s="20">
        <v>3651</v>
      </c>
      <c r="Q44" s="20">
        <v>5148</v>
      </c>
      <c r="R44" s="20">
        <v>46</v>
      </c>
      <c r="S44" s="20">
        <v>6180</v>
      </c>
      <c r="T44" s="20">
        <v>47677</v>
      </c>
      <c r="U44" s="20">
        <v>37</v>
      </c>
      <c r="V44" s="20">
        <v>116</v>
      </c>
      <c r="W44" s="20">
        <v>1990</v>
      </c>
      <c r="X44" s="20">
        <v>506</v>
      </c>
      <c r="Y44" s="20">
        <v>167322</v>
      </c>
      <c r="Z44" s="20">
        <v>0</v>
      </c>
      <c r="AA44" s="20">
        <v>29900</v>
      </c>
      <c r="AB44" s="61">
        <f t="shared" si="5"/>
        <v>477.64699999999999</v>
      </c>
      <c r="AC44" s="20">
        <v>29904</v>
      </c>
      <c r="AD44" s="20">
        <v>477647</v>
      </c>
    </row>
    <row r="45" spans="1:41" ht="14.65" x14ac:dyDescent="0.35">
      <c r="A45" s="17">
        <f t="shared" si="6"/>
        <v>42</v>
      </c>
      <c r="B45" s="17" t="s">
        <v>103</v>
      </c>
      <c r="C45" s="19">
        <v>4056997</v>
      </c>
      <c r="D45" s="20">
        <v>287680</v>
      </c>
      <c r="E45" s="20">
        <v>359704</v>
      </c>
      <c r="F45" s="20">
        <v>185440</v>
      </c>
      <c r="G45" s="20">
        <v>490893</v>
      </c>
      <c r="H45" s="20">
        <v>0</v>
      </c>
      <c r="I45" s="20">
        <v>2792825</v>
      </c>
      <c r="J45" s="20">
        <v>2958587</v>
      </c>
      <c r="K45" s="20">
        <v>2868296</v>
      </c>
      <c r="L45" s="20">
        <v>3939471</v>
      </c>
      <c r="M45" s="20">
        <v>2369</v>
      </c>
      <c r="N45" s="20">
        <v>73869</v>
      </c>
      <c r="O45" s="20">
        <v>281053</v>
      </c>
      <c r="P45" s="20">
        <v>89531</v>
      </c>
      <c r="Q45" s="20">
        <v>52744</v>
      </c>
      <c r="R45" s="20">
        <v>4065</v>
      </c>
      <c r="S45" s="20">
        <v>333675</v>
      </c>
      <c r="T45" s="20">
        <v>4774409</v>
      </c>
      <c r="U45" s="20">
        <v>11096</v>
      </c>
      <c r="V45" s="20">
        <v>28214</v>
      </c>
      <c r="W45" s="20">
        <v>59517</v>
      </c>
      <c r="X45" s="20">
        <v>2935</v>
      </c>
      <c r="Y45" s="20">
        <v>110072760</v>
      </c>
      <c r="Z45" s="20">
        <v>124311227</v>
      </c>
      <c r="AA45" s="20">
        <v>4961313</v>
      </c>
      <c r="AB45" s="61">
        <f t="shared" si="5"/>
        <v>119910.217</v>
      </c>
      <c r="AC45" s="20">
        <v>4961329</v>
      </c>
      <c r="AD45" s="20">
        <v>119910217</v>
      </c>
    </row>
    <row r="46" spans="1:41" ht="14.65" x14ac:dyDescent="0.35">
      <c r="A46" s="17">
        <f t="shared" si="6"/>
        <v>43</v>
      </c>
      <c r="B46" s="17" t="s">
        <v>104</v>
      </c>
      <c r="C46" s="19">
        <v>4004152</v>
      </c>
      <c r="D46" s="20">
        <v>685975</v>
      </c>
      <c r="E46" s="20">
        <v>968664</v>
      </c>
      <c r="F46" s="20">
        <v>134422</v>
      </c>
      <c r="G46" s="20">
        <v>346868</v>
      </c>
      <c r="H46" s="20">
        <v>35080</v>
      </c>
      <c r="I46" s="20">
        <v>877837</v>
      </c>
      <c r="J46" s="20">
        <v>963316</v>
      </c>
      <c r="K46" s="20">
        <v>908980</v>
      </c>
      <c r="L46" s="20">
        <v>3497896</v>
      </c>
      <c r="M46" s="20">
        <v>12387</v>
      </c>
      <c r="N46" s="20">
        <v>130398</v>
      </c>
      <c r="O46" s="20">
        <v>301587</v>
      </c>
      <c r="P46" s="20">
        <v>127025</v>
      </c>
      <c r="Q46" s="20">
        <v>89831</v>
      </c>
      <c r="R46" s="20">
        <v>52578</v>
      </c>
      <c r="S46" s="20">
        <v>351031</v>
      </c>
      <c r="T46" s="20">
        <v>4550347</v>
      </c>
      <c r="U46" s="20">
        <v>36884</v>
      </c>
      <c r="V46" s="20">
        <v>16216</v>
      </c>
      <c r="W46" s="20">
        <v>68070</v>
      </c>
      <c r="X46" s="20">
        <v>4417</v>
      </c>
      <c r="Y46" s="20">
        <v>85492162</v>
      </c>
      <c r="Z46" s="20">
        <v>65206262</v>
      </c>
      <c r="AA46" s="20">
        <v>2536685</v>
      </c>
      <c r="AB46" s="61">
        <f t="shared" si="5"/>
        <v>89159.322</v>
      </c>
      <c r="AC46" s="20">
        <v>2536685</v>
      </c>
      <c r="AD46" s="20">
        <v>89159322</v>
      </c>
      <c r="AF46" s="17" t="s">
        <v>195</v>
      </c>
      <c r="AG46" s="69">
        <f>AB45+AB48</f>
        <v>135403.06100000002</v>
      </c>
      <c r="AH46" s="22">
        <f>T45-L45+T48-L48</f>
        <v>1056126</v>
      </c>
      <c r="AI46" s="70">
        <f>+AH46/AG46</f>
        <v>7.7998679808279956</v>
      </c>
      <c r="AJ46" s="22">
        <f>+AC48+AC45</f>
        <v>5426012</v>
      </c>
      <c r="AK46" s="17">
        <f>+AH46*1000/AJ46</f>
        <v>194.64129456403708</v>
      </c>
    </row>
    <row r="47" spans="1:41" ht="14.65" x14ac:dyDescent="0.35">
      <c r="A47" s="17">
        <f t="shared" si="6"/>
        <v>44</v>
      </c>
      <c r="B47" s="17" t="s">
        <v>105</v>
      </c>
      <c r="C47" s="19">
        <v>4056999</v>
      </c>
      <c r="D47" s="20">
        <v>4952</v>
      </c>
      <c r="E47" s="20">
        <v>7223</v>
      </c>
      <c r="F47" s="20">
        <v>1361</v>
      </c>
      <c r="G47" s="20">
        <v>4613</v>
      </c>
      <c r="H47" s="20">
        <v>4905</v>
      </c>
      <c r="I47" s="20">
        <v>1849</v>
      </c>
      <c r="J47" s="20">
        <v>7623</v>
      </c>
      <c r="K47" s="20">
        <v>4369</v>
      </c>
      <c r="L47" s="20">
        <v>370099</v>
      </c>
      <c r="M47" s="20">
        <v>973</v>
      </c>
      <c r="N47" s="20">
        <v>102274</v>
      </c>
      <c r="O47" s="20">
        <v>38075</v>
      </c>
      <c r="P47" s="20">
        <v>7105</v>
      </c>
      <c r="Q47" s="20">
        <v>2478</v>
      </c>
      <c r="R47" s="20">
        <v>8</v>
      </c>
      <c r="S47" s="20">
        <v>39781</v>
      </c>
      <c r="T47" s="20">
        <v>562939</v>
      </c>
      <c r="U47" s="20">
        <v>1665</v>
      </c>
      <c r="V47" s="20">
        <v>2159</v>
      </c>
      <c r="W47" s="20">
        <v>11974</v>
      </c>
      <c r="X47" s="20">
        <v>1304</v>
      </c>
      <c r="Y47" s="20">
        <v>4222266</v>
      </c>
      <c r="Z47" s="20">
        <v>806480</v>
      </c>
      <c r="AA47" s="20">
        <v>264807</v>
      </c>
      <c r="AB47" s="61">
        <f t="shared" si="5"/>
        <v>5597.1279999999997</v>
      </c>
      <c r="AC47" s="20">
        <v>264811</v>
      </c>
      <c r="AD47" s="20">
        <v>5597128</v>
      </c>
    </row>
    <row r="48" spans="1:41" ht="14.65" x14ac:dyDescent="0.35">
      <c r="A48" s="17">
        <f t="shared" si="6"/>
        <v>45</v>
      </c>
      <c r="B48" s="17" t="s">
        <v>106</v>
      </c>
      <c r="C48" s="19">
        <v>4057000</v>
      </c>
      <c r="D48" s="20">
        <v>181504</v>
      </c>
      <c r="E48" s="20">
        <v>288655</v>
      </c>
      <c r="F48" s="20">
        <v>0</v>
      </c>
      <c r="G48" s="20">
        <v>0</v>
      </c>
      <c r="H48" s="20">
        <v>0</v>
      </c>
      <c r="I48" s="20">
        <v>238950</v>
      </c>
      <c r="J48" s="20">
        <v>255510</v>
      </c>
      <c r="K48" s="20">
        <v>244795</v>
      </c>
      <c r="L48" s="20">
        <v>725002</v>
      </c>
      <c r="M48" s="20">
        <v>1341</v>
      </c>
      <c r="N48" s="20">
        <v>25612</v>
      </c>
      <c r="O48" s="20">
        <v>46380</v>
      </c>
      <c r="P48" s="20">
        <v>23182</v>
      </c>
      <c r="Q48" s="20">
        <v>19537</v>
      </c>
      <c r="R48" s="20">
        <v>2322</v>
      </c>
      <c r="S48" s="20">
        <v>104156</v>
      </c>
      <c r="T48" s="20">
        <v>946190</v>
      </c>
      <c r="U48" s="20">
        <v>31777</v>
      </c>
      <c r="V48" s="20">
        <v>2783</v>
      </c>
      <c r="W48" s="20">
        <v>15915</v>
      </c>
      <c r="X48" s="20">
        <v>948</v>
      </c>
      <c r="Y48" s="20">
        <v>11132383</v>
      </c>
      <c r="Z48" s="20">
        <v>13701841</v>
      </c>
      <c r="AA48" s="20">
        <v>464682</v>
      </c>
      <c r="AB48" s="61">
        <f t="shared" si="5"/>
        <v>15492.843999999999</v>
      </c>
      <c r="AC48" s="22">
        <v>464683</v>
      </c>
      <c r="AD48" s="22">
        <v>15492844</v>
      </c>
    </row>
    <row r="49" spans="1:37" ht="14.45" x14ac:dyDescent="0.3">
      <c r="A49" s="17">
        <f t="shared" si="6"/>
        <v>46</v>
      </c>
      <c r="B49" s="17" t="s">
        <v>191</v>
      </c>
      <c r="C49" s="19">
        <v>4060446</v>
      </c>
      <c r="D49" s="20">
        <v>28113</v>
      </c>
      <c r="E49" s="20">
        <v>37514</v>
      </c>
      <c r="F49" s="20">
        <v>0</v>
      </c>
      <c r="G49" s="20">
        <v>0</v>
      </c>
      <c r="H49" s="20">
        <v>273</v>
      </c>
      <c r="I49" s="20">
        <v>62676</v>
      </c>
      <c r="J49" s="20">
        <v>69484</v>
      </c>
      <c r="K49" s="20">
        <v>65832</v>
      </c>
      <c r="L49" s="20">
        <v>205176</v>
      </c>
      <c r="M49" s="20">
        <v>258</v>
      </c>
      <c r="N49" s="20">
        <v>4592</v>
      </c>
      <c r="O49" s="20">
        <v>15960</v>
      </c>
      <c r="P49" s="20">
        <v>7544</v>
      </c>
      <c r="Q49" s="20">
        <v>1457</v>
      </c>
      <c r="R49" s="20">
        <v>184</v>
      </c>
      <c r="S49" s="20">
        <v>22442</v>
      </c>
      <c r="T49" s="20">
        <v>257356</v>
      </c>
      <c r="U49" s="20">
        <v>719</v>
      </c>
      <c r="V49" s="20">
        <v>1628</v>
      </c>
      <c r="W49" s="20">
        <v>9736</v>
      </c>
      <c r="X49" s="20">
        <v>379</v>
      </c>
      <c r="Y49" s="20">
        <v>1064082</v>
      </c>
      <c r="Z49" s="20">
        <v>570390</v>
      </c>
      <c r="AA49" s="20">
        <v>85811</v>
      </c>
      <c r="AB49" s="61">
        <f t="shared" si="5"/>
        <v>1064.0820000000001</v>
      </c>
      <c r="AC49" s="20">
        <v>85811</v>
      </c>
      <c r="AD49" s="20">
        <v>1064082</v>
      </c>
    </row>
    <row r="50" spans="1:37" ht="14.45" x14ac:dyDescent="0.3">
      <c r="A50" s="17">
        <f t="shared" si="6"/>
        <v>47</v>
      </c>
      <c r="B50" s="17" t="s">
        <v>190</v>
      </c>
      <c r="C50" s="19">
        <v>4057001</v>
      </c>
      <c r="D50" s="20">
        <v>498423</v>
      </c>
      <c r="E50" s="20">
        <v>554943</v>
      </c>
      <c r="F50" s="20">
        <v>0</v>
      </c>
      <c r="G50" s="20">
        <v>0</v>
      </c>
      <c r="H50" s="20">
        <v>0</v>
      </c>
      <c r="I50" s="20">
        <v>25283</v>
      </c>
      <c r="J50" s="20">
        <v>40721</v>
      </c>
      <c r="K50" s="20">
        <v>34256</v>
      </c>
      <c r="L50" s="20">
        <v>1093361</v>
      </c>
      <c r="M50" s="20">
        <v>0</v>
      </c>
      <c r="N50" s="20">
        <v>16291</v>
      </c>
      <c r="O50" s="20">
        <v>48989</v>
      </c>
      <c r="P50" s="20">
        <v>20609</v>
      </c>
      <c r="Q50" s="20">
        <v>14462</v>
      </c>
      <c r="R50" s="20">
        <v>1227</v>
      </c>
      <c r="S50" s="20">
        <v>138594</v>
      </c>
      <c r="T50" s="20">
        <v>1333535</v>
      </c>
      <c r="U50" s="20">
        <v>3406</v>
      </c>
      <c r="V50" s="20">
        <v>7155</v>
      </c>
      <c r="W50" s="20">
        <v>58923</v>
      </c>
      <c r="X50" s="20">
        <v>306</v>
      </c>
      <c r="Y50" s="20">
        <v>6525670</v>
      </c>
      <c r="Z50" s="20">
        <v>3504203</v>
      </c>
      <c r="AA50" s="20">
        <v>305285</v>
      </c>
      <c r="AB50" s="61">
        <f t="shared" si="5"/>
        <v>6525.67</v>
      </c>
      <c r="AC50" s="20">
        <v>305285</v>
      </c>
      <c r="AD50" s="20">
        <v>6525670</v>
      </c>
    </row>
    <row r="51" spans="1:37" ht="14.45" x14ac:dyDescent="0.3">
      <c r="A51" s="17">
        <f t="shared" si="6"/>
        <v>48</v>
      </c>
      <c r="B51" s="17" t="s">
        <v>107</v>
      </c>
      <c r="C51" s="19">
        <v>4057002</v>
      </c>
      <c r="D51" s="20">
        <v>115524</v>
      </c>
      <c r="E51" s="20">
        <v>160993</v>
      </c>
      <c r="F51" s="20">
        <v>0</v>
      </c>
      <c r="G51" s="20">
        <v>0</v>
      </c>
      <c r="H51" s="20">
        <v>44699</v>
      </c>
      <c r="I51" s="20">
        <v>17674</v>
      </c>
      <c r="J51" s="20">
        <v>27224</v>
      </c>
      <c r="K51" s="20">
        <v>24243</v>
      </c>
      <c r="L51" s="20">
        <v>567219</v>
      </c>
      <c r="M51" s="20">
        <v>5</v>
      </c>
      <c r="N51" s="20">
        <v>23043</v>
      </c>
      <c r="O51" s="20">
        <v>54871</v>
      </c>
      <c r="P51" s="20">
        <v>20208</v>
      </c>
      <c r="Q51" s="20">
        <v>44258</v>
      </c>
      <c r="R51" s="20">
        <v>0</v>
      </c>
      <c r="S51" s="20">
        <v>159159</v>
      </c>
      <c r="T51" s="20">
        <v>869171</v>
      </c>
      <c r="U51" s="20">
        <v>3010</v>
      </c>
      <c r="V51" s="20">
        <v>5617</v>
      </c>
      <c r="W51" s="20">
        <v>52315</v>
      </c>
      <c r="X51" s="20">
        <v>5021</v>
      </c>
      <c r="Y51" s="20">
        <v>14586522</v>
      </c>
      <c r="Z51" s="20">
        <v>13363817</v>
      </c>
      <c r="AA51" s="20">
        <v>551455</v>
      </c>
      <c r="AB51" s="61">
        <f t="shared" si="5"/>
        <v>17450.159</v>
      </c>
      <c r="AC51" s="20">
        <v>551455</v>
      </c>
      <c r="AD51" s="20">
        <v>17450159</v>
      </c>
      <c r="AF51" s="68"/>
      <c r="AG51" s="69">
        <f>SUM(AG6:AG46)</f>
        <v>708092.54099999997</v>
      </c>
      <c r="AH51" s="69">
        <f>SUM(AH6:AH46)</f>
        <v>7653524</v>
      </c>
      <c r="AI51" s="70">
        <f>+AH51/AG51</f>
        <v>10.808649373980625</v>
      </c>
      <c r="AJ51" s="69">
        <f>SUM(AJ6:AJ46)</f>
        <v>20192310</v>
      </c>
      <c r="AK51" s="70">
        <f>+AH51*1000/AJ51</f>
        <v>379.03162144400517</v>
      </c>
    </row>
    <row r="52" spans="1:37" ht="14.45" x14ac:dyDescent="0.3">
      <c r="A52" s="17">
        <f t="shared" si="6"/>
        <v>49</v>
      </c>
      <c r="B52" s="17" t="s">
        <v>108</v>
      </c>
      <c r="C52" s="19">
        <v>4057003</v>
      </c>
      <c r="D52" s="20">
        <v>149280</v>
      </c>
      <c r="E52" s="20">
        <v>270579</v>
      </c>
      <c r="F52" s="20">
        <v>117690</v>
      </c>
      <c r="G52" s="20">
        <v>374967</v>
      </c>
      <c r="H52" s="20">
        <v>5018</v>
      </c>
      <c r="I52" s="20">
        <v>0</v>
      </c>
      <c r="J52" s="20">
        <v>510</v>
      </c>
      <c r="K52" s="20">
        <v>510</v>
      </c>
      <c r="L52" s="20">
        <v>1143968</v>
      </c>
      <c r="M52" s="20">
        <v>2294</v>
      </c>
      <c r="N52" s="20">
        <v>120223</v>
      </c>
      <c r="O52" s="20">
        <v>81401</v>
      </c>
      <c r="P52" s="20">
        <v>15725</v>
      </c>
      <c r="Q52" s="20">
        <v>27488</v>
      </c>
      <c r="R52" s="20">
        <v>215</v>
      </c>
      <c r="S52" s="20">
        <v>95144</v>
      </c>
      <c r="T52" s="20">
        <v>1489122</v>
      </c>
      <c r="U52" s="20">
        <v>-4011</v>
      </c>
      <c r="V52" s="20">
        <v>7666</v>
      </c>
      <c r="W52" s="20">
        <v>16247</v>
      </c>
      <c r="X52" s="20">
        <v>13240</v>
      </c>
      <c r="Y52" s="20">
        <v>18488640</v>
      </c>
      <c r="Z52" s="20">
        <v>23693769</v>
      </c>
      <c r="AA52" s="20">
        <v>595192</v>
      </c>
      <c r="AB52" s="61">
        <f t="shared" si="5"/>
        <v>30103.425999999999</v>
      </c>
      <c r="AC52" s="20">
        <v>595229</v>
      </c>
      <c r="AD52" s="20">
        <v>30103426</v>
      </c>
      <c r="AF52" s="68"/>
    </row>
    <row r="53" spans="1:37" ht="14.45" x14ac:dyDescent="0.3">
      <c r="A53" s="17">
        <f t="shared" si="6"/>
        <v>50</v>
      </c>
      <c r="B53" s="17" t="s">
        <v>109</v>
      </c>
      <c r="C53" s="19">
        <v>4057087</v>
      </c>
      <c r="D53" s="20">
        <v>135524</v>
      </c>
      <c r="E53" s="20">
        <v>179346</v>
      </c>
      <c r="F53" s="20">
        <v>0</v>
      </c>
      <c r="G53" s="20">
        <v>0</v>
      </c>
      <c r="H53" s="20">
        <v>0</v>
      </c>
      <c r="I53" s="20">
        <v>124668</v>
      </c>
      <c r="J53" s="20">
        <v>144913</v>
      </c>
      <c r="K53" s="20">
        <v>135043</v>
      </c>
      <c r="L53" s="20">
        <v>548004</v>
      </c>
      <c r="M53" s="20">
        <v>1948</v>
      </c>
      <c r="N53" s="20">
        <v>355982</v>
      </c>
      <c r="O53" s="20">
        <v>33813</v>
      </c>
      <c r="P53" s="20">
        <v>28757</v>
      </c>
      <c r="Q53" s="20">
        <v>35084</v>
      </c>
      <c r="R53" s="20">
        <v>0</v>
      </c>
      <c r="S53" s="20">
        <v>115038</v>
      </c>
      <c r="T53" s="20">
        <v>1120317</v>
      </c>
      <c r="U53" s="20">
        <v>-725</v>
      </c>
      <c r="V53" s="20">
        <v>5707</v>
      </c>
      <c r="W53" s="20">
        <v>24158</v>
      </c>
      <c r="X53" s="20">
        <v>2336</v>
      </c>
      <c r="Y53" s="20">
        <v>14707168</v>
      </c>
      <c r="Z53" s="20">
        <v>12549777</v>
      </c>
      <c r="AA53" s="20">
        <v>490245</v>
      </c>
      <c r="AB53" s="61">
        <f t="shared" si="5"/>
        <v>18270.964</v>
      </c>
      <c r="AC53" s="20">
        <v>490250</v>
      </c>
      <c r="AD53" s="20">
        <v>18270964</v>
      </c>
      <c r="AF53" s="68"/>
    </row>
    <row r="54" spans="1:37" ht="14.45" x14ac:dyDescent="0.3">
      <c r="A54" s="17">
        <f t="shared" si="6"/>
        <v>51</v>
      </c>
      <c r="B54" s="17" t="s">
        <v>110</v>
      </c>
      <c r="C54" s="19">
        <v>4057004</v>
      </c>
      <c r="D54" s="20">
        <v>0</v>
      </c>
      <c r="E54" s="20">
        <v>0</v>
      </c>
      <c r="F54" s="20">
        <v>0</v>
      </c>
      <c r="G54" s="20">
        <v>740</v>
      </c>
      <c r="H54" s="20">
        <v>139</v>
      </c>
      <c r="I54" s="20">
        <v>0</v>
      </c>
      <c r="J54" s="20">
        <v>0</v>
      </c>
      <c r="K54" s="20">
        <v>0</v>
      </c>
      <c r="L54" s="20">
        <v>911157</v>
      </c>
      <c r="M54" s="20">
        <v>0</v>
      </c>
      <c r="N54" s="20">
        <v>27924</v>
      </c>
      <c r="O54" s="20">
        <v>251048</v>
      </c>
      <c r="P54" s="20">
        <v>36859</v>
      </c>
      <c r="Q54" s="20">
        <v>122391</v>
      </c>
      <c r="R54" s="20">
        <v>223</v>
      </c>
      <c r="S54" s="20">
        <v>58934</v>
      </c>
      <c r="T54" s="20">
        <v>1408545</v>
      </c>
      <c r="U54" s="20">
        <v>255</v>
      </c>
      <c r="V54" s="20">
        <v>3983</v>
      </c>
      <c r="W54" s="20">
        <v>-24878</v>
      </c>
      <c r="X54" s="20">
        <v>3052</v>
      </c>
      <c r="Y54" s="20">
        <v>21084909</v>
      </c>
      <c r="Z54" s="20">
        <v>-57596</v>
      </c>
      <c r="AA54" s="20">
        <v>1131190</v>
      </c>
      <c r="AB54" s="61">
        <f t="shared" si="5"/>
        <v>21243.135999999999</v>
      </c>
      <c r="AC54" s="20">
        <v>1131190</v>
      </c>
      <c r="AD54" s="20">
        <v>21243136</v>
      </c>
      <c r="AF54" s="68"/>
    </row>
    <row r="55" spans="1:37" x14ac:dyDescent="0.25">
      <c r="A55" s="17">
        <f t="shared" si="6"/>
        <v>52</v>
      </c>
      <c r="B55" s="17" t="s">
        <v>111</v>
      </c>
      <c r="C55" s="19">
        <v>4057006</v>
      </c>
      <c r="D55" s="20">
        <v>97128</v>
      </c>
      <c r="E55" s="20">
        <v>141507</v>
      </c>
      <c r="F55" s="20">
        <v>0</v>
      </c>
      <c r="G55" s="20">
        <v>0</v>
      </c>
      <c r="H55" s="20">
        <v>0</v>
      </c>
      <c r="I55" s="20">
        <v>0</v>
      </c>
      <c r="J55" s="20">
        <v>0</v>
      </c>
      <c r="K55" s="20">
        <v>0</v>
      </c>
      <c r="L55" s="20">
        <v>306551</v>
      </c>
      <c r="M55" s="20">
        <v>600</v>
      </c>
      <c r="N55" s="20">
        <v>38458</v>
      </c>
      <c r="O55" s="20">
        <v>43689</v>
      </c>
      <c r="P55" s="20">
        <v>5682</v>
      </c>
      <c r="Q55" s="20">
        <v>2856</v>
      </c>
      <c r="R55" s="20">
        <v>64</v>
      </c>
      <c r="S55" s="20">
        <v>21754</v>
      </c>
      <c r="T55" s="20">
        <v>420210</v>
      </c>
      <c r="U55" s="20">
        <v>614</v>
      </c>
      <c r="V55" s="20">
        <v>4040</v>
      </c>
      <c r="W55" s="20">
        <v>1527</v>
      </c>
      <c r="X55" s="20">
        <v>-581</v>
      </c>
      <c r="Y55" s="20">
        <v>5847628</v>
      </c>
      <c r="Z55" s="20">
        <v>3376451</v>
      </c>
      <c r="AA55" s="20">
        <v>166603</v>
      </c>
      <c r="AB55" s="61">
        <f t="shared" si="5"/>
        <v>6831.3289999999997</v>
      </c>
      <c r="AC55" s="20">
        <v>166627</v>
      </c>
      <c r="AD55" s="20">
        <v>6831329</v>
      </c>
      <c r="AF55" s="68"/>
    </row>
    <row r="56" spans="1:37" x14ac:dyDescent="0.25">
      <c r="A56" s="17">
        <f t="shared" si="6"/>
        <v>53</v>
      </c>
      <c r="B56" s="17" t="s">
        <v>112</v>
      </c>
      <c r="C56" s="19">
        <v>4042397</v>
      </c>
      <c r="D56" s="20">
        <v>356332</v>
      </c>
      <c r="E56" s="20">
        <v>503043</v>
      </c>
      <c r="F56" s="20">
        <v>0</v>
      </c>
      <c r="G56" s="20">
        <v>0</v>
      </c>
      <c r="H56" s="20">
        <v>454</v>
      </c>
      <c r="I56" s="20">
        <v>140310</v>
      </c>
      <c r="J56" s="20">
        <v>154308</v>
      </c>
      <c r="K56" s="20">
        <v>146481</v>
      </c>
      <c r="L56" s="20">
        <v>704416</v>
      </c>
      <c r="M56" s="20">
        <v>1803</v>
      </c>
      <c r="N56" s="20">
        <v>41850</v>
      </c>
      <c r="O56" s="20">
        <v>61208</v>
      </c>
      <c r="P56" s="20">
        <v>34751</v>
      </c>
      <c r="Q56" s="20">
        <v>16791</v>
      </c>
      <c r="R56" s="20">
        <v>986</v>
      </c>
      <c r="S56" s="20">
        <v>110181</v>
      </c>
      <c r="T56" s="20">
        <v>970188</v>
      </c>
      <c r="U56" s="20">
        <v>5507</v>
      </c>
      <c r="V56" s="20">
        <v>5452</v>
      </c>
      <c r="W56" s="20">
        <v>30251</v>
      </c>
      <c r="X56" s="20">
        <v>1970</v>
      </c>
      <c r="Y56" s="20">
        <v>19124695</v>
      </c>
      <c r="Z56" s="20">
        <v>20913093</v>
      </c>
      <c r="AA56" s="20">
        <v>552923</v>
      </c>
      <c r="AB56" s="61">
        <f t="shared" si="5"/>
        <v>21587.706999999999</v>
      </c>
      <c r="AC56" s="20">
        <v>552947</v>
      </c>
      <c r="AD56" s="20">
        <v>21587707</v>
      </c>
      <c r="AF56" s="68"/>
    </row>
    <row r="57" spans="1:37" x14ac:dyDescent="0.25">
      <c r="A57" s="17">
        <f t="shared" si="6"/>
        <v>54</v>
      </c>
      <c r="B57" s="17" t="s">
        <v>113</v>
      </c>
      <c r="C57" s="19">
        <v>4060895</v>
      </c>
      <c r="D57" s="20">
        <v>0</v>
      </c>
      <c r="E57" s="20">
        <v>0</v>
      </c>
      <c r="F57" s="20">
        <v>0</v>
      </c>
      <c r="G57" s="20">
        <v>0</v>
      </c>
      <c r="H57" s="20">
        <v>0</v>
      </c>
      <c r="I57" s="20">
        <v>0</v>
      </c>
      <c r="J57" s="20">
        <v>0</v>
      </c>
      <c r="K57" s="20">
        <v>0</v>
      </c>
      <c r="L57" s="20">
        <v>133875</v>
      </c>
      <c r="M57" s="20">
        <v>0</v>
      </c>
      <c r="N57" s="20">
        <v>855</v>
      </c>
      <c r="O57" s="20">
        <v>6295</v>
      </c>
      <c r="P57" s="20">
        <v>1308</v>
      </c>
      <c r="Q57" s="20">
        <v>466</v>
      </c>
      <c r="R57" s="20">
        <v>14</v>
      </c>
      <c r="S57" s="20">
        <v>1892</v>
      </c>
      <c r="T57" s="20">
        <v>144705</v>
      </c>
      <c r="U57" s="20">
        <v>46</v>
      </c>
      <c r="V57" s="20">
        <v>178</v>
      </c>
      <c r="W57" s="20">
        <v>-121</v>
      </c>
      <c r="X57" s="20">
        <v>134</v>
      </c>
      <c r="Y57" s="20">
        <v>2053098</v>
      </c>
      <c r="Z57" s="20">
        <v>0</v>
      </c>
      <c r="AA57" s="20">
        <v>48032</v>
      </c>
      <c r="AB57" s="61">
        <f t="shared" si="5"/>
        <v>2053.098</v>
      </c>
      <c r="AC57" s="20">
        <v>48032</v>
      </c>
      <c r="AD57" s="20">
        <v>2053098</v>
      </c>
      <c r="AF57" s="68"/>
    </row>
    <row r="58" spans="1:37" x14ac:dyDescent="0.25">
      <c r="A58" s="17">
        <f t="shared" si="6"/>
        <v>55</v>
      </c>
      <c r="B58" s="17" t="s">
        <v>189</v>
      </c>
      <c r="C58" s="19">
        <v>4060294</v>
      </c>
      <c r="D58" s="20">
        <v>0</v>
      </c>
      <c r="E58" s="20">
        <v>0</v>
      </c>
      <c r="F58" s="20">
        <v>0</v>
      </c>
      <c r="G58" s="20">
        <v>0</v>
      </c>
      <c r="H58" s="20">
        <v>0</v>
      </c>
      <c r="I58" s="20">
        <v>0</v>
      </c>
      <c r="J58" s="20">
        <v>0</v>
      </c>
      <c r="K58" s="20">
        <v>0</v>
      </c>
      <c r="L58" s="20">
        <v>38108</v>
      </c>
      <c r="M58" s="20">
        <v>0</v>
      </c>
      <c r="N58" s="20">
        <v>22355</v>
      </c>
      <c r="O58" s="20">
        <v>8567</v>
      </c>
      <c r="P58" s="20">
        <v>2032</v>
      </c>
      <c r="Q58" s="20">
        <v>33</v>
      </c>
      <c r="R58" s="20">
        <v>131</v>
      </c>
      <c r="S58" s="20">
        <v>7069</v>
      </c>
      <c r="T58" s="20">
        <v>78295</v>
      </c>
      <c r="U58" s="20">
        <v>1505</v>
      </c>
      <c r="V58" s="20">
        <v>750</v>
      </c>
      <c r="W58" s="20">
        <v>4241</v>
      </c>
      <c r="X58" s="20">
        <v>454</v>
      </c>
      <c r="Y58" s="20">
        <v>448297</v>
      </c>
      <c r="Z58" s="20">
        <v>0</v>
      </c>
      <c r="AA58" s="20">
        <v>44145</v>
      </c>
      <c r="AB58" s="61">
        <f t="shared" si="5"/>
        <v>918.11699999999996</v>
      </c>
      <c r="AC58" s="20">
        <v>44145</v>
      </c>
      <c r="AD58" s="20">
        <v>918117</v>
      </c>
      <c r="AF58" s="68"/>
    </row>
    <row r="59" spans="1:37" x14ac:dyDescent="0.25">
      <c r="A59" s="17">
        <f t="shared" si="6"/>
        <v>56</v>
      </c>
      <c r="B59" s="17" t="s">
        <v>114</v>
      </c>
      <c r="C59" s="19">
        <v>4057090</v>
      </c>
      <c r="D59" s="20">
        <v>254424</v>
      </c>
      <c r="E59" s="20">
        <v>347551</v>
      </c>
      <c r="F59" s="20">
        <v>0</v>
      </c>
      <c r="G59" s="20">
        <v>0</v>
      </c>
      <c r="H59" s="20">
        <v>2132</v>
      </c>
      <c r="I59" s="20">
        <v>59380</v>
      </c>
      <c r="J59" s="20">
        <v>64300</v>
      </c>
      <c r="K59" s="20">
        <v>61289</v>
      </c>
      <c r="L59" s="20">
        <v>471652</v>
      </c>
      <c r="M59" s="20">
        <v>1176</v>
      </c>
      <c r="N59" s="20">
        <v>20614</v>
      </c>
      <c r="O59" s="20">
        <v>53904</v>
      </c>
      <c r="P59" s="20">
        <v>14127</v>
      </c>
      <c r="Q59" s="20">
        <v>13601</v>
      </c>
      <c r="R59" s="20">
        <v>1184</v>
      </c>
      <c r="S59" s="20">
        <v>76769</v>
      </c>
      <c r="T59" s="20">
        <v>651861</v>
      </c>
      <c r="U59" s="20">
        <v>4091</v>
      </c>
      <c r="V59" s="20">
        <v>2117</v>
      </c>
      <c r="W59" s="20">
        <v>21075</v>
      </c>
      <c r="X59" s="20">
        <v>1412</v>
      </c>
      <c r="Y59" s="20">
        <v>12063888</v>
      </c>
      <c r="Z59" s="20">
        <v>13633689</v>
      </c>
      <c r="AA59" s="20">
        <v>411711</v>
      </c>
      <c r="AB59" s="61">
        <f t="shared" si="5"/>
        <v>13856.034</v>
      </c>
      <c r="AC59" s="20">
        <v>411724</v>
      </c>
      <c r="AD59" s="20">
        <v>13856034</v>
      </c>
      <c r="AF59" s="68"/>
    </row>
    <row r="60" spans="1:37" x14ac:dyDescent="0.25">
      <c r="A60" s="17">
        <f t="shared" si="6"/>
        <v>57</v>
      </c>
      <c r="B60" s="17" t="s">
        <v>115</v>
      </c>
      <c r="C60" s="19">
        <v>4008754</v>
      </c>
      <c r="D60" s="20">
        <v>53617</v>
      </c>
      <c r="E60" s="20">
        <v>73887</v>
      </c>
      <c r="F60" s="20">
        <v>0</v>
      </c>
      <c r="G60" s="20">
        <v>0</v>
      </c>
      <c r="H60" s="20">
        <v>0</v>
      </c>
      <c r="I60" s="20">
        <v>5326</v>
      </c>
      <c r="J60" s="20">
        <v>8249</v>
      </c>
      <c r="K60" s="20">
        <v>6386</v>
      </c>
      <c r="L60" s="20">
        <v>141755</v>
      </c>
      <c r="M60" s="20">
        <v>602</v>
      </c>
      <c r="N60" s="20">
        <v>39434</v>
      </c>
      <c r="O60" s="20">
        <v>14677</v>
      </c>
      <c r="P60" s="20">
        <v>7204</v>
      </c>
      <c r="Q60" s="20">
        <v>8616</v>
      </c>
      <c r="R60" s="20">
        <v>304</v>
      </c>
      <c r="S60" s="20">
        <v>33060</v>
      </c>
      <c r="T60" s="20">
        <v>245735</v>
      </c>
      <c r="U60" s="20">
        <v>559</v>
      </c>
      <c r="V60" s="20">
        <v>1419</v>
      </c>
      <c r="W60" s="20">
        <v>4360</v>
      </c>
      <c r="X60" s="20">
        <v>300</v>
      </c>
      <c r="Y60" s="20">
        <v>3292722</v>
      </c>
      <c r="Z60" s="20">
        <v>2480037</v>
      </c>
      <c r="AA60" s="20">
        <v>154488</v>
      </c>
      <c r="AB60" s="61">
        <f t="shared" si="5"/>
        <v>3743.7049999999999</v>
      </c>
      <c r="AC60" s="20">
        <v>154490</v>
      </c>
      <c r="AD60" s="20">
        <v>3743705</v>
      </c>
      <c r="AF60" s="68"/>
    </row>
    <row r="61" spans="1:37" x14ac:dyDescent="0.25">
      <c r="A61" s="17">
        <f t="shared" si="6"/>
        <v>58</v>
      </c>
      <c r="B61" s="17" t="s">
        <v>116</v>
      </c>
      <c r="C61" s="19">
        <v>4057008</v>
      </c>
      <c r="D61" s="20">
        <v>0</v>
      </c>
      <c r="E61" s="20">
        <v>0</v>
      </c>
      <c r="F61" s="20">
        <v>0</v>
      </c>
      <c r="G61" s="20">
        <v>0</v>
      </c>
      <c r="H61" s="20">
        <v>0</v>
      </c>
      <c r="I61" s="20">
        <v>0</v>
      </c>
      <c r="J61" s="20">
        <v>88</v>
      </c>
      <c r="K61" s="20">
        <v>88</v>
      </c>
      <c r="L61" s="20">
        <v>695578</v>
      </c>
      <c r="M61" s="20">
        <v>0</v>
      </c>
      <c r="N61" s="20">
        <v>485923</v>
      </c>
      <c r="O61" s="20">
        <v>157142</v>
      </c>
      <c r="P61" s="20">
        <v>81546</v>
      </c>
      <c r="Q61" s="20">
        <v>266952</v>
      </c>
      <c r="R61" s="20">
        <v>815</v>
      </c>
      <c r="S61" s="20">
        <v>274510</v>
      </c>
      <c r="T61" s="20">
        <v>1962755</v>
      </c>
      <c r="U61" s="20">
        <v>56002</v>
      </c>
      <c r="V61" s="20">
        <v>3999</v>
      </c>
      <c r="W61" s="20">
        <v>58045</v>
      </c>
      <c r="X61" s="20">
        <v>7894</v>
      </c>
      <c r="Y61" s="20">
        <v>6490442</v>
      </c>
      <c r="Z61" s="20">
        <v>0</v>
      </c>
      <c r="AA61" s="20">
        <v>746865</v>
      </c>
      <c r="AB61" s="61">
        <f t="shared" si="5"/>
        <v>6493.4340000000002</v>
      </c>
      <c r="AC61" s="20">
        <v>746881</v>
      </c>
      <c r="AD61" s="20">
        <v>6493434</v>
      </c>
      <c r="AF61" s="68"/>
    </row>
    <row r="62" spans="1:37" x14ac:dyDescent="0.25">
      <c r="A62" s="17">
        <f t="shared" si="6"/>
        <v>59</v>
      </c>
      <c r="B62" s="17" t="s">
        <v>188</v>
      </c>
      <c r="C62" s="19">
        <v>4061329</v>
      </c>
      <c r="D62" s="20">
        <v>23763</v>
      </c>
      <c r="E62" s="20">
        <v>32916</v>
      </c>
      <c r="F62" s="20">
        <v>0</v>
      </c>
      <c r="G62" s="20">
        <v>0</v>
      </c>
      <c r="H62" s="20">
        <v>0</v>
      </c>
      <c r="I62" s="20">
        <v>122268</v>
      </c>
      <c r="J62" s="20">
        <v>146508</v>
      </c>
      <c r="K62" s="20">
        <v>131975</v>
      </c>
      <c r="L62" s="20">
        <v>229553</v>
      </c>
      <c r="M62" s="20">
        <v>56</v>
      </c>
      <c r="N62" s="20">
        <v>3989</v>
      </c>
      <c r="O62" s="20">
        <v>9773</v>
      </c>
      <c r="P62" s="20">
        <v>6151</v>
      </c>
      <c r="Q62" s="20">
        <v>3080</v>
      </c>
      <c r="R62" s="20">
        <v>335</v>
      </c>
      <c r="S62" s="20">
        <v>20415</v>
      </c>
      <c r="T62" s="20">
        <v>273296</v>
      </c>
      <c r="U62" s="20">
        <v>906</v>
      </c>
      <c r="V62" s="20">
        <v>1158</v>
      </c>
      <c r="W62" s="20">
        <v>13645</v>
      </c>
      <c r="X62" s="20">
        <v>34</v>
      </c>
      <c r="Y62" s="20">
        <v>1099020</v>
      </c>
      <c r="Z62" s="20">
        <v>891824</v>
      </c>
      <c r="AA62" s="20">
        <v>71650</v>
      </c>
      <c r="AB62" s="61">
        <f t="shared" si="5"/>
        <v>1099.019</v>
      </c>
      <c r="AC62" s="20">
        <v>71650</v>
      </c>
      <c r="AD62" s="20">
        <v>1099019</v>
      </c>
      <c r="AF62" s="68"/>
    </row>
    <row r="63" spans="1:37" x14ac:dyDescent="0.25">
      <c r="A63" s="17">
        <f t="shared" si="6"/>
        <v>60</v>
      </c>
      <c r="B63" s="17" t="s">
        <v>117</v>
      </c>
      <c r="C63" s="19">
        <v>4010692</v>
      </c>
      <c r="D63" s="20">
        <v>54995</v>
      </c>
      <c r="E63" s="20">
        <v>85901</v>
      </c>
      <c r="F63" s="20">
        <v>0</v>
      </c>
      <c r="G63" s="20">
        <v>0</v>
      </c>
      <c r="H63" s="20">
        <v>0</v>
      </c>
      <c r="I63" s="20">
        <v>3733</v>
      </c>
      <c r="J63" s="20">
        <v>9814</v>
      </c>
      <c r="K63" s="20">
        <v>8968</v>
      </c>
      <c r="L63" s="20">
        <v>119661</v>
      </c>
      <c r="M63" s="20">
        <v>1961</v>
      </c>
      <c r="N63" s="20">
        <v>33747</v>
      </c>
      <c r="O63" s="20">
        <v>16299</v>
      </c>
      <c r="P63" s="20">
        <v>4682</v>
      </c>
      <c r="Q63" s="20">
        <v>219</v>
      </c>
      <c r="R63" s="20">
        <v>101</v>
      </c>
      <c r="S63" s="20">
        <v>27376</v>
      </c>
      <c r="T63" s="20">
        <v>202630</v>
      </c>
      <c r="U63" s="20">
        <v>1064</v>
      </c>
      <c r="V63" s="20">
        <v>2181</v>
      </c>
      <c r="W63" s="20">
        <v>7014</v>
      </c>
      <c r="X63" s="20">
        <v>631</v>
      </c>
      <c r="Y63" s="20">
        <v>3354401</v>
      </c>
      <c r="Z63" s="20">
        <v>2840353</v>
      </c>
      <c r="AA63" s="20">
        <v>143022</v>
      </c>
      <c r="AB63" s="61">
        <f t="shared" si="5"/>
        <v>3400.375</v>
      </c>
      <c r="AC63" s="20">
        <v>143022</v>
      </c>
      <c r="AD63" s="20">
        <v>3400375</v>
      </c>
      <c r="AF63" s="68"/>
    </row>
    <row r="64" spans="1:37" x14ac:dyDescent="0.25">
      <c r="A64" s="17">
        <f t="shared" si="6"/>
        <v>61</v>
      </c>
      <c r="B64" s="17" t="s">
        <v>119</v>
      </c>
      <c r="C64" s="19">
        <v>4057091</v>
      </c>
      <c r="D64" s="20">
        <v>264202</v>
      </c>
      <c r="E64" s="20">
        <v>357987</v>
      </c>
      <c r="F64" s="20">
        <v>23215</v>
      </c>
      <c r="G64" s="20">
        <v>91698</v>
      </c>
      <c r="H64" s="20">
        <v>146</v>
      </c>
      <c r="I64" s="20">
        <v>24980</v>
      </c>
      <c r="J64" s="20">
        <v>156248</v>
      </c>
      <c r="K64" s="20">
        <v>52107</v>
      </c>
      <c r="L64" s="20">
        <v>748008</v>
      </c>
      <c r="M64" s="20">
        <v>1902</v>
      </c>
      <c r="N64" s="20">
        <v>75191</v>
      </c>
      <c r="O64" s="20">
        <v>80743</v>
      </c>
      <c r="P64" s="20">
        <v>29699</v>
      </c>
      <c r="Q64" s="20">
        <v>115529</v>
      </c>
      <c r="R64" s="20">
        <v>4049</v>
      </c>
      <c r="S64" s="20">
        <v>49556</v>
      </c>
      <c r="T64" s="20">
        <v>1109160</v>
      </c>
      <c r="U64" s="20">
        <v>-426</v>
      </c>
      <c r="V64" s="20">
        <v>5913</v>
      </c>
      <c r="W64" s="20">
        <v>13654</v>
      </c>
      <c r="X64" s="20">
        <v>3932</v>
      </c>
      <c r="Y64" s="20">
        <v>25850572</v>
      </c>
      <c r="Z64" s="20">
        <v>33967797</v>
      </c>
      <c r="AA64" s="20">
        <v>779803</v>
      </c>
      <c r="AB64" s="61">
        <f t="shared" si="5"/>
        <v>37108.538999999997</v>
      </c>
      <c r="AC64" s="20">
        <v>779808</v>
      </c>
      <c r="AD64" s="20">
        <v>37108539</v>
      </c>
      <c r="AF64" s="68"/>
    </row>
    <row r="65" spans="1:32" x14ac:dyDescent="0.25">
      <c r="A65" s="17">
        <f t="shared" si="6"/>
        <v>62</v>
      </c>
      <c r="B65" s="17" t="s">
        <v>120</v>
      </c>
      <c r="C65" s="19">
        <v>4061513</v>
      </c>
      <c r="D65" s="20">
        <v>149685</v>
      </c>
      <c r="E65" s="20">
        <v>189499</v>
      </c>
      <c r="F65" s="20">
        <v>0</v>
      </c>
      <c r="G65" s="20">
        <v>0</v>
      </c>
      <c r="H65" s="20">
        <v>5748</v>
      </c>
      <c r="I65" s="20">
        <v>0</v>
      </c>
      <c r="J65" s="20">
        <v>16626</v>
      </c>
      <c r="K65" s="20">
        <v>5168</v>
      </c>
      <c r="L65" s="20">
        <v>469574</v>
      </c>
      <c r="M65" s="20">
        <v>427</v>
      </c>
      <c r="N65" s="20">
        <v>89917</v>
      </c>
      <c r="O65" s="20">
        <v>20215</v>
      </c>
      <c r="P65" s="20">
        <v>6036</v>
      </c>
      <c r="Q65" s="20">
        <v>15168</v>
      </c>
      <c r="R65" s="20">
        <v>139</v>
      </c>
      <c r="S65" s="20">
        <v>68572</v>
      </c>
      <c r="T65" s="20">
        <v>669621</v>
      </c>
      <c r="U65" s="20">
        <v>6072</v>
      </c>
      <c r="V65" s="20">
        <v>-553</v>
      </c>
      <c r="W65" s="20">
        <v>1819</v>
      </c>
      <c r="X65" s="20">
        <v>3432</v>
      </c>
      <c r="Y65" s="20">
        <v>9027899</v>
      </c>
      <c r="Z65" s="20">
        <v>8638425</v>
      </c>
      <c r="AA65" s="20">
        <v>146741</v>
      </c>
      <c r="AB65" s="61">
        <f t="shared" si="5"/>
        <v>14591.253000000001</v>
      </c>
      <c r="AC65" s="20">
        <v>146758</v>
      </c>
      <c r="AD65" s="20">
        <v>14591253</v>
      </c>
      <c r="AF65" s="68"/>
    </row>
    <row r="66" spans="1:32" x14ac:dyDescent="0.25">
      <c r="A66" s="17">
        <f t="shared" si="6"/>
        <v>63</v>
      </c>
      <c r="B66" s="17" t="s">
        <v>121</v>
      </c>
      <c r="C66" s="19">
        <v>4057010</v>
      </c>
      <c r="D66" s="20">
        <v>115761</v>
      </c>
      <c r="E66" s="20">
        <v>188750</v>
      </c>
      <c r="F66" s="20">
        <v>0</v>
      </c>
      <c r="G66" s="20">
        <v>0</v>
      </c>
      <c r="H66" s="20">
        <v>0</v>
      </c>
      <c r="I66" s="20">
        <v>289402</v>
      </c>
      <c r="J66" s="20">
        <v>349748</v>
      </c>
      <c r="K66" s="20">
        <v>318153</v>
      </c>
      <c r="L66" s="20">
        <v>583827</v>
      </c>
      <c r="M66" s="20">
        <v>2176</v>
      </c>
      <c r="N66" s="20">
        <v>15206</v>
      </c>
      <c r="O66" s="20">
        <v>37728</v>
      </c>
      <c r="P66" s="20">
        <v>16100</v>
      </c>
      <c r="Q66" s="20">
        <v>9902</v>
      </c>
      <c r="R66" s="20">
        <v>3108</v>
      </c>
      <c r="S66" s="20">
        <v>80806</v>
      </c>
      <c r="T66" s="20">
        <v>746679</v>
      </c>
      <c r="U66" s="20">
        <v>4696</v>
      </c>
      <c r="V66" s="20">
        <v>3087</v>
      </c>
      <c r="W66" s="20">
        <v>17295</v>
      </c>
      <c r="X66" s="20">
        <v>2079</v>
      </c>
      <c r="Y66" s="20">
        <v>9870620</v>
      </c>
      <c r="Z66" s="20">
        <v>15965865</v>
      </c>
      <c r="AA66" s="20">
        <v>188000</v>
      </c>
      <c r="AB66" s="61">
        <f t="shared" si="5"/>
        <v>16435.424999999999</v>
      </c>
      <c r="AC66" s="20">
        <v>188081</v>
      </c>
      <c r="AD66" s="20">
        <v>16435425</v>
      </c>
      <c r="AF66" s="68"/>
    </row>
    <row r="67" spans="1:32" x14ac:dyDescent="0.25">
      <c r="A67" s="17">
        <f t="shared" si="6"/>
        <v>64</v>
      </c>
      <c r="B67" s="17" t="s">
        <v>122</v>
      </c>
      <c r="C67" s="19">
        <v>4057011</v>
      </c>
      <c r="D67" s="20">
        <v>538018</v>
      </c>
      <c r="E67" s="20">
        <v>640641</v>
      </c>
      <c r="F67" s="20">
        <v>0</v>
      </c>
      <c r="G67" s="20">
        <v>0</v>
      </c>
      <c r="H67" s="20">
        <v>0</v>
      </c>
      <c r="I67" s="20">
        <v>0</v>
      </c>
      <c r="J67" s="20">
        <v>37</v>
      </c>
      <c r="K67" s="20">
        <v>36</v>
      </c>
      <c r="L67" s="20">
        <v>994861</v>
      </c>
      <c r="M67" s="20">
        <v>0</v>
      </c>
      <c r="N67" s="20">
        <v>139885</v>
      </c>
      <c r="O67" s="20">
        <v>66042</v>
      </c>
      <c r="P67" s="20">
        <v>19105</v>
      </c>
      <c r="Q67" s="20">
        <v>4123</v>
      </c>
      <c r="R67" s="20">
        <v>75</v>
      </c>
      <c r="S67" s="20">
        <v>78426</v>
      </c>
      <c r="T67" s="20">
        <v>1303020</v>
      </c>
      <c r="U67" s="20">
        <v>486</v>
      </c>
      <c r="V67" s="20">
        <v>1177</v>
      </c>
      <c r="W67" s="20">
        <v>28124</v>
      </c>
      <c r="X67" s="20">
        <v>3827</v>
      </c>
      <c r="Y67" s="20">
        <v>12292728</v>
      </c>
      <c r="Z67" s="20">
        <v>15256171</v>
      </c>
      <c r="AA67" s="20">
        <v>391872</v>
      </c>
      <c r="AB67" s="61">
        <f t="shared" si="5"/>
        <v>17037.922999999999</v>
      </c>
      <c r="AC67" s="20">
        <v>391875</v>
      </c>
      <c r="AD67" s="20">
        <v>17037923</v>
      </c>
      <c r="AF67" s="68"/>
    </row>
    <row r="68" spans="1:32" x14ac:dyDescent="0.25">
      <c r="A68" s="17">
        <f t="shared" si="6"/>
        <v>65</v>
      </c>
      <c r="B68" s="17" t="s">
        <v>123</v>
      </c>
      <c r="C68" s="19">
        <v>4057012</v>
      </c>
      <c r="D68" s="20">
        <v>0</v>
      </c>
      <c r="E68" s="20">
        <v>0</v>
      </c>
      <c r="F68" s="20">
        <v>0</v>
      </c>
      <c r="G68" s="20">
        <v>0</v>
      </c>
      <c r="H68" s="20">
        <v>0</v>
      </c>
      <c r="I68" s="20">
        <v>0</v>
      </c>
      <c r="J68" s="20">
        <v>0</v>
      </c>
      <c r="K68" s="20">
        <v>0</v>
      </c>
      <c r="L68" s="20">
        <v>416227</v>
      </c>
      <c r="M68" s="20">
        <v>0</v>
      </c>
      <c r="N68" s="20">
        <v>76400</v>
      </c>
      <c r="O68" s="20">
        <v>44048</v>
      </c>
      <c r="P68" s="20">
        <v>27402</v>
      </c>
      <c r="Q68" s="20">
        <v>100843</v>
      </c>
      <c r="R68" s="20">
        <v>243</v>
      </c>
      <c r="S68" s="20">
        <v>124218</v>
      </c>
      <c r="T68" s="20">
        <v>789708</v>
      </c>
      <c r="U68" s="20">
        <v>29761</v>
      </c>
      <c r="V68" s="20">
        <v>4402</v>
      </c>
      <c r="W68" s="20">
        <v>20528</v>
      </c>
      <c r="X68" s="20">
        <v>6541</v>
      </c>
      <c r="Y68" s="20">
        <v>4034872</v>
      </c>
      <c r="Z68" s="20">
        <v>0</v>
      </c>
      <c r="AA68" s="20">
        <v>431913</v>
      </c>
      <c r="AB68" s="61">
        <f t="shared" ref="AB68:AB99" si="7">AD68/$AE$3</f>
        <v>4034.8719999999998</v>
      </c>
      <c r="AC68" s="20">
        <v>431913</v>
      </c>
      <c r="AD68" s="20">
        <v>4034872</v>
      </c>
      <c r="AF68" s="68"/>
    </row>
    <row r="69" spans="1:32" x14ac:dyDescent="0.25">
      <c r="A69" s="17">
        <f t="shared" ref="A69:A100" si="8">A68+1</f>
        <v>66</v>
      </c>
      <c r="B69" s="17" t="s">
        <v>124</v>
      </c>
      <c r="C69" s="19">
        <v>4061726</v>
      </c>
      <c r="D69" s="20">
        <v>42645</v>
      </c>
      <c r="E69" s="20">
        <v>60609</v>
      </c>
      <c r="F69" s="20">
        <v>0</v>
      </c>
      <c r="G69" s="20">
        <v>0</v>
      </c>
      <c r="H69" s="20">
        <v>0</v>
      </c>
      <c r="I69" s="20">
        <v>368281</v>
      </c>
      <c r="J69" s="20">
        <v>421205</v>
      </c>
      <c r="K69" s="20">
        <v>401343</v>
      </c>
      <c r="L69" s="20">
        <v>1050504</v>
      </c>
      <c r="M69" s="20">
        <v>0</v>
      </c>
      <c r="N69" s="20">
        <v>57754</v>
      </c>
      <c r="O69" s="20">
        <v>25009</v>
      </c>
      <c r="P69" s="20">
        <v>40564</v>
      </c>
      <c r="Q69" s="20">
        <v>31457</v>
      </c>
      <c r="R69" s="20">
        <v>244</v>
      </c>
      <c r="S69" s="20">
        <v>102403</v>
      </c>
      <c r="T69" s="20">
        <v>1307934</v>
      </c>
      <c r="U69" s="20">
        <v>1250</v>
      </c>
      <c r="V69" s="20">
        <v>12226</v>
      </c>
      <c r="W69" s="20">
        <v>23040</v>
      </c>
      <c r="X69" s="20">
        <v>11998</v>
      </c>
      <c r="Y69" s="20">
        <v>20495914</v>
      </c>
      <c r="Z69" s="20">
        <v>16784230</v>
      </c>
      <c r="AA69" s="20">
        <v>934534</v>
      </c>
      <c r="AB69" s="61">
        <f t="shared" si="7"/>
        <v>22407.614000000001</v>
      </c>
      <c r="AC69" s="20">
        <v>934562</v>
      </c>
      <c r="AD69" s="20">
        <v>22407614</v>
      </c>
      <c r="AF69" s="68"/>
    </row>
    <row r="70" spans="1:32" x14ac:dyDescent="0.25">
      <c r="A70" s="17">
        <f t="shared" si="8"/>
        <v>67</v>
      </c>
      <c r="B70" s="17" t="s">
        <v>125</v>
      </c>
      <c r="C70" s="19">
        <v>4004389</v>
      </c>
      <c r="D70" s="20">
        <v>0</v>
      </c>
      <c r="E70" s="20">
        <v>0</v>
      </c>
      <c r="F70" s="20">
        <v>0</v>
      </c>
      <c r="G70" s="20">
        <v>0</v>
      </c>
      <c r="H70" s="20">
        <v>1636</v>
      </c>
      <c r="I70" s="20">
        <v>19</v>
      </c>
      <c r="J70" s="20">
        <v>514</v>
      </c>
      <c r="K70" s="20">
        <v>482</v>
      </c>
      <c r="L70" s="20">
        <v>461994</v>
      </c>
      <c r="M70" s="20">
        <v>0</v>
      </c>
      <c r="N70" s="20">
        <v>46757</v>
      </c>
      <c r="O70" s="20">
        <v>218823</v>
      </c>
      <c r="P70" s="20">
        <v>63442</v>
      </c>
      <c r="Q70" s="20">
        <v>85010</v>
      </c>
      <c r="R70" s="20">
        <v>6344</v>
      </c>
      <c r="S70" s="20">
        <v>130754</v>
      </c>
      <c r="T70" s="20">
        <v>1013124</v>
      </c>
      <c r="U70" s="20">
        <v>1440</v>
      </c>
      <c r="V70" s="20">
        <v>1808</v>
      </c>
      <c r="W70" s="20">
        <v>47946</v>
      </c>
      <c r="X70" s="20">
        <v>6376</v>
      </c>
      <c r="Y70" s="20">
        <v>15716582</v>
      </c>
      <c r="Z70" s="20">
        <v>9195723</v>
      </c>
      <c r="AA70" s="20">
        <v>898688</v>
      </c>
      <c r="AB70" s="61">
        <f t="shared" si="7"/>
        <v>18128.399000000001</v>
      </c>
      <c r="AC70" s="20">
        <v>898695</v>
      </c>
      <c r="AD70" s="20">
        <v>18128399</v>
      </c>
      <c r="AF70" s="68"/>
    </row>
    <row r="71" spans="1:32" x14ac:dyDescent="0.25">
      <c r="A71" s="17">
        <f t="shared" si="8"/>
        <v>68</v>
      </c>
      <c r="B71" s="17" t="s">
        <v>126</v>
      </c>
      <c r="C71" s="19">
        <v>4057014</v>
      </c>
      <c r="D71" s="20">
        <v>0</v>
      </c>
      <c r="E71" s="20">
        <v>0</v>
      </c>
      <c r="F71" s="20">
        <v>0</v>
      </c>
      <c r="G71" s="20">
        <v>0</v>
      </c>
      <c r="H71" s="20">
        <v>0</v>
      </c>
      <c r="I71" s="20">
        <v>0</v>
      </c>
      <c r="J71" s="20">
        <v>0</v>
      </c>
      <c r="K71" s="20">
        <v>0</v>
      </c>
      <c r="L71" s="20">
        <v>740036</v>
      </c>
      <c r="M71" s="20">
        <v>0</v>
      </c>
      <c r="N71" s="20">
        <v>81040</v>
      </c>
      <c r="O71" s="20">
        <v>323150</v>
      </c>
      <c r="P71" s="20">
        <v>83968</v>
      </c>
      <c r="Q71" s="20">
        <v>224544</v>
      </c>
      <c r="R71" s="20">
        <v>1135</v>
      </c>
      <c r="S71" s="20">
        <v>327802</v>
      </c>
      <c r="T71" s="20">
        <v>1787086</v>
      </c>
      <c r="U71" s="20">
        <v>2796</v>
      </c>
      <c r="V71" s="20">
        <v>8791</v>
      </c>
      <c r="W71" s="20">
        <v>100658</v>
      </c>
      <c r="X71" s="20">
        <v>9297</v>
      </c>
      <c r="Y71" s="20">
        <v>14267670</v>
      </c>
      <c r="Z71" s="20">
        <v>0</v>
      </c>
      <c r="AA71" s="20">
        <v>1377970</v>
      </c>
      <c r="AB71" s="61">
        <f t="shared" si="7"/>
        <v>14273.885</v>
      </c>
      <c r="AC71" s="20">
        <v>1378105</v>
      </c>
      <c r="AD71" s="20">
        <v>14273885</v>
      </c>
      <c r="AF71" s="68"/>
    </row>
    <row r="72" spans="1:32" x14ac:dyDescent="0.25">
      <c r="A72" s="17">
        <f t="shared" si="8"/>
        <v>69</v>
      </c>
      <c r="B72" s="17" t="s">
        <v>127</v>
      </c>
      <c r="C72" s="19">
        <v>4012860</v>
      </c>
      <c r="D72" s="20">
        <v>256333</v>
      </c>
      <c r="E72" s="20">
        <v>415468</v>
      </c>
      <c r="F72" s="20">
        <v>0</v>
      </c>
      <c r="G72" s="20">
        <v>0</v>
      </c>
      <c r="H72" s="20">
        <v>3251</v>
      </c>
      <c r="I72" s="20">
        <v>61439</v>
      </c>
      <c r="J72" s="20">
        <v>78844</v>
      </c>
      <c r="K72" s="20">
        <v>72628</v>
      </c>
      <c r="L72" s="20">
        <v>687594</v>
      </c>
      <c r="M72" s="20">
        <v>416</v>
      </c>
      <c r="N72" s="20">
        <v>44867</v>
      </c>
      <c r="O72" s="20">
        <v>55385</v>
      </c>
      <c r="P72" s="20">
        <v>15669</v>
      </c>
      <c r="Q72" s="20">
        <v>697</v>
      </c>
      <c r="R72" s="20">
        <v>1331</v>
      </c>
      <c r="S72" s="20">
        <v>184801</v>
      </c>
      <c r="T72" s="20">
        <v>996335</v>
      </c>
      <c r="U72" s="20">
        <v>2615</v>
      </c>
      <c r="V72" s="20">
        <v>9668</v>
      </c>
      <c r="W72" s="20">
        <v>20076</v>
      </c>
      <c r="X72" s="20">
        <v>1270</v>
      </c>
      <c r="Y72" s="20">
        <v>16333672</v>
      </c>
      <c r="Z72" s="20">
        <v>12036381</v>
      </c>
      <c r="AA72" s="20">
        <v>469914</v>
      </c>
      <c r="AB72" s="61">
        <f t="shared" si="7"/>
        <v>16447.939999999999</v>
      </c>
      <c r="AC72" s="20">
        <v>469917</v>
      </c>
      <c r="AD72" s="20">
        <v>16447940</v>
      </c>
      <c r="AF72" s="68"/>
    </row>
    <row r="73" spans="1:32" x14ac:dyDescent="0.25">
      <c r="A73" s="17">
        <f t="shared" si="8"/>
        <v>70</v>
      </c>
      <c r="B73" s="17" t="s">
        <v>128</v>
      </c>
      <c r="C73" s="19">
        <v>4061925</v>
      </c>
      <c r="D73" s="20">
        <v>9728</v>
      </c>
      <c r="E73" s="20">
        <v>19247</v>
      </c>
      <c r="F73" s="20">
        <v>0</v>
      </c>
      <c r="G73" s="20">
        <v>0</v>
      </c>
      <c r="H73" s="20">
        <v>10784</v>
      </c>
      <c r="I73" s="20">
        <v>1961</v>
      </c>
      <c r="J73" s="20">
        <v>3578</v>
      </c>
      <c r="K73" s="20">
        <v>2895</v>
      </c>
      <c r="L73" s="20">
        <v>445399</v>
      </c>
      <c r="M73" s="20">
        <v>15</v>
      </c>
      <c r="N73" s="20">
        <v>74243</v>
      </c>
      <c r="O73" s="20">
        <v>30057</v>
      </c>
      <c r="P73" s="20">
        <v>9637</v>
      </c>
      <c r="Q73" s="20">
        <v>11544</v>
      </c>
      <c r="R73" s="20">
        <v>3</v>
      </c>
      <c r="S73" s="20">
        <v>44445</v>
      </c>
      <c r="T73" s="20">
        <v>615328</v>
      </c>
      <c r="U73" s="20">
        <v>1252</v>
      </c>
      <c r="V73" s="20">
        <v>1165</v>
      </c>
      <c r="W73" s="20">
        <v>14795</v>
      </c>
      <c r="X73" s="20">
        <v>1001</v>
      </c>
      <c r="Y73" s="20">
        <v>6987962</v>
      </c>
      <c r="Z73" s="20">
        <v>1187383</v>
      </c>
      <c r="AA73" s="20">
        <v>259379</v>
      </c>
      <c r="AB73" s="61">
        <f t="shared" si="7"/>
        <v>6987.9620000000004</v>
      </c>
      <c r="AC73" s="20">
        <v>259379</v>
      </c>
      <c r="AD73" s="20">
        <v>6987962</v>
      </c>
      <c r="AF73" s="68"/>
    </row>
    <row r="74" spans="1:32" x14ac:dyDescent="0.25">
      <c r="A74" s="17">
        <f t="shared" si="8"/>
        <v>71</v>
      </c>
      <c r="B74" s="17" t="s">
        <v>129</v>
      </c>
      <c r="C74" s="19">
        <v>4057754</v>
      </c>
      <c r="D74" s="20">
        <v>322461</v>
      </c>
      <c r="E74" s="20">
        <v>435279</v>
      </c>
      <c r="F74" s="20">
        <v>121889</v>
      </c>
      <c r="G74" s="20">
        <v>470766</v>
      </c>
      <c r="H74" s="20">
        <v>1263</v>
      </c>
      <c r="I74" s="20">
        <v>176923</v>
      </c>
      <c r="J74" s="20">
        <v>227191</v>
      </c>
      <c r="K74" s="20">
        <v>202132</v>
      </c>
      <c r="L74" s="20">
        <v>1958996</v>
      </c>
      <c r="M74" s="20">
        <v>1687</v>
      </c>
      <c r="N74" s="20">
        <v>361659</v>
      </c>
      <c r="O74" s="20">
        <v>122696</v>
      </c>
      <c r="P74" s="20">
        <v>55787</v>
      </c>
      <c r="Q74" s="20">
        <v>103267</v>
      </c>
      <c r="R74" s="20">
        <v>0</v>
      </c>
      <c r="S74" s="20">
        <v>279267</v>
      </c>
      <c r="T74" s="20">
        <v>2892482</v>
      </c>
      <c r="U74" s="20">
        <v>732</v>
      </c>
      <c r="V74" s="20">
        <v>15155</v>
      </c>
      <c r="W74" s="20">
        <v>84162</v>
      </c>
      <c r="X74" s="20">
        <v>6447</v>
      </c>
      <c r="Y74" s="20">
        <v>34908071</v>
      </c>
      <c r="Z74" s="20">
        <v>37100627</v>
      </c>
      <c r="AA74" s="20">
        <v>1478542</v>
      </c>
      <c r="AB74" s="61">
        <f t="shared" si="7"/>
        <v>42564.875999999997</v>
      </c>
      <c r="AC74" s="20">
        <v>1478542</v>
      </c>
      <c r="AD74" s="20">
        <v>42564876</v>
      </c>
      <c r="AF74" s="68"/>
    </row>
    <row r="75" spans="1:32" x14ac:dyDescent="0.25">
      <c r="A75" s="17">
        <f t="shared" si="8"/>
        <v>72</v>
      </c>
      <c r="B75" s="17" t="s">
        <v>130</v>
      </c>
      <c r="C75" s="19">
        <v>4057053</v>
      </c>
      <c r="D75" s="20">
        <v>41471</v>
      </c>
      <c r="E75" s="20">
        <v>61721</v>
      </c>
      <c r="F75" s="20">
        <v>0</v>
      </c>
      <c r="G75" s="20">
        <v>0</v>
      </c>
      <c r="H75" s="20">
        <v>18224</v>
      </c>
      <c r="I75" s="20">
        <v>8141</v>
      </c>
      <c r="J75" s="20">
        <v>18330</v>
      </c>
      <c r="K75" s="20">
        <v>15952</v>
      </c>
      <c r="L75" s="20">
        <v>260402</v>
      </c>
      <c r="M75" s="20">
        <v>321</v>
      </c>
      <c r="N75" s="20">
        <v>44052</v>
      </c>
      <c r="O75" s="20">
        <v>42037</v>
      </c>
      <c r="P75" s="20">
        <v>13706</v>
      </c>
      <c r="Q75" s="20">
        <v>6079</v>
      </c>
      <c r="R75" s="20">
        <v>444</v>
      </c>
      <c r="S75" s="20">
        <v>82248</v>
      </c>
      <c r="T75" s="20">
        <v>449520</v>
      </c>
      <c r="U75" s="20">
        <v>2877</v>
      </c>
      <c r="V75" s="20">
        <v>7625</v>
      </c>
      <c r="W75" s="20">
        <v>2052</v>
      </c>
      <c r="X75" s="20">
        <v>3029</v>
      </c>
      <c r="Y75" s="20">
        <v>7737591</v>
      </c>
      <c r="Z75" s="20">
        <v>5686809</v>
      </c>
      <c r="AA75" s="20">
        <v>436535</v>
      </c>
      <c r="AB75" s="61">
        <f t="shared" si="7"/>
        <v>8732.8310000000001</v>
      </c>
      <c r="AC75" s="20">
        <v>436535</v>
      </c>
      <c r="AD75" s="20">
        <v>8732831</v>
      </c>
      <c r="AF75" s="68"/>
    </row>
    <row r="76" spans="1:32" x14ac:dyDescent="0.25">
      <c r="A76" s="17">
        <f t="shared" si="8"/>
        <v>73</v>
      </c>
      <c r="B76" s="17" t="s">
        <v>131</v>
      </c>
      <c r="C76" s="19">
        <v>4008369</v>
      </c>
      <c r="D76" s="20">
        <v>0</v>
      </c>
      <c r="E76" s="20">
        <v>0</v>
      </c>
      <c r="F76" s="20">
        <v>0</v>
      </c>
      <c r="G76" s="20">
        <v>0</v>
      </c>
      <c r="H76" s="20">
        <v>0</v>
      </c>
      <c r="I76" s="20">
        <v>0</v>
      </c>
      <c r="J76" s="20">
        <v>271</v>
      </c>
      <c r="K76" s="20">
        <v>271</v>
      </c>
      <c r="L76" s="20">
        <v>1060820</v>
      </c>
      <c r="M76" s="20">
        <v>962</v>
      </c>
      <c r="N76" s="20">
        <v>467135</v>
      </c>
      <c r="O76" s="20">
        <v>144173</v>
      </c>
      <c r="P76" s="20">
        <v>92147</v>
      </c>
      <c r="Q76" s="20">
        <v>313252</v>
      </c>
      <c r="R76" s="20">
        <v>39</v>
      </c>
      <c r="S76" s="20">
        <v>142606</v>
      </c>
      <c r="T76" s="20">
        <v>2220450</v>
      </c>
      <c r="U76" s="20">
        <v>1048</v>
      </c>
      <c r="V76" s="20">
        <v>10965</v>
      </c>
      <c r="W76" s="20">
        <v>-6245</v>
      </c>
      <c r="X76" s="20">
        <v>11947</v>
      </c>
      <c r="Y76" s="20">
        <v>23999384</v>
      </c>
      <c r="Z76" s="20">
        <v>8824</v>
      </c>
      <c r="AA76" s="20">
        <v>1427545</v>
      </c>
      <c r="AB76" s="61">
        <f t="shared" si="7"/>
        <v>25261.677</v>
      </c>
      <c r="AC76" s="20">
        <v>1427562</v>
      </c>
      <c r="AD76" s="20">
        <v>25261677</v>
      </c>
      <c r="AF76" s="68"/>
    </row>
    <row r="77" spans="1:32" x14ac:dyDescent="0.25">
      <c r="A77" s="17">
        <f t="shared" si="8"/>
        <v>74</v>
      </c>
      <c r="B77" s="17" t="s">
        <v>132</v>
      </c>
      <c r="C77" s="19">
        <v>4014480</v>
      </c>
      <c r="D77" s="20">
        <v>0</v>
      </c>
      <c r="E77" s="20">
        <v>4826</v>
      </c>
      <c r="F77" s="20">
        <v>0</v>
      </c>
      <c r="G77" s="20">
        <v>32</v>
      </c>
      <c r="H77" s="20">
        <v>0</v>
      </c>
      <c r="I77" s="20">
        <v>0</v>
      </c>
      <c r="J77" s="20">
        <v>0</v>
      </c>
      <c r="K77" s="20">
        <v>0</v>
      </c>
      <c r="L77" s="20">
        <v>223178</v>
      </c>
      <c r="M77" s="20">
        <v>0</v>
      </c>
      <c r="N77" s="20">
        <v>234982</v>
      </c>
      <c r="O77" s="20">
        <v>72467</v>
      </c>
      <c r="P77" s="20">
        <v>33671</v>
      </c>
      <c r="Q77" s="20">
        <v>26426</v>
      </c>
      <c r="R77" s="20">
        <v>1544</v>
      </c>
      <c r="S77" s="20">
        <v>100796</v>
      </c>
      <c r="T77" s="20">
        <v>693064</v>
      </c>
      <c r="U77" s="20">
        <v>100</v>
      </c>
      <c r="V77" s="20">
        <v>4500</v>
      </c>
      <c r="W77" s="20">
        <v>34799</v>
      </c>
      <c r="X77" s="20">
        <v>1790</v>
      </c>
      <c r="Y77" s="20">
        <v>24413580</v>
      </c>
      <c r="Z77" s="20">
        <v>0</v>
      </c>
      <c r="AA77" s="20">
        <v>1050129</v>
      </c>
      <c r="AB77" s="61">
        <f t="shared" si="7"/>
        <v>24413.58</v>
      </c>
      <c r="AC77" s="20">
        <v>1050129</v>
      </c>
      <c r="AD77" s="20">
        <v>24413580</v>
      </c>
      <c r="AF77" s="68"/>
    </row>
    <row r="78" spans="1:32" x14ac:dyDescent="0.25">
      <c r="A78" s="17">
        <f t="shared" si="8"/>
        <v>75</v>
      </c>
      <c r="B78" s="17" t="s">
        <v>133</v>
      </c>
      <c r="C78" s="19">
        <v>4057015</v>
      </c>
      <c r="D78" s="20">
        <v>0</v>
      </c>
      <c r="E78" s="20">
        <v>0</v>
      </c>
      <c r="F78" s="20">
        <v>0</v>
      </c>
      <c r="G78" s="20">
        <v>0</v>
      </c>
      <c r="H78" s="20">
        <v>0</v>
      </c>
      <c r="I78" s="20">
        <v>0</v>
      </c>
      <c r="J78" s="20">
        <v>0</v>
      </c>
      <c r="K78" s="20">
        <v>0</v>
      </c>
      <c r="L78" s="20">
        <v>830505</v>
      </c>
      <c r="M78" s="20">
        <v>0</v>
      </c>
      <c r="N78" s="20">
        <v>400352</v>
      </c>
      <c r="O78" s="20">
        <v>194083</v>
      </c>
      <c r="P78" s="20">
        <v>147283</v>
      </c>
      <c r="Q78" s="20">
        <v>53346</v>
      </c>
      <c r="R78" s="20">
        <v>2024</v>
      </c>
      <c r="S78" s="20">
        <v>76889</v>
      </c>
      <c r="T78" s="20">
        <v>1704485</v>
      </c>
      <c r="U78" s="20">
        <v>1762</v>
      </c>
      <c r="V78" s="20">
        <v>5995</v>
      </c>
      <c r="W78" s="20">
        <v>3231</v>
      </c>
      <c r="X78" s="20">
        <v>1620</v>
      </c>
      <c r="Y78" s="20">
        <v>44566969</v>
      </c>
      <c r="Z78" s="20">
        <v>0</v>
      </c>
      <c r="AA78" s="20">
        <v>1484322</v>
      </c>
      <c r="AB78" s="61">
        <f t="shared" si="7"/>
        <v>47557.544000000002</v>
      </c>
      <c r="AC78" s="20">
        <v>1484327</v>
      </c>
      <c r="AD78" s="20">
        <v>47557544</v>
      </c>
      <c r="AF78" s="68"/>
    </row>
    <row r="79" spans="1:32" x14ac:dyDescent="0.25">
      <c r="A79" s="17">
        <f t="shared" si="8"/>
        <v>76</v>
      </c>
      <c r="B79" s="17" t="s">
        <v>134</v>
      </c>
      <c r="C79" s="19">
        <v>4057016</v>
      </c>
      <c r="D79" s="20">
        <v>263062</v>
      </c>
      <c r="E79" s="20">
        <v>347828</v>
      </c>
      <c r="F79" s="20">
        <v>0</v>
      </c>
      <c r="G79" s="20">
        <v>0</v>
      </c>
      <c r="H79" s="20">
        <v>0</v>
      </c>
      <c r="I79" s="20">
        <v>128800</v>
      </c>
      <c r="J79" s="20">
        <v>159822</v>
      </c>
      <c r="K79" s="20">
        <v>145421</v>
      </c>
      <c r="L79" s="20">
        <v>1041863</v>
      </c>
      <c r="M79" s="20">
        <v>98508</v>
      </c>
      <c r="N79" s="20">
        <v>180274</v>
      </c>
      <c r="O79" s="20">
        <v>106141</v>
      </c>
      <c r="P79" s="20">
        <v>24329</v>
      </c>
      <c r="Q79" s="20">
        <v>48299</v>
      </c>
      <c r="R79" s="20">
        <v>5047</v>
      </c>
      <c r="S79" s="20">
        <v>132883</v>
      </c>
      <c r="T79" s="20">
        <v>1548635</v>
      </c>
      <c r="U79" s="20">
        <v>1568</v>
      </c>
      <c r="V79" s="20">
        <v>6748</v>
      </c>
      <c r="W79" s="20">
        <v>36611</v>
      </c>
      <c r="X79" s="20">
        <v>6240</v>
      </c>
      <c r="Y79" s="20">
        <v>28068624</v>
      </c>
      <c r="Z79" s="20">
        <v>18234023</v>
      </c>
      <c r="AA79" s="20">
        <v>845498</v>
      </c>
      <c r="AB79" s="61">
        <f t="shared" si="7"/>
        <v>29445.754000000001</v>
      </c>
      <c r="AC79" s="20">
        <v>845498</v>
      </c>
      <c r="AD79" s="20">
        <v>29445754</v>
      </c>
      <c r="AF79" s="68"/>
    </row>
    <row r="80" spans="1:32" x14ac:dyDescent="0.25">
      <c r="A80" s="17">
        <f t="shared" si="8"/>
        <v>77</v>
      </c>
      <c r="B80" s="17" t="s">
        <v>135</v>
      </c>
      <c r="C80" s="19">
        <v>4080589</v>
      </c>
      <c r="D80" s="20">
        <v>0</v>
      </c>
      <c r="E80" s="20">
        <v>0</v>
      </c>
      <c r="F80" s="20">
        <v>0</v>
      </c>
      <c r="G80" s="20">
        <v>0</v>
      </c>
      <c r="H80" s="20">
        <v>0</v>
      </c>
      <c r="I80" s="20">
        <v>0</v>
      </c>
      <c r="J80" s="20">
        <v>0</v>
      </c>
      <c r="K80" s="20">
        <v>0</v>
      </c>
      <c r="L80" s="20">
        <v>0</v>
      </c>
      <c r="M80" s="20">
        <v>0</v>
      </c>
      <c r="N80" s="20">
        <v>1042470</v>
      </c>
      <c r="O80" s="20">
        <v>284905</v>
      </c>
      <c r="P80" s="20">
        <v>22855</v>
      </c>
      <c r="Q80" s="20">
        <v>47385</v>
      </c>
      <c r="R80" s="20">
        <v>-2</v>
      </c>
      <c r="S80" s="20">
        <v>491802</v>
      </c>
      <c r="T80" s="20">
        <v>1889414</v>
      </c>
      <c r="U80" s="20">
        <v>112039</v>
      </c>
      <c r="V80" s="20">
        <v>21878</v>
      </c>
      <c r="W80" s="20">
        <v>140853</v>
      </c>
      <c r="X80" s="20">
        <v>4138</v>
      </c>
      <c r="Y80" s="20">
        <v>130007690</v>
      </c>
      <c r="Z80" s="20" t="s">
        <v>73</v>
      </c>
      <c r="AA80" s="20">
        <v>3592113</v>
      </c>
      <c r="AB80" s="61">
        <f t="shared" si="7"/>
        <v>130007.69</v>
      </c>
      <c r="AC80" s="20">
        <v>3592113</v>
      </c>
      <c r="AD80" s="20">
        <v>130007690</v>
      </c>
      <c r="AF80" s="68"/>
    </row>
    <row r="81" spans="1:32" x14ac:dyDescent="0.25">
      <c r="A81" s="17">
        <f t="shared" si="8"/>
        <v>78</v>
      </c>
      <c r="B81" s="17" t="s">
        <v>136</v>
      </c>
      <c r="C81" s="19">
        <v>4057093</v>
      </c>
      <c r="D81" s="20">
        <v>0</v>
      </c>
      <c r="E81" s="20">
        <v>0</v>
      </c>
      <c r="F81" s="20">
        <v>0</v>
      </c>
      <c r="G81" s="20">
        <v>0</v>
      </c>
      <c r="H81" s="20">
        <v>0</v>
      </c>
      <c r="I81" s="20">
        <v>0</v>
      </c>
      <c r="J81" s="20">
        <v>0</v>
      </c>
      <c r="K81" s="20">
        <v>0</v>
      </c>
      <c r="L81" s="20">
        <v>135910</v>
      </c>
      <c r="M81" s="20">
        <v>339</v>
      </c>
      <c r="N81" s="20">
        <v>13055</v>
      </c>
      <c r="O81" s="20">
        <v>50445</v>
      </c>
      <c r="P81" s="20">
        <v>19779</v>
      </c>
      <c r="Q81" s="20">
        <v>34766</v>
      </c>
      <c r="R81" s="20">
        <v>7</v>
      </c>
      <c r="S81" s="20">
        <v>66075</v>
      </c>
      <c r="T81" s="20">
        <v>320819</v>
      </c>
      <c r="U81" s="20">
        <v>253</v>
      </c>
      <c r="V81" s="20">
        <v>10490</v>
      </c>
      <c r="W81" s="20">
        <v>26892</v>
      </c>
      <c r="X81" s="20">
        <v>2432</v>
      </c>
      <c r="Y81" s="20">
        <v>4041856</v>
      </c>
      <c r="Z81" s="20">
        <v>0</v>
      </c>
      <c r="AA81" s="20">
        <v>232715</v>
      </c>
      <c r="AB81" s="61">
        <f t="shared" si="7"/>
        <v>4232.576</v>
      </c>
      <c r="AC81" s="20">
        <v>232718</v>
      </c>
      <c r="AD81" s="20">
        <v>4232576</v>
      </c>
      <c r="AF81" s="68"/>
    </row>
    <row r="82" spans="1:32" x14ac:dyDescent="0.25">
      <c r="A82" s="17">
        <f t="shared" si="8"/>
        <v>79</v>
      </c>
      <c r="B82" s="17" t="s">
        <v>137</v>
      </c>
      <c r="C82" s="19">
        <v>4147257</v>
      </c>
      <c r="D82" s="20">
        <v>64655</v>
      </c>
      <c r="E82" s="20">
        <v>95436</v>
      </c>
      <c r="F82" s="20">
        <v>0</v>
      </c>
      <c r="G82" s="20">
        <v>0</v>
      </c>
      <c r="H82" s="20">
        <v>323</v>
      </c>
      <c r="I82" s="20">
        <v>2676</v>
      </c>
      <c r="J82" s="20">
        <v>7358</v>
      </c>
      <c r="K82" s="20">
        <v>6530</v>
      </c>
      <c r="L82" s="20">
        <v>171851</v>
      </c>
      <c r="M82" s="20">
        <v>335</v>
      </c>
      <c r="N82" s="20">
        <v>29409</v>
      </c>
      <c r="O82" s="20">
        <v>18268</v>
      </c>
      <c r="P82" s="20">
        <v>13135</v>
      </c>
      <c r="Q82" s="20">
        <v>11489</v>
      </c>
      <c r="R82" s="20">
        <v>331</v>
      </c>
      <c r="S82" s="20">
        <v>47293</v>
      </c>
      <c r="T82" s="20">
        <v>292876</v>
      </c>
      <c r="U82" s="20">
        <v>2483</v>
      </c>
      <c r="V82" s="20">
        <v>2129</v>
      </c>
      <c r="W82" s="20">
        <v>2006</v>
      </c>
      <c r="X82" s="20">
        <v>3601</v>
      </c>
      <c r="Y82" s="20">
        <v>4976960</v>
      </c>
      <c r="Z82" s="20">
        <v>3536441</v>
      </c>
      <c r="AA82" s="20">
        <v>132150</v>
      </c>
      <c r="AB82" s="61">
        <f t="shared" si="7"/>
        <v>5289.3720000000003</v>
      </c>
      <c r="AC82" s="20">
        <v>132150</v>
      </c>
      <c r="AD82" s="20">
        <v>5289372</v>
      </c>
      <c r="AF82" s="68"/>
    </row>
    <row r="83" spans="1:32" x14ac:dyDescent="0.25">
      <c r="A83" s="17">
        <f t="shared" si="8"/>
        <v>80</v>
      </c>
      <c r="B83" s="17" t="s">
        <v>138</v>
      </c>
      <c r="C83" s="19">
        <v>4004218</v>
      </c>
      <c r="D83" s="20">
        <v>207065</v>
      </c>
      <c r="E83" s="20">
        <v>265683</v>
      </c>
      <c r="F83" s="20">
        <v>129114</v>
      </c>
      <c r="G83" s="20">
        <v>535604</v>
      </c>
      <c r="H83" s="20">
        <v>144871</v>
      </c>
      <c r="I83" s="20">
        <v>0</v>
      </c>
      <c r="J83" s="20">
        <v>28046</v>
      </c>
      <c r="K83" s="20">
        <v>12176</v>
      </c>
      <c r="L83" s="20">
        <v>4785972</v>
      </c>
      <c r="M83" s="20">
        <v>0</v>
      </c>
      <c r="N83" s="20">
        <v>349090</v>
      </c>
      <c r="O83" s="20">
        <v>1156969</v>
      </c>
      <c r="P83" s="20">
        <v>202279</v>
      </c>
      <c r="Q83" s="20">
        <v>442944</v>
      </c>
      <c r="R83" s="20">
        <v>962</v>
      </c>
      <c r="S83" s="20">
        <v>13038396</v>
      </c>
      <c r="T83" s="20">
        <v>19990445</v>
      </c>
      <c r="U83" s="20">
        <v>10118</v>
      </c>
      <c r="V83" s="20">
        <v>12202691</v>
      </c>
      <c r="W83" s="20">
        <v>273561</v>
      </c>
      <c r="X83" s="20">
        <v>0</v>
      </c>
      <c r="Y83" s="20">
        <v>49516473</v>
      </c>
      <c r="Z83" s="20">
        <v>32306447</v>
      </c>
      <c r="AA83" s="20">
        <v>5471777</v>
      </c>
      <c r="AB83" s="61">
        <f t="shared" si="7"/>
        <v>90857.206000000006</v>
      </c>
      <c r="AC83" s="20">
        <v>5471777</v>
      </c>
      <c r="AD83" s="20">
        <v>90857206</v>
      </c>
      <c r="AF83" s="68"/>
    </row>
    <row r="84" spans="1:32" x14ac:dyDescent="0.25">
      <c r="A84" s="17">
        <f t="shared" si="8"/>
        <v>81</v>
      </c>
      <c r="B84" s="17" t="s">
        <v>139</v>
      </c>
      <c r="C84">
        <v>4062222</v>
      </c>
      <c r="D84" s="20">
        <v>0</v>
      </c>
      <c r="E84" s="20">
        <v>0</v>
      </c>
      <c r="F84" s="20">
        <v>0</v>
      </c>
      <c r="G84" s="20">
        <v>0</v>
      </c>
      <c r="H84" s="20">
        <v>0</v>
      </c>
      <c r="I84" s="20">
        <v>0</v>
      </c>
      <c r="J84" s="20">
        <v>0</v>
      </c>
      <c r="K84" s="20">
        <v>0</v>
      </c>
      <c r="L84" s="20">
        <v>717398</v>
      </c>
      <c r="M84" s="20">
        <v>0</v>
      </c>
      <c r="N84" s="20">
        <v>188583</v>
      </c>
      <c r="O84" s="20">
        <v>334462</v>
      </c>
      <c r="P84" s="20">
        <v>102772</v>
      </c>
      <c r="Q84" s="20">
        <v>77255</v>
      </c>
      <c r="R84" s="20">
        <v>724</v>
      </c>
      <c r="S84" s="20">
        <v>195656</v>
      </c>
      <c r="T84" s="20">
        <v>1616877</v>
      </c>
      <c r="U84" s="20">
        <v>432</v>
      </c>
      <c r="V84" s="20">
        <v>14565</v>
      </c>
      <c r="W84" s="20">
        <v>30527</v>
      </c>
      <c r="X84" s="20">
        <v>9439</v>
      </c>
      <c r="Y84" s="20">
        <v>38464989</v>
      </c>
      <c r="Z84" s="20">
        <v>0</v>
      </c>
      <c r="AA84" s="20">
        <v>1640278</v>
      </c>
      <c r="AB84" s="61">
        <f t="shared" si="7"/>
        <v>38468.472999999998</v>
      </c>
      <c r="AC84" s="20">
        <v>1640278</v>
      </c>
      <c r="AD84" s="20">
        <v>38468473</v>
      </c>
      <c r="AF84" s="68"/>
    </row>
    <row r="85" spans="1:32" x14ac:dyDescent="0.25">
      <c r="A85" s="17">
        <f t="shared" si="8"/>
        <v>82</v>
      </c>
      <c r="B85" s="17" t="s">
        <v>140</v>
      </c>
      <c r="C85">
        <v>4057018</v>
      </c>
      <c r="D85" s="20">
        <v>0</v>
      </c>
      <c r="E85" s="20">
        <v>198</v>
      </c>
      <c r="F85" s="20">
        <v>0</v>
      </c>
      <c r="G85" s="20">
        <v>0</v>
      </c>
      <c r="H85" s="20">
        <v>0</v>
      </c>
      <c r="I85" s="20">
        <v>0</v>
      </c>
      <c r="J85" s="20">
        <v>0</v>
      </c>
      <c r="K85" s="20">
        <v>0</v>
      </c>
      <c r="L85" s="20">
        <v>287625</v>
      </c>
      <c r="M85" s="20">
        <v>0</v>
      </c>
      <c r="N85" s="20">
        <v>3129</v>
      </c>
      <c r="O85" s="20">
        <v>85013</v>
      </c>
      <c r="P85" s="20">
        <v>24189</v>
      </c>
      <c r="Q85" s="20">
        <v>41596</v>
      </c>
      <c r="R85" s="20">
        <v>115</v>
      </c>
      <c r="S85" s="20">
        <v>40343</v>
      </c>
      <c r="T85" s="20">
        <v>482010</v>
      </c>
      <c r="U85" s="20">
        <v>105</v>
      </c>
      <c r="V85" s="20">
        <v>1269</v>
      </c>
      <c r="W85" s="20">
        <v>-11924</v>
      </c>
      <c r="X85" s="20">
        <v>2609</v>
      </c>
      <c r="Y85" s="20">
        <v>13867194</v>
      </c>
      <c r="Z85" s="20">
        <v>0</v>
      </c>
      <c r="AA85" s="20">
        <v>586891</v>
      </c>
      <c r="AB85" s="61">
        <f t="shared" si="7"/>
        <v>14708.12</v>
      </c>
      <c r="AC85" s="20">
        <v>586891</v>
      </c>
      <c r="AD85" s="20">
        <v>14708120</v>
      </c>
      <c r="AF85" s="68"/>
    </row>
    <row r="86" spans="1:32" x14ac:dyDescent="0.25">
      <c r="A86" s="17">
        <f t="shared" si="8"/>
        <v>83</v>
      </c>
      <c r="B86" s="17" t="s">
        <v>142</v>
      </c>
      <c r="C86">
        <v>4006880</v>
      </c>
      <c r="D86" s="20">
        <v>133064</v>
      </c>
      <c r="E86" s="20">
        <v>200395</v>
      </c>
      <c r="F86" s="20">
        <v>18878</v>
      </c>
      <c r="G86" s="20">
        <v>81025</v>
      </c>
      <c r="H86" s="20">
        <v>0</v>
      </c>
      <c r="I86" s="20">
        <v>39047</v>
      </c>
      <c r="J86" s="20">
        <v>53489</v>
      </c>
      <c r="K86" s="20">
        <v>44264</v>
      </c>
      <c r="L86" s="20">
        <v>462554</v>
      </c>
      <c r="M86" s="20">
        <v>3936</v>
      </c>
      <c r="N86" s="20">
        <v>131751</v>
      </c>
      <c r="O86" s="20">
        <v>51787</v>
      </c>
      <c r="P86" s="20">
        <v>20059</v>
      </c>
      <c r="Q86" s="20">
        <v>805</v>
      </c>
      <c r="R86" s="20">
        <v>3965</v>
      </c>
      <c r="S86" s="20">
        <v>190374</v>
      </c>
      <c r="T86" s="20">
        <v>861295</v>
      </c>
      <c r="U86" s="20">
        <v>2101</v>
      </c>
      <c r="V86" s="20">
        <v>6725</v>
      </c>
      <c r="W86" s="20">
        <v>28715</v>
      </c>
      <c r="X86" s="20">
        <v>38098</v>
      </c>
      <c r="Y86" s="20">
        <v>8853054</v>
      </c>
      <c r="Z86" s="20">
        <v>9208668</v>
      </c>
      <c r="AA86" s="20">
        <v>777924</v>
      </c>
      <c r="AB86" s="61">
        <f t="shared" si="7"/>
        <v>21441.806</v>
      </c>
      <c r="AC86" s="20">
        <v>777924</v>
      </c>
      <c r="AD86" s="20">
        <v>21441806</v>
      </c>
      <c r="AF86" s="68"/>
    </row>
    <row r="87" spans="1:32" x14ac:dyDescent="0.25">
      <c r="A87" s="17">
        <f t="shared" si="8"/>
        <v>84</v>
      </c>
      <c r="B87" s="17" t="s">
        <v>143</v>
      </c>
      <c r="C87">
        <v>4057019</v>
      </c>
      <c r="D87" s="20">
        <v>64190</v>
      </c>
      <c r="E87" s="20">
        <v>101792</v>
      </c>
      <c r="F87" s="20">
        <v>0</v>
      </c>
      <c r="G87" s="20">
        <v>0</v>
      </c>
      <c r="H87" s="20">
        <v>17607</v>
      </c>
      <c r="I87" s="20">
        <v>186067</v>
      </c>
      <c r="J87" s="20">
        <v>260239</v>
      </c>
      <c r="K87" s="20">
        <v>214573</v>
      </c>
      <c r="L87" s="20">
        <v>660113</v>
      </c>
      <c r="M87" s="20">
        <v>192</v>
      </c>
      <c r="N87" s="20">
        <v>103337</v>
      </c>
      <c r="O87" s="20">
        <v>113588</v>
      </c>
      <c r="P87" s="20">
        <v>70279</v>
      </c>
      <c r="Q87" s="20">
        <v>15808</v>
      </c>
      <c r="R87" s="20">
        <v>0</v>
      </c>
      <c r="S87" s="20">
        <v>190552</v>
      </c>
      <c r="T87" s="20">
        <v>1153677</v>
      </c>
      <c r="U87" s="20">
        <v>6251</v>
      </c>
      <c r="V87" s="20">
        <v>4569</v>
      </c>
      <c r="W87" s="20">
        <v>64197</v>
      </c>
      <c r="X87" s="20">
        <v>10232</v>
      </c>
      <c r="Y87" s="20">
        <v>17186002</v>
      </c>
      <c r="Z87" s="20">
        <v>13970664</v>
      </c>
      <c r="AA87" s="20">
        <v>881766</v>
      </c>
      <c r="AB87" s="61">
        <f t="shared" si="7"/>
        <v>21876.991999999998</v>
      </c>
      <c r="AC87" s="20">
        <v>881803</v>
      </c>
      <c r="AD87" s="20">
        <v>21876992</v>
      </c>
      <c r="AF87" s="68"/>
    </row>
    <row r="88" spans="1:32" x14ac:dyDescent="0.25">
      <c r="A88" s="17">
        <f t="shared" si="8"/>
        <v>85</v>
      </c>
      <c r="B88" s="17" t="s">
        <v>144</v>
      </c>
      <c r="C88">
        <v>4044391</v>
      </c>
      <c r="D88" s="20">
        <v>0</v>
      </c>
      <c r="E88" s="20">
        <v>0</v>
      </c>
      <c r="F88" s="20">
        <v>0</v>
      </c>
      <c r="G88" s="20">
        <v>0</v>
      </c>
      <c r="H88" s="20">
        <v>0</v>
      </c>
      <c r="I88" s="20">
        <v>0</v>
      </c>
      <c r="J88" s="20">
        <v>0</v>
      </c>
      <c r="K88" s="20">
        <v>0</v>
      </c>
      <c r="L88" s="20">
        <v>762941</v>
      </c>
      <c r="M88" s="20">
        <v>1574</v>
      </c>
      <c r="N88" s="20">
        <v>38454</v>
      </c>
      <c r="O88" s="20">
        <v>176805</v>
      </c>
      <c r="P88" s="20">
        <v>89442</v>
      </c>
      <c r="Q88" s="20">
        <v>10131</v>
      </c>
      <c r="R88" s="20">
        <v>0</v>
      </c>
      <c r="S88" s="20">
        <v>186321</v>
      </c>
      <c r="T88" s="20">
        <v>1264105</v>
      </c>
      <c r="U88" s="20">
        <v>1232</v>
      </c>
      <c r="V88" s="20">
        <v>4646</v>
      </c>
      <c r="W88" s="20">
        <v>18796</v>
      </c>
      <c r="X88" s="20">
        <v>4127</v>
      </c>
      <c r="Y88" s="20">
        <v>25836914</v>
      </c>
      <c r="Z88" s="20">
        <v>0</v>
      </c>
      <c r="AA88" s="20">
        <v>875876</v>
      </c>
      <c r="AB88" s="61">
        <f t="shared" si="7"/>
        <v>25836.914000000001</v>
      </c>
      <c r="AC88" s="20">
        <v>875876</v>
      </c>
      <c r="AD88" s="20">
        <v>25836914</v>
      </c>
      <c r="AF88" s="68"/>
    </row>
    <row r="89" spans="1:32" x14ac:dyDescent="0.25">
      <c r="A89" s="17">
        <f t="shared" si="8"/>
        <v>86</v>
      </c>
      <c r="B89" s="17" t="s">
        <v>145</v>
      </c>
      <c r="C89">
        <v>4057021</v>
      </c>
      <c r="D89" s="20">
        <v>0</v>
      </c>
      <c r="E89" s="20">
        <v>0</v>
      </c>
      <c r="F89" s="20">
        <v>0</v>
      </c>
      <c r="G89" s="20">
        <v>0</v>
      </c>
      <c r="H89" s="20">
        <v>0</v>
      </c>
      <c r="I89" s="20">
        <v>0</v>
      </c>
      <c r="J89" s="20">
        <v>0</v>
      </c>
      <c r="K89" s="20">
        <v>0</v>
      </c>
      <c r="L89" s="20">
        <v>542015</v>
      </c>
      <c r="M89" s="20">
        <v>5</v>
      </c>
      <c r="N89" s="20">
        <v>179960</v>
      </c>
      <c r="O89" s="20">
        <v>188326</v>
      </c>
      <c r="P89" s="20">
        <v>78460</v>
      </c>
      <c r="Q89" s="20">
        <v>97569</v>
      </c>
      <c r="R89" s="20">
        <v>1729</v>
      </c>
      <c r="S89" s="20">
        <v>168215</v>
      </c>
      <c r="T89" s="20">
        <v>1256361</v>
      </c>
      <c r="U89" s="20">
        <v>1619</v>
      </c>
      <c r="V89" s="20">
        <v>4792</v>
      </c>
      <c r="W89" s="20">
        <v>24334</v>
      </c>
      <c r="X89" s="20">
        <v>6755</v>
      </c>
      <c r="Y89" s="20">
        <v>37489410</v>
      </c>
      <c r="Z89" s="20">
        <v>0</v>
      </c>
      <c r="AA89" s="20">
        <v>1440560</v>
      </c>
      <c r="AB89" s="61">
        <f t="shared" si="7"/>
        <v>38482.008000000002</v>
      </c>
      <c r="AC89" s="20">
        <v>1440600</v>
      </c>
      <c r="AD89" s="20">
        <v>38482008</v>
      </c>
      <c r="AF89" s="68"/>
    </row>
    <row r="90" spans="1:32" x14ac:dyDescent="0.25">
      <c r="A90" s="17">
        <f t="shared" si="8"/>
        <v>87</v>
      </c>
      <c r="B90" s="17" t="s">
        <v>146</v>
      </c>
      <c r="C90">
        <v>4057094</v>
      </c>
      <c r="D90" s="20">
        <v>265776</v>
      </c>
      <c r="E90" s="20">
        <v>371258</v>
      </c>
      <c r="F90" s="20">
        <v>0</v>
      </c>
      <c r="G90" s="20">
        <v>0</v>
      </c>
      <c r="H90" s="20">
        <v>6349</v>
      </c>
      <c r="I90" s="20">
        <v>251565</v>
      </c>
      <c r="J90" s="20">
        <v>294722</v>
      </c>
      <c r="K90" s="20">
        <v>270135</v>
      </c>
      <c r="L90" s="20">
        <v>1612242</v>
      </c>
      <c r="M90" s="20">
        <v>1475</v>
      </c>
      <c r="N90" s="20">
        <v>52702</v>
      </c>
      <c r="O90" s="20">
        <v>115172</v>
      </c>
      <c r="P90" s="20">
        <v>34024</v>
      </c>
      <c r="Q90" s="20">
        <v>128690</v>
      </c>
      <c r="R90" s="20">
        <v>692</v>
      </c>
      <c r="S90" s="20">
        <v>173376</v>
      </c>
      <c r="T90" s="20">
        <v>2117383</v>
      </c>
      <c r="U90" s="20">
        <v>3734</v>
      </c>
      <c r="V90" s="20">
        <v>8967</v>
      </c>
      <c r="W90" s="20">
        <v>50465</v>
      </c>
      <c r="X90" s="20">
        <v>10435</v>
      </c>
      <c r="Y90" s="20">
        <v>29249478</v>
      </c>
      <c r="Z90" s="20">
        <v>23176136</v>
      </c>
      <c r="AA90" s="20">
        <v>1478991</v>
      </c>
      <c r="AB90" s="61">
        <f t="shared" si="7"/>
        <v>42511.737999999998</v>
      </c>
      <c r="AC90" s="20">
        <v>1479039</v>
      </c>
      <c r="AD90" s="20">
        <v>42511738</v>
      </c>
      <c r="AF90" s="68"/>
    </row>
    <row r="91" spans="1:32" x14ac:dyDescent="0.25">
      <c r="A91" s="17">
        <f t="shared" si="8"/>
        <v>88</v>
      </c>
      <c r="B91" s="17" t="s">
        <v>147</v>
      </c>
      <c r="C91">
        <v>4057022</v>
      </c>
      <c r="D91" s="20">
        <v>15300</v>
      </c>
      <c r="E91" s="20">
        <v>10844</v>
      </c>
      <c r="F91" s="20">
        <v>0</v>
      </c>
      <c r="G91" s="20">
        <v>0</v>
      </c>
      <c r="H91" s="20">
        <v>6015</v>
      </c>
      <c r="I91" s="20">
        <v>1</v>
      </c>
      <c r="J91" s="20">
        <v>-217</v>
      </c>
      <c r="K91" s="20">
        <v>2</v>
      </c>
      <c r="L91" s="20">
        <v>342656</v>
      </c>
      <c r="M91" s="20">
        <v>97</v>
      </c>
      <c r="N91" s="20">
        <v>52928</v>
      </c>
      <c r="O91" s="20">
        <v>66922</v>
      </c>
      <c r="P91" s="20">
        <v>28564</v>
      </c>
      <c r="Q91" s="20">
        <v>23328</v>
      </c>
      <c r="R91" s="20">
        <v>2</v>
      </c>
      <c r="S91" s="20">
        <v>72271</v>
      </c>
      <c r="T91" s="20">
        <v>588239</v>
      </c>
      <c r="U91" s="20">
        <v>-205</v>
      </c>
      <c r="V91" s="20">
        <v>4099</v>
      </c>
      <c r="W91" s="20">
        <v>4911</v>
      </c>
      <c r="X91" s="20">
        <v>6538</v>
      </c>
      <c r="Y91" s="20">
        <v>7914786</v>
      </c>
      <c r="Z91" s="20">
        <v>412262</v>
      </c>
      <c r="AA91" s="20">
        <v>517349</v>
      </c>
      <c r="AB91" s="61">
        <f t="shared" si="7"/>
        <v>8791.1740000000009</v>
      </c>
      <c r="AC91" s="20">
        <v>517361</v>
      </c>
      <c r="AD91" s="20">
        <v>8791174</v>
      </c>
      <c r="AF91" s="68"/>
    </row>
    <row r="92" spans="1:32" x14ac:dyDescent="0.25">
      <c r="A92" s="17">
        <f t="shared" si="8"/>
        <v>89</v>
      </c>
      <c r="B92" s="17" t="s">
        <v>148</v>
      </c>
      <c r="C92">
        <v>4073320</v>
      </c>
      <c r="D92" s="20">
        <v>133064</v>
      </c>
      <c r="E92" s="20">
        <v>200395</v>
      </c>
      <c r="F92" s="20">
        <v>18878</v>
      </c>
      <c r="G92" s="20">
        <v>81025</v>
      </c>
      <c r="H92" s="20">
        <v>0</v>
      </c>
      <c r="I92" s="20">
        <v>39047</v>
      </c>
      <c r="J92" s="20">
        <v>53489</v>
      </c>
      <c r="K92" s="20">
        <v>44264</v>
      </c>
      <c r="L92" s="20">
        <v>462554</v>
      </c>
      <c r="M92" s="20">
        <v>3936</v>
      </c>
      <c r="N92" s="20">
        <v>42992</v>
      </c>
      <c r="O92" s="20">
        <v>25276</v>
      </c>
      <c r="P92" s="20">
        <v>16403</v>
      </c>
      <c r="Q92" s="20">
        <v>501</v>
      </c>
      <c r="R92" s="20">
        <v>3960</v>
      </c>
      <c r="S92" s="20">
        <v>156047</v>
      </c>
      <c r="T92" s="20">
        <v>707733</v>
      </c>
      <c r="U92" s="20">
        <v>1761</v>
      </c>
      <c r="V92" s="20">
        <v>4677</v>
      </c>
      <c r="W92" s="20">
        <v>23008</v>
      </c>
      <c r="X92" s="20">
        <v>32921</v>
      </c>
      <c r="Y92" s="20">
        <v>8853054</v>
      </c>
      <c r="Z92" s="20">
        <v>9208668</v>
      </c>
      <c r="AA92" s="20">
        <v>526345</v>
      </c>
      <c r="AB92" s="61">
        <f t="shared" si="7"/>
        <v>11378.273999999999</v>
      </c>
      <c r="AC92" s="20">
        <v>526345</v>
      </c>
      <c r="AD92" s="20">
        <v>11378274</v>
      </c>
      <c r="AF92" s="68"/>
    </row>
    <row r="93" spans="1:32" x14ac:dyDescent="0.25">
      <c r="A93" s="17">
        <f t="shared" si="8"/>
        <v>90</v>
      </c>
      <c r="B93" s="17" t="s">
        <v>149</v>
      </c>
      <c r="C93">
        <v>4057023</v>
      </c>
      <c r="D93" s="20">
        <v>172967</v>
      </c>
      <c r="E93" s="20">
        <v>247374</v>
      </c>
      <c r="F93" s="20">
        <v>0</v>
      </c>
      <c r="G93" s="20">
        <v>0</v>
      </c>
      <c r="H93" s="20">
        <v>0</v>
      </c>
      <c r="I93" s="20">
        <v>8238</v>
      </c>
      <c r="J93" s="20">
        <v>10044</v>
      </c>
      <c r="K93" s="20">
        <v>8778</v>
      </c>
      <c r="L93" s="20">
        <v>828332</v>
      </c>
      <c r="M93" s="20">
        <v>534</v>
      </c>
      <c r="N93" s="20">
        <v>166821</v>
      </c>
      <c r="O93" s="20">
        <v>85096</v>
      </c>
      <c r="P93" s="20">
        <v>16248</v>
      </c>
      <c r="Q93" s="20">
        <v>46689</v>
      </c>
      <c r="R93" s="20">
        <v>185</v>
      </c>
      <c r="S93" s="20">
        <v>52429</v>
      </c>
      <c r="T93" s="20">
        <v>1197464</v>
      </c>
      <c r="U93" s="20">
        <v>1202</v>
      </c>
      <c r="V93" s="20">
        <v>2791</v>
      </c>
      <c r="W93" s="20">
        <v>4545</v>
      </c>
      <c r="X93" s="20">
        <v>4252</v>
      </c>
      <c r="Y93" s="20">
        <v>18840233</v>
      </c>
      <c r="Z93" s="20">
        <v>7451445</v>
      </c>
      <c r="AA93" s="20">
        <v>554499</v>
      </c>
      <c r="AB93" s="61">
        <f t="shared" si="7"/>
        <v>20679.61</v>
      </c>
      <c r="AC93" s="20">
        <v>554500</v>
      </c>
      <c r="AD93" s="20">
        <v>20679610</v>
      </c>
      <c r="AF93" s="68"/>
    </row>
    <row r="94" spans="1:32" x14ac:dyDescent="0.25">
      <c r="A94" s="17">
        <f t="shared" si="8"/>
        <v>91</v>
      </c>
      <c r="B94" s="17" t="s">
        <v>150</v>
      </c>
      <c r="C94">
        <v>4057095</v>
      </c>
      <c r="D94" s="20">
        <v>0</v>
      </c>
      <c r="E94" s="20">
        <v>0</v>
      </c>
      <c r="F94" s="20">
        <v>0</v>
      </c>
      <c r="G94" s="20">
        <v>0</v>
      </c>
      <c r="H94" s="20">
        <v>0</v>
      </c>
      <c r="I94" s="20">
        <v>0</v>
      </c>
      <c r="J94" s="20">
        <v>0</v>
      </c>
      <c r="K94" s="20">
        <v>0</v>
      </c>
      <c r="L94" s="20">
        <v>1636283</v>
      </c>
      <c r="M94" s="20">
        <v>124</v>
      </c>
      <c r="N94" s="20">
        <v>131642</v>
      </c>
      <c r="O94" s="20">
        <v>197808</v>
      </c>
      <c r="P94" s="20">
        <v>231967</v>
      </c>
      <c r="Q94" s="20">
        <v>155506</v>
      </c>
      <c r="R94" s="20">
        <v>375</v>
      </c>
      <c r="S94" s="20">
        <v>158680</v>
      </c>
      <c r="T94" s="20">
        <v>2512262</v>
      </c>
      <c r="U94" s="20">
        <v>2756</v>
      </c>
      <c r="V94" s="20">
        <v>12886</v>
      </c>
      <c r="W94" s="20">
        <v>21704</v>
      </c>
      <c r="X94" s="20">
        <v>11658</v>
      </c>
      <c r="Y94" s="20">
        <v>21596857</v>
      </c>
      <c r="Z94" s="20">
        <v>0</v>
      </c>
      <c r="AA94" s="20">
        <v>2266833</v>
      </c>
      <c r="AB94" s="61">
        <f t="shared" si="7"/>
        <v>42034.8</v>
      </c>
      <c r="AC94" s="20">
        <v>2266833</v>
      </c>
      <c r="AD94" s="20">
        <v>42034800</v>
      </c>
      <c r="AF94" s="68"/>
    </row>
    <row r="95" spans="1:32" x14ac:dyDescent="0.25">
      <c r="A95" s="17">
        <f t="shared" si="8"/>
        <v>92</v>
      </c>
      <c r="B95" s="17" t="s">
        <v>151</v>
      </c>
      <c r="C95">
        <v>4062485</v>
      </c>
      <c r="D95" s="20">
        <v>79334</v>
      </c>
      <c r="E95" s="20">
        <v>133334</v>
      </c>
      <c r="F95" s="20">
        <v>0</v>
      </c>
      <c r="G95" s="20">
        <v>0</v>
      </c>
      <c r="H95" s="20">
        <v>15151</v>
      </c>
      <c r="I95" s="20">
        <v>124840</v>
      </c>
      <c r="J95" s="20">
        <v>182748</v>
      </c>
      <c r="K95" s="20">
        <v>151089</v>
      </c>
      <c r="L95" s="20">
        <v>845731</v>
      </c>
      <c r="M95" s="20">
        <v>109</v>
      </c>
      <c r="N95" s="20">
        <v>140247</v>
      </c>
      <c r="O95" s="20">
        <v>83251</v>
      </c>
      <c r="P95" s="20">
        <v>53217</v>
      </c>
      <c r="Q95" s="20">
        <v>118424</v>
      </c>
      <c r="R95" s="20">
        <v>805</v>
      </c>
      <c r="S95" s="20">
        <v>123319</v>
      </c>
      <c r="T95" s="20">
        <v>1364995</v>
      </c>
      <c r="U95" s="20">
        <v>4710</v>
      </c>
      <c r="V95" s="20">
        <v>4957</v>
      </c>
      <c r="W95" s="20">
        <v>31216</v>
      </c>
      <c r="X95" s="20">
        <v>7359</v>
      </c>
      <c r="Y95" s="20">
        <v>20697196</v>
      </c>
      <c r="Z95" s="20">
        <v>11184227</v>
      </c>
      <c r="AA95" s="20">
        <v>1149781</v>
      </c>
      <c r="AB95" s="61">
        <f t="shared" si="7"/>
        <v>26081.826000000001</v>
      </c>
      <c r="AC95" s="20">
        <v>1149789</v>
      </c>
      <c r="AD95" s="20">
        <v>26081826</v>
      </c>
      <c r="AF95" s="68"/>
    </row>
    <row r="96" spans="1:32" x14ac:dyDescent="0.25">
      <c r="A96" s="17">
        <f t="shared" si="8"/>
        <v>93</v>
      </c>
      <c r="B96" s="17" t="s">
        <v>152</v>
      </c>
      <c r="C96">
        <v>4057096</v>
      </c>
      <c r="D96" s="20">
        <v>0</v>
      </c>
      <c r="E96" s="20">
        <v>0</v>
      </c>
      <c r="F96" s="20">
        <v>0</v>
      </c>
      <c r="G96" s="20">
        <v>0</v>
      </c>
      <c r="H96" s="20">
        <v>7114</v>
      </c>
      <c r="I96" s="20">
        <v>0</v>
      </c>
      <c r="J96" s="20">
        <v>0</v>
      </c>
      <c r="K96" s="20">
        <v>0</v>
      </c>
      <c r="L96" s="20">
        <v>145846</v>
      </c>
      <c r="M96" s="20">
        <v>0</v>
      </c>
      <c r="N96" s="20">
        <v>10242</v>
      </c>
      <c r="O96" s="20">
        <v>60644</v>
      </c>
      <c r="P96" s="20">
        <v>32098</v>
      </c>
      <c r="Q96" s="20">
        <v>46381</v>
      </c>
      <c r="R96" s="20">
        <v>4552</v>
      </c>
      <c r="S96" s="20">
        <v>50500</v>
      </c>
      <c r="T96" s="20">
        <v>350264</v>
      </c>
      <c r="U96" s="20">
        <v>-4275</v>
      </c>
      <c r="V96" s="20">
        <v>385</v>
      </c>
      <c r="W96" s="20">
        <v>15557</v>
      </c>
      <c r="X96" s="20">
        <v>3349</v>
      </c>
      <c r="Y96" s="20">
        <v>7219506</v>
      </c>
      <c r="Z96" s="20">
        <v>4544184</v>
      </c>
      <c r="AA96" s="20">
        <v>381326</v>
      </c>
      <c r="AB96" s="61">
        <f t="shared" si="7"/>
        <v>7438.6390000000001</v>
      </c>
      <c r="AC96" s="20">
        <v>381326</v>
      </c>
      <c r="AD96" s="20">
        <v>7438639</v>
      </c>
      <c r="AF96" s="68"/>
    </row>
    <row r="97" spans="1:32" x14ac:dyDescent="0.25">
      <c r="A97" s="17">
        <f t="shared" si="8"/>
        <v>94</v>
      </c>
      <c r="B97" s="17" t="s">
        <v>153</v>
      </c>
      <c r="C97">
        <v>4062660</v>
      </c>
      <c r="D97" s="20">
        <v>0</v>
      </c>
      <c r="E97" s="20">
        <v>0</v>
      </c>
      <c r="F97" s="20">
        <v>0</v>
      </c>
      <c r="G97" s="20">
        <v>0</v>
      </c>
      <c r="H97" s="20">
        <v>0</v>
      </c>
      <c r="I97" s="20">
        <v>0</v>
      </c>
      <c r="J97" s="20">
        <v>0</v>
      </c>
      <c r="K97" s="20">
        <v>0</v>
      </c>
      <c r="L97" s="20">
        <v>92653</v>
      </c>
      <c r="M97" s="20">
        <v>0</v>
      </c>
      <c r="N97" s="20">
        <v>2769</v>
      </c>
      <c r="O97" s="20">
        <v>17210</v>
      </c>
      <c r="P97" s="20">
        <v>5203</v>
      </c>
      <c r="Q97" s="20">
        <v>10708</v>
      </c>
      <c r="R97" s="20">
        <v>1</v>
      </c>
      <c r="S97" s="20">
        <v>21300</v>
      </c>
      <c r="T97" s="20">
        <v>149975</v>
      </c>
      <c r="U97" s="20">
        <v>79</v>
      </c>
      <c r="V97" s="20">
        <v>510</v>
      </c>
      <c r="W97" s="20">
        <v>9377</v>
      </c>
      <c r="X97" s="20">
        <v>693</v>
      </c>
      <c r="Y97" s="20">
        <v>1574884</v>
      </c>
      <c r="Z97" s="20">
        <v>0</v>
      </c>
      <c r="AA97" s="20">
        <v>73526</v>
      </c>
      <c r="AB97" s="61">
        <f t="shared" si="7"/>
        <v>1574.884</v>
      </c>
      <c r="AC97" s="20">
        <v>73526</v>
      </c>
      <c r="AD97" s="20">
        <v>1574884</v>
      </c>
      <c r="AF97" s="68"/>
    </row>
    <row r="98" spans="1:32" x14ac:dyDescent="0.25">
      <c r="A98" s="17">
        <f t="shared" si="8"/>
        <v>95</v>
      </c>
      <c r="B98" s="17" t="s">
        <v>154</v>
      </c>
      <c r="C98">
        <v>4057097</v>
      </c>
      <c r="D98" s="20">
        <v>125486</v>
      </c>
      <c r="E98" s="20">
        <v>143985</v>
      </c>
      <c r="F98" s="20">
        <v>0</v>
      </c>
      <c r="G98" s="20">
        <v>2346</v>
      </c>
      <c r="H98" s="20">
        <v>0</v>
      </c>
      <c r="I98" s="20">
        <v>4524</v>
      </c>
      <c r="J98" s="20">
        <v>23547</v>
      </c>
      <c r="K98" s="20">
        <v>9112</v>
      </c>
      <c r="L98" s="20">
        <v>2047234</v>
      </c>
      <c r="M98" s="20">
        <v>2899</v>
      </c>
      <c r="N98" s="20">
        <v>88575</v>
      </c>
      <c r="O98" s="20">
        <v>138733</v>
      </c>
      <c r="P98" s="20">
        <v>55070</v>
      </c>
      <c r="Q98" s="20">
        <v>144650</v>
      </c>
      <c r="R98" s="20">
        <v>0</v>
      </c>
      <c r="S98" s="20">
        <v>477838</v>
      </c>
      <c r="T98" s="20">
        <v>2955593</v>
      </c>
      <c r="U98" s="20">
        <v>5523</v>
      </c>
      <c r="V98" s="20">
        <v>112646</v>
      </c>
      <c r="W98" s="20">
        <v>48997</v>
      </c>
      <c r="X98" s="20">
        <v>20960</v>
      </c>
      <c r="Y98" s="20">
        <v>15139011</v>
      </c>
      <c r="Z98" s="20">
        <v>3678922</v>
      </c>
      <c r="AA98" s="20">
        <v>1444266</v>
      </c>
      <c r="AB98" s="61">
        <f t="shared" si="7"/>
        <v>26338.405999999999</v>
      </c>
      <c r="AC98" s="20">
        <v>1444266</v>
      </c>
      <c r="AD98" s="20">
        <v>26338406</v>
      </c>
      <c r="AF98" s="68"/>
    </row>
    <row r="99" spans="1:32" x14ac:dyDescent="0.25">
      <c r="A99" s="17">
        <f t="shared" si="8"/>
        <v>96</v>
      </c>
      <c r="B99" s="17" t="s">
        <v>155</v>
      </c>
      <c r="C99">
        <v>4057061</v>
      </c>
      <c r="D99" s="20">
        <v>358335</v>
      </c>
      <c r="E99" s="20">
        <v>431866</v>
      </c>
      <c r="F99" s="20">
        <v>46775</v>
      </c>
      <c r="G99" s="20">
        <v>149393</v>
      </c>
      <c r="H99" s="20">
        <v>7016</v>
      </c>
      <c r="I99" s="20">
        <v>254806</v>
      </c>
      <c r="J99" s="20">
        <v>286169</v>
      </c>
      <c r="K99" s="20">
        <v>264425</v>
      </c>
      <c r="L99" s="20">
        <v>1168369</v>
      </c>
      <c r="M99" s="20">
        <v>2651</v>
      </c>
      <c r="N99" s="20">
        <v>19761</v>
      </c>
      <c r="O99" s="20">
        <v>58393</v>
      </c>
      <c r="P99" s="20">
        <v>46110</v>
      </c>
      <c r="Q99" s="20">
        <v>15423</v>
      </c>
      <c r="R99" s="20">
        <v>1447</v>
      </c>
      <c r="S99" s="20">
        <v>158395</v>
      </c>
      <c r="T99" s="20">
        <v>1467899</v>
      </c>
      <c r="U99" s="20">
        <v>6492</v>
      </c>
      <c r="V99" s="20">
        <v>11318</v>
      </c>
      <c r="W99" s="20">
        <v>49534</v>
      </c>
      <c r="X99" s="20">
        <v>5242</v>
      </c>
      <c r="Y99" s="20">
        <v>22657235</v>
      </c>
      <c r="Z99" s="20">
        <v>23564338</v>
      </c>
      <c r="AA99" s="20">
        <v>726679</v>
      </c>
      <c r="AB99" s="61">
        <f t="shared" si="7"/>
        <v>26632.057000000001</v>
      </c>
      <c r="AC99" s="20">
        <v>726685</v>
      </c>
      <c r="AD99" s="20">
        <v>26632057</v>
      </c>
      <c r="AF99" s="68"/>
    </row>
    <row r="100" spans="1:32" x14ac:dyDescent="0.25">
      <c r="A100" s="17">
        <f t="shared" si="8"/>
        <v>97</v>
      </c>
      <c r="B100" s="17" t="s">
        <v>156</v>
      </c>
      <c r="C100">
        <v>4057062</v>
      </c>
      <c r="D100" s="20">
        <v>125486</v>
      </c>
      <c r="E100" s="20">
        <v>143985</v>
      </c>
      <c r="F100" s="20">
        <v>0</v>
      </c>
      <c r="G100" s="20">
        <v>2346</v>
      </c>
      <c r="H100" s="20">
        <v>0</v>
      </c>
      <c r="I100" s="20">
        <v>4524</v>
      </c>
      <c r="J100" s="20">
        <v>23547</v>
      </c>
      <c r="K100" s="20">
        <v>9112</v>
      </c>
      <c r="L100" s="20">
        <v>2047234</v>
      </c>
      <c r="M100" s="20">
        <v>2899</v>
      </c>
      <c r="N100" s="20">
        <v>1131045</v>
      </c>
      <c r="O100" s="20">
        <v>423638</v>
      </c>
      <c r="P100" s="20">
        <v>77925</v>
      </c>
      <c r="Q100" s="20">
        <v>192035</v>
      </c>
      <c r="R100" s="20">
        <v>-2</v>
      </c>
      <c r="S100" s="20">
        <v>969640</v>
      </c>
      <c r="T100" s="20">
        <v>4845008</v>
      </c>
      <c r="U100" s="20">
        <v>117562</v>
      </c>
      <c r="V100" s="20">
        <v>134524</v>
      </c>
      <c r="W100" s="20">
        <v>189850</v>
      </c>
      <c r="X100" s="20">
        <v>25098</v>
      </c>
      <c r="Y100" s="20">
        <v>145146701</v>
      </c>
      <c r="Z100" s="20">
        <v>3678922</v>
      </c>
      <c r="AA100" s="20">
        <v>5036379</v>
      </c>
      <c r="AB100" s="61">
        <f t="shared" ref="AB100:AB126" si="9">AD100/$AE$3</f>
        <v>156346.09599999999</v>
      </c>
      <c r="AC100" s="20">
        <v>5036379</v>
      </c>
      <c r="AD100" s="20">
        <v>156346096</v>
      </c>
      <c r="AF100" s="68"/>
    </row>
    <row r="101" spans="1:32" x14ac:dyDescent="0.25">
      <c r="A101" s="17">
        <f t="shared" ref="A101:A126" si="10">A100+1</f>
        <v>98</v>
      </c>
      <c r="B101" s="17" t="s">
        <v>157</v>
      </c>
      <c r="C101">
        <v>4057098</v>
      </c>
      <c r="D101" s="20">
        <v>52423</v>
      </c>
      <c r="E101" s="20">
        <v>71101</v>
      </c>
      <c r="F101" s="20">
        <v>0</v>
      </c>
      <c r="G101" s="20">
        <v>0</v>
      </c>
      <c r="H101" s="20">
        <v>0</v>
      </c>
      <c r="I101" s="20">
        <v>90065</v>
      </c>
      <c r="J101" s="20">
        <v>106872</v>
      </c>
      <c r="K101" s="20">
        <v>101713</v>
      </c>
      <c r="L101" s="20">
        <v>389296</v>
      </c>
      <c r="M101" s="20">
        <v>0</v>
      </c>
      <c r="N101" s="20">
        <v>13574</v>
      </c>
      <c r="O101" s="20">
        <v>29060</v>
      </c>
      <c r="P101" s="20">
        <v>8690</v>
      </c>
      <c r="Q101" s="20">
        <v>11704</v>
      </c>
      <c r="R101" s="20">
        <v>433</v>
      </c>
      <c r="S101" s="20">
        <v>40076</v>
      </c>
      <c r="T101" s="20">
        <v>492833</v>
      </c>
      <c r="U101" s="20">
        <v>437</v>
      </c>
      <c r="V101" s="20">
        <v>2443</v>
      </c>
      <c r="W101" s="20">
        <v>8869</v>
      </c>
      <c r="X101" s="20">
        <v>4576</v>
      </c>
      <c r="Y101" s="20">
        <v>8884329</v>
      </c>
      <c r="Z101" s="20">
        <v>5787950</v>
      </c>
      <c r="AA101" s="20">
        <v>347196</v>
      </c>
      <c r="AB101" s="61">
        <f t="shared" si="9"/>
        <v>9679.8209999999999</v>
      </c>
      <c r="AC101" s="20">
        <v>347208</v>
      </c>
      <c r="AD101" s="20">
        <v>9679821</v>
      </c>
      <c r="AF101" s="68"/>
    </row>
    <row r="102" spans="1:32" x14ac:dyDescent="0.25">
      <c r="A102" s="17">
        <f t="shared" si="10"/>
        <v>99</v>
      </c>
      <c r="B102" s="17" t="s">
        <v>158</v>
      </c>
      <c r="C102">
        <v>4009083</v>
      </c>
      <c r="D102" s="20">
        <v>0</v>
      </c>
      <c r="E102" s="20">
        <v>1538</v>
      </c>
      <c r="F102" s="20">
        <v>35745</v>
      </c>
      <c r="G102" s="20">
        <v>117411</v>
      </c>
      <c r="H102" s="20">
        <v>48344</v>
      </c>
      <c r="I102" s="20">
        <v>106512</v>
      </c>
      <c r="J102" s="20">
        <v>169190</v>
      </c>
      <c r="K102" s="20">
        <v>144344</v>
      </c>
      <c r="L102" s="20">
        <v>5451007</v>
      </c>
      <c r="M102" s="20">
        <v>1136</v>
      </c>
      <c r="N102" s="20">
        <v>259978</v>
      </c>
      <c r="O102" s="20">
        <v>532927</v>
      </c>
      <c r="P102" s="20">
        <v>141394</v>
      </c>
      <c r="Q102" s="20">
        <v>469266</v>
      </c>
      <c r="R102" s="20">
        <v>4071</v>
      </c>
      <c r="S102" s="20">
        <v>3834946</v>
      </c>
      <c r="T102" s="20">
        <v>10709136</v>
      </c>
      <c r="U102" s="20">
        <v>16155</v>
      </c>
      <c r="V102" s="20">
        <v>2996147</v>
      </c>
      <c r="W102" s="20">
        <v>115626</v>
      </c>
      <c r="X102" s="20">
        <v>11240</v>
      </c>
      <c r="Y102" s="20">
        <v>73486722</v>
      </c>
      <c r="Z102" s="20">
        <v>10615897</v>
      </c>
      <c r="AA102" s="20">
        <v>5111876</v>
      </c>
      <c r="AB102" s="61">
        <f t="shared" si="9"/>
        <v>91315.483999999997</v>
      </c>
      <c r="AC102" s="20">
        <v>5111887</v>
      </c>
      <c r="AD102" s="20">
        <v>91315484</v>
      </c>
      <c r="AF102" s="68"/>
    </row>
    <row r="103" spans="1:32" x14ac:dyDescent="0.25">
      <c r="A103" s="17">
        <f t="shared" si="10"/>
        <v>100</v>
      </c>
      <c r="B103" s="17" t="s">
        <v>159</v>
      </c>
      <c r="C103">
        <v>4057100</v>
      </c>
      <c r="D103" s="20">
        <v>147780</v>
      </c>
      <c r="E103" s="20">
        <v>219832</v>
      </c>
      <c r="F103" s="20">
        <v>0</v>
      </c>
      <c r="G103" s="20">
        <v>0</v>
      </c>
      <c r="H103" s="20">
        <v>0</v>
      </c>
      <c r="I103" s="20">
        <v>2740</v>
      </c>
      <c r="J103" s="20">
        <v>4983</v>
      </c>
      <c r="K103" s="20">
        <v>3641</v>
      </c>
      <c r="L103" s="20">
        <v>261653</v>
      </c>
      <c r="M103" s="20">
        <v>1042</v>
      </c>
      <c r="N103" s="20">
        <v>21635</v>
      </c>
      <c r="O103" s="20">
        <v>17091</v>
      </c>
      <c r="P103" s="20">
        <v>5972</v>
      </c>
      <c r="Q103" s="20">
        <v>537</v>
      </c>
      <c r="R103" s="20">
        <v>10831</v>
      </c>
      <c r="S103" s="20">
        <v>39913</v>
      </c>
      <c r="T103" s="20">
        <v>357632</v>
      </c>
      <c r="U103" s="20">
        <v>959</v>
      </c>
      <c r="V103" s="20">
        <v>1917</v>
      </c>
      <c r="W103" s="20">
        <v>332</v>
      </c>
      <c r="X103" s="20">
        <v>965</v>
      </c>
      <c r="Y103" s="20">
        <v>4958022</v>
      </c>
      <c r="Z103" s="20">
        <v>5292497</v>
      </c>
      <c r="AA103" s="20">
        <v>146305</v>
      </c>
      <c r="AB103" s="61">
        <f t="shared" si="9"/>
        <v>5814.3720000000003</v>
      </c>
      <c r="AC103" s="20">
        <v>146305</v>
      </c>
      <c r="AD103" s="20">
        <v>5814372</v>
      </c>
      <c r="AF103" s="68"/>
    </row>
    <row r="104" spans="1:32" x14ac:dyDescent="0.25">
      <c r="A104" s="17">
        <f t="shared" si="10"/>
        <v>101</v>
      </c>
      <c r="B104" s="17" t="s">
        <v>160</v>
      </c>
      <c r="C104">
        <v>4057026</v>
      </c>
      <c r="D104" s="20">
        <v>504115</v>
      </c>
      <c r="E104" s="20">
        <v>647387</v>
      </c>
      <c r="F104" s="20">
        <v>0</v>
      </c>
      <c r="G104" s="20">
        <v>0</v>
      </c>
      <c r="H104" s="20">
        <v>0</v>
      </c>
      <c r="I104" s="20">
        <v>17696</v>
      </c>
      <c r="J104" s="20">
        <v>18806</v>
      </c>
      <c r="K104" s="20">
        <v>17906</v>
      </c>
      <c r="L104" s="20">
        <v>867736</v>
      </c>
      <c r="M104" s="20">
        <v>1860</v>
      </c>
      <c r="N104" s="20">
        <v>137056</v>
      </c>
      <c r="O104" s="20">
        <v>83799</v>
      </c>
      <c r="P104" s="20">
        <v>20466</v>
      </c>
      <c r="Q104" s="20">
        <v>22846</v>
      </c>
      <c r="R104" s="20">
        <v>181</v>
      </c>
      <c r="S104" s="20">
        <v>68650</v>
      </c>
      <c r="T104" s="20">
        <v>1202367</v>
      </c>
      <c r="U104" s="20">
        <v>2664</v>
      </c>
      <c r="V104" s="20">
        <v>5391</v>
      </c>
      <c r="W104" s="20">
        <v>10768</v>
      </c>
      <c r="X104" s="20">
        <v>4043</v>
      </c>
      <c r="Y104" s="20">
        <v>17944844</v>
      </c>
      <c r="Z104" s="20">
        <v>17792740</v>
      </c>
      <c r="AA104" s="20">
        <v>536255</v>
      </c>
      <c r="AB104" s="61">
        <f t="shared" si="9"/>
        <v>25793.976999999999</v>
      </c>
      <c r="AC104" s="20">
        <v>536255</v>
      </c>
      <c r="AD104" s="20">
        <v>25793977</v>
      </c>
      <c r="AF104" s="68"/>
    </row>
    <row r="105" spans="1:32" x14ac:dyDescent="0.25">
      <c r="A105" s="17">
        <f t="shared" si="10"/>
        <v>102</v>
      </c>
      <c r="B105" s="17" t="s">
        <v>161</v>
      </c>
      <c r="C105">
        <v>4057027</v>
      </c>
      <c r="D105" s="20">
        <v>303338</v>
      </c>
      <c r="E105" s="20">
        <v>391348</v>
      </c>
      <c r="F105" s="20">
        <v>0</v>
      </c>
      <c r="G105" s="20">
        <v>0</v>
      </c>
      <c r="H105" s="20">
        <v>0</v>
      </c>
      <c r="I105" s="20">
        <v>40553</v>
      </c>
      <c r="J105" s="20">
        <v>44411</v>
      </c>
      <c r="K105" s="20">
        <v>42006</v>
      </c>
      <c r="L105" s="20">
        <v>927906</v>
      </c>
      <c r="M105" s="20">
        <v>1108</v>
      </c>
      <c r="N105" s="20">
        <v>195644</v>
      </c>
      <c r="O105" s="20">
        <v>38740</v>
      </c>
      <c r="P105" s="20">
        <v>16384</v>
      </c>
      <c r="Q105" s="20">
        <v>20398</v>
      </c>
      <c r="R105" s="20">
        <v>233</v>
      </c>
      <c r="S105" s="20">
        <v>109599</v>
      </c>
      <c r="T105" s="20">
        <v>1317777</v>
      </c>
      <c r="U105" s="20">
        <v>3404</v>
      </c>
      <c r="V105" s="20">
        <v>5365</v>
      </c>
      <c r="W105" s="20">
        <v>34419</v>
      </c>
      <c r="X105" s="20">
        <v>9884</v>
      </c>
      <c r="Y105" s="20">
        <v>20450500</v>
      </c>
      <c r="Z105" s="20">
        <v>14955419</v>
      </c>
      <c r="AA105" s="20">
        <v>391714</v>
      </c>
      <c r="AB105" s="61">
        <f t="shared" si="9"/>
        <v>30527.54</v>
      </c>
      <c r="AC105" s="20">
        <v>391721</v>
      </c>
      <c r="AD105" s="20">
        <v>30527540</v>
      </c>
      <c r="AF105" s="68"/>
    </row>
    <row r="106" spans="1:32" x14ac:dyDescent="0.25">
      <c r="A106" s="17">
        <f t="shared" si="10"/>
        <v>103</v>
      </c>
      <c r="B106" s="17" t="s">
        <v>162</v>
      </c>
      <c r="C106">
        <v>3010781</v>
      </c>
      <c r="D106" s="20">
        <v>189942</v>
      </c>
      <c r="E106" s="20">
        <v>257112</v>
      </c>
      <c r="F106" s="20">
        <v>0</v>
      </c>
      <c r="G106" s="20">
        <v>0</v>
      </c>
      <c r="H106" s="20">
        <v>0</v>
      </c>
      <c r="I106" s="20">
        <v>445465</v>
      </c>
      <c r="J106" s="20">
        <v>499651</v>
      </c>
      <c r="K106" s="20">
        <v>475062</v>
      </c>
      <c r="L106" s="20">
        <v>816082</v>
      </c>
      <c r="M106" s="20">
        <v>595</v>
      </c>
      <c r="N106" s="20">
        <v>14057</v>
      </c>
      <c r="O106" s="20">
        <v>48993</v>
      </c>
      <c r="P106" s="20">
        <v>39947</v>
      </c>
      <c r="Q106" s="20">
        <v>44957</v>
      </c>
      <c r="R106" s="20">
        <v>261</v>
      </c>
      <c r="S106" s="20">
        <v>227905</v>
      </c>
      <c r="T106" s="20">
        <v>1192202</v>
      </c>
      <c r="U106" s="20">
        <v>108795</v>
      </c>
      <c r="V106" s="20">
        <v>7523</v>
      </c>
      <c r="W106" s="20">
        <v>43661</v>
      </c>
      <c r="X106" s="20">
        <v>1381</v>
      </c>
      <c r="Y106" s="20">
        <v>19631464</v>
      </c>
      <c r="Z106" s="20">
        <v>19748460</v>
      </c>
      <c r="AA106" s="20">
        <v>756253</v>
      </c>
      <c r="AB106" s="61">
        <f t="shared" si="9"/>
        <v>19917.618999999999</v>
      </c>
      <c r="AC106" s="20">
        <v>756253</v>
      </c>
      <c r="AD106" s="20">
        <v>19917619</v>
      </c>
      <c r="AF106" s="68"/>
    </row>
    <row r="107" spans="1:32" x14ac:dyDescent="0.25">
      <c r="A107" s="17">
        <f t="shared" si="10"/>
        <v>104</v>
      </c>
      <c r="B107" s="17" t="s">
        <v>163</v>
      </c>
      <c r="C107">
        <v>4057028</v>
      </c>
      <c r="D107" s="20">
        <v>0</v>
      </c>
      <c r="E107" s="20">
        <v>0</v>
      </c>
      <c r="F107" s="20">
        <v>0</v>
      </c>
      <c r="G107" s="20">
        <v>0</v>
      </c>
      <c r="H107" s="20">
        <v>0</v>
      </c>
      <c r="I107" s="20">
        <v>0</v>
      </c>
      <c r="J107" s="20">
        <v>0</v>
      </c>
      <c r="K107" s="20">
        <v>0</v>
      </c>
      <c r="L107" s="20">
        <v>0</v>
      </c>
      <c r="M107" s="20">
        <v>0</v>
      </c>
      <c r="N107" s="20">
        <v>88758</v>
      </c>
      <c r="O107" s="20">
        <v>26511</v>
      </c>
      <c r="P107" s="20">
        <v>3656</v>
      </c>
      <c r="Q107" s="20">
        <v>304</v>
      </c>
      <c r="R107" s="20">
        <v>5</v>
      </c>
      <c r="S107" s="20">
        <v>34327</v>
      </c>
      <c r="T107" s="20">
        <v>153562</v>
      </c>
      <c r="U107" s="20">
        <v>340</v>
      </c>
      <c r="V107" s="20">
        <v>2048</v>
      </c>
      <c r="W107" s="20">
        <v>5707</v>
      </c>
      <c r="X107" s="20">
        <v>5177</v>
      </c>
      <c r="Y107" s="20" t="s">
        <v>73</v>
      </c>
      <c r="Z107" s="20" t="s">
        <v>73</v>
      </c>
      <c r="AA107" s="20">
        <v>251579</v>
      </c>
      <c r="AB107" s="61">
        <f t="shared" si="9"/>
        <v>10063.531999999999</v>
      </c>
      <c r="AC107" s="20">
        <v>251579</v>
      </c>
      <c r="AD107" s="20">
        <v>10063532</v>
      </c>
      <c r="AF107" s="68"/>
    </row>
    <row r="108" spans="1:32" x14ac:dyDescent="0.25">
      <c r="A108" s="17">
        <f t="shared" si="10"/>
        <v>105</v>
      </c>
      <c r="B108" s="17" t="s">
        <v>164</v>
      </c>
      <c r="C108">
        <v>4056983</v>
      </c>
      <c r="D108" s="20">
        <v>0</v>
      </c>
      <c r="E108" s="20">
        <v>0</v>
      </c>
      <c r="F108" s="20">
        <v>0</v>
      </c>
      <c r="G108" s="20">
        <v>0</v>
      </c>
      <c r="H108" s="20">
        <v>0</v>
      </c>
      <c r="I108" s="20">
        <v>0</v>
      </c>
      <c r="J108" s="20">
        <v>0</v>
      </c>
      <c r="K108" s="20">
        <v>0</v>
      </c>
      <c r="L108" s="20">
        <v>116240</v>
      </c>
      <c r="M108" s="20">
        <v>0</v>
      </c>
      <c r="N108" s="20">
        <v>174267</v>
      </c>
      <c r="O108" s="20">
        <v>54830</v>
      </c>
      <c r="P108" s="20">
        <v>27674</v>
      </c>
      <c r="Q108" s="20">
        <v>20325</v>
      </c>
      <c r="R108" s="20">
        <v>722</v>
      </c>
      <c r="S108" s="20">
        <v>42494</v>
      </c>
      <c r="T108" s="20">
        <v>436552</v>
      </c>
      <c r="U108" s="20">
        <v>130</v>
      </c>
      <c r="V108" s="20">
        <v>1498</v>
      </c>
      <c r="W108" s="20">
        <v>-8761</v>
      </c>
      <c r="X108" s="20">
        <v>1318</v>
      </c>
      <c r="Y108" s="20">
        <v>18806107</v>
      </c>
      <c r="Z108" s="20">
        <v>0</v>
      </c>
      <c r="AA108" s="20">
        <v>751980</v>
      </c>
      <c r="AB108" s="61">
        <f t="shared" si="9"/>
        <v>18806.107</v>
      </c>
      <c r="AC108" s="20">
        <v>751980</v>
      </c>
      <c r="AD108" s="20">
        <v>18806107</v>
      </c>
      <c r="AF108" s="68"/>
    </row>
    <row r="109" spans="1:32" x14ac:dyDescent="0.25">
      <c r="A109" s="17">
        <f t="shared" si="10"/>
        <v>106</v>
      </c>
      <c r="B109" s="17" t="s">
        <v>165</v>
      </c>
      <c r="C109">
        <v>4056992</v>
      </c>
      <c r="D109" s="20">
        <v>0</v>
      </c>
      <c r="E109" s="20">
        <v>0</v>
      </c>
      <c r="F109" s="20">
        <v>0</v>
      </c>
      <c r="G109" s="20">
        <v>0</v>
      </c>
      <c r="H109" s="20">
        <v>0</v>
      </c>
      <c r="I109" s="20">
        <v>0</v>
      </c>
      <c r="J109" s="20">
        <v>0</v>
      </c>
      <c r="K109" s="20">
        <v>0</v>
      </c>
      <c r="L109" s="20">
        <v>1018901</v>
      </c>
      <c r="M109" s="20">
        <v>12</v>
      </c>
      <c r="N109" s="20">
        <v>124723</v>
      </c>
      <c r="O109" s="20">
        <v>167780</v>
      </c>
      <c r="P109" s="20">
        <v>103471</v>
      </c>
      <c r="Q109" s="20">
        <v>117912</v>
      </c>
      <c r="R109" s="20">
        <v>7</v>
      </c>
      <c r="S109" s="20">
        <v>176043</v>
      </c>
      <c r="T109" s="20">
        <v>1709268</v>
      </c>
      <c r="U109" s="20">
        <v>1071</v>
      </c>
      <c r="V109" s="20">
        <v>14567</v>
      </c>
      <c r="W109" s="20">
        <v>17667</v>
      </c>
      <c r="X109" s="20">
        <v>12996</v>
      </c>
      <c r="Y109" s="20">
        <v>21467269</v>
      </c>
      <c r="Z109" s="20">
        <v>0</v>
      </c>
      <c r="AA109" s="20">
        <v>1251053</v>
      </c>
      <c r="AB109" s="61">
        <f t="shared" si="9"/>
        <v>22020.42</v>
      </c>
      <c r="AC109" s="20">
        <v>1251083</v>
      </c>
      <c r="AD109" s="20">
        <v>22020420</v>
      </c>
      <c r="AF109" s="68"/>
    </row>
    <row r="110" spans="1:32" x14ac:dyDescent="0.25">
      <c r="A110" s="17">
        <f t="shared" si="10"/>
        <v>107</v>
      </c>
      <c r="B110" s="17" t="s">
        <v>166</v>
      </c>
      <c r="C110">
        <v>4057020</v>
      </c>
      <c r="D110" s="20">
        <v>0</v>
      </c>
      <c r="E110" s="20">
        <v>195367</v>
      </c>
      <c r="F110" s="20">
        <v>0</v>
      </c>
      <c r="G110" s="20">
        <v>0</v>
      </c>
      <c r="H110" s="20">
        <v>0</v>
      </c>
      <c r="I110" s="20">
        <v>0</v>
      </c>
      <c r="J110" s="20">
        <v>0</v>
      </c>
      <c r="K110" s="20">
        <v>0</v>
      </c>
      <c r="L110" s="20">
        <v>546458</v>
      </c>
      <c r="M110" s="20">
        <v>0</v>
      </c>
      <c r="N110" s="20">
        <v>64248</v>
      </c>
      <c r="O110" s="20">
        <v>36974</v>
      </c>
      <c r="P110" s="20">
        <v>12020</v>
      </c>
      <c r="Q110" s="20">
        <v>18962</v>
      </c>
      <c r="R110" s="20">
        <v>69</v>
      </c>
      <c r="S110" s="20">
        <v>36995</v>
      </c>
      <c r="T110" s="20">
        <v>715880</v>
      </c>
      <c r="U110" s="20">
        <v>42</v>
      </c>
      <c r="V110" s="20">
        <v>945</v>
      </c>
      <c r="W110" s="20">
        <v>3234</v>
      </c>
      <c r="X110" s="20">
        <v>2222</v>
      </c>
      <c r="Y110" s="20">
        <v>10836821</v>
      </c>
      <c r="Z110" s="20">
        <v>3880755</v>
      </c>
      <c r="AA110" s="20">
        <v>411623</v>
      </c>
      <c r="AB110" s="61">
        <f t="shared" si="9"/>
        <v>12018.573</v>
      </c>
      <c r="AC110" s="20">
        <v>411627</v>
      </c>
      <c r="AD110" s="20">
        <v>12018573</v>
      </c>
      <c r="AF110" s="68"/>
    </row>
    <row r="111" spans="1:32" x14ac:dyDescent="0.25">
      <c r="A111" s="17">
        <f t="shared" si="10"/>
        <v>108</v>
      </c>
      <c r="B111" s="17" t="s">
        <v>167</v>
      </c>
      <c r="C111">
        <v>4057029</v>
      </c>
      <c r="D111" s="20">
        <v>0</v>
      </c>
      <c r="E111" s="20">
        <v>2</v>
      </c>
      <c r="F111" s="20">
        <v>0</v>
      </c>
      <c r="G111" s="20">
        <v>10</v>
      </c>
      <c r="H111" s="20">
        <v>0</v>
      </c>
      <c r="I111" s="20">
        <v>0</v>
      </c>
      <c r="J111" s="20">
        <v>0</v>
      </c>
      <c r="K111" s="20">
        <v>0</v>
      </c>
      <c r="L111" s="20">
        <v>57280</v>
      </c>
      <c r="M111" s="20">
        <v>0</v>
      </c>
      <c r="N111" s="20">
        <v>93705</v>
      </c>
      <c r="O111" s="20">
        <v>20110</v>
      </c>
      <c r="P111" s="20">
        <v>12957</v>
      </c>
      <c r="Q111" s="20">
        <v>9802</v>
      </c>
      <c r="R111" s="20">
        <v>70</v>
      </c>
      <c r="S111" s="20">
        <v>15319</v>
      </c>
      <c r="T111" s="20">
        <v>209243</v>
      </c>
      <c r="U111" s="20">
        <v>34</v>
      </c>
      <c r="V111" s="20">
        <v>2262</v>
      </c>
      <c r="W111" s="20">
        <v>-7486</v>
      </c>
      <c r="X111" s="20">
        <v>615</v>
      </c>
      <c r="Y111" s="20">
        <v>10597384</v>
      </c>
      <c r="Z111" s="20">
        <v>0</v>
      </c>
      <c r="AA111" s="20">
        <v>310979</v>
      </c>
      <c r="AB111" s="61">
        <f t="shared" si="9"/>
        <v>10597.384</v>
      </c>
      <c r="AC111" s="20">
        <v>310979</v>
      </c>
      <c r="AD111" s="20">
        <v>10597384</v>
      </c>
      <c r="AF111" s="68"/>
    </row>
    <row r="112" spans="1:32" x14ac:dyDescent="0.25">
      <c r="A112" s="17">
        <f t="shared" si="10"/>
        <v>109</v>
      </c>
      <c r="B112" s="17" t="s">
        <v>168</v>
      </c>
      <c r="C112">
        <v>3004222</v>
      </c>
      <c r="D112" s="20">
        <v>0</v>
      </c>
      <c r="E112" s="20">
        <v>0</v>
      </c>
      <c r="F112" s="20">
        <v>0</v>
      </c>
      <c r="G112" s="20">
        <v>0</v>
      </c>
      <c r="H112" s="20">
        <v>0</v>
      </c>
      <c r="I112" s="20">
        <v>0</v>
      </c>
      <c r="J112" s="20">
        <v>-3439</v>
      </c>
      <c r="K112" s="20">
        <v>-6162</v>
      </c>
      <c r="L112" s="20">
        <v>217482</v>
      </c>
      <c r="M112" s="20">
        <v>3627</v>
      </c>
      <c r="N112" s="20">
        <v>156074</v>
      </c>
      <c r="O112" s="20">
        <v>96894</v>
      </c>
      <c r="P112" s="20">
        <v>45023</v>
      </c>
      <c r="Q112" s="20">
        <v>47026</v>
      </c>
      <c r="R112" s="20">
        <v>0</v>
      </c>
      <c r="S112" s="20">
        <v>29558</v>
      </c>
      <c r="T112" s="20">
        <v>592058</v>
      </c>
      <c r="U112" s="20">
        <v>950</v>
      </c>
      <c r="V112" s="20">
        <v>1483</v>
      </c>
      <c r="W112" s="20">
        <v>21024</v>
      </c>
      <c r="X112" s="20">
        <v>2125</v>
      </c>
      <c r="Y112" s="20">
        <v>5191057</v>
      </c>
      <c r="Z112" s="20">
        <v>3365853</v>
      </c>
      <c r="AA112" s="20">
        <v>335965</v>
      </c>
      <c r="AB112" s="61">
        <f t="shared" si="9"/>
        <v>5191.0569999999998</v>
      </c>
      <c r="AC112" s="20">
        <v>335965</v>
      </c>
      <c r="AD112" s="20">
        <v>5191057</v>
      </c>
      <c r="AF112" s="68"/>
    </row>
    <row r="113" spans="1:32" x14ac:dyDescent="0.25">
      <c r="A113" s="17">
        <f t="shared" si="10"/>
        <v>110</v>
      </c>
      <c r="B113" s="17" t="s">
        <v>169</v>
      </c>
      <c r="C113">
        <v>4057030</v>
      </c>
      <c r="D113" s="20">
        <v>162082</v>
      </c>
      <c r="E113" s="20">
        <v>324143</v>
      </c>
      <c r="F113" s="20">
        <v>0</v>
      </c>
      <c r="G113" s="20">
        <v>0</v>
      </c>
      <c r="H113" s="20">
        <v>0</v>
      </c>
      <c r="I113" s="20">
        <v>99436</v>
      </c>
      <c r="J113" s="20">
        <v>112212</v>
      </c>
      <c r="K113" s="20">
        <v>108021</v>
      </c>
      <c r="L113" s="20">
        <v>722643</v>
      </c>
      <c r="M113" s="20">
        <v>3425</v>
      </c>
      <c r="N113" s="20">
        <v>32496</v>
      </c>
      <c r="O113" s="20">
        <v>26393</v>
      </c>
      <c r="P113" s="20">
        <v>21421</v>
      </c>
      <c r="Q113" s="20">
        <v>13042</v>
      </c>
      <c r="R113" s="20">
        <v>0</v>
      </c>
      <c r="S113" s="20">
        <v>113838</v>
      </c>
      <c r="T113" s="20">
        <v>929833</v>
      </c>
      <c r="U113" s="20">
        <v>4361</v>
      </c>
      <c r="V113" s="20">
        <v>2210</v>
      </c>
      <c r="W113" s="20">
        <v>25987</v>
      </c>
      <c r="X113" s="20">
        <v>1123</v>
      </c>
      <c r="Y113" s="20">
        <v>8900126</v>
      </c>
      <c r="Z113" s="20">
        <v>11981174</v>
      </c>
      <c r="AA113" s="20">
        <v>425044</v>
      </c>
      <c r="AB113" s="61">
        <f t="shared" si="9"/>
        <v>16059.482</v>
      </c>
      <c r="AC113" s="20">
        <v>425083</v>
      </c>
      <c r="AD113" s="20">
        <v>16059482</v>
      </c>
      <c r="AF113" s="68"/>
    </row>
    <row r="114" spans="1:32" x14ac:dyDescent="0.25">
      <c r="A114" s="17">
        <f t="shared" si="10"/>
        <v>111</v>
      </c>
      <c r="B114" s="17" t="s">
        <v>170</v>
      </c>
      <c r="C114">
        <v>4057538</v>
      </c>
      <c r="D114" s="20">
        <v>0</v>
      </c>
      <c r="E114" s="20">
        <v>0</v>
      </c>
      <c r="F114" s="20">
        <v>0</v>
      </c>
      <c r="G114" s="20">
        <v>0</v>
      </c>
      <c r="H114" s="20">
        <v>0</v>
      </c>
      <c r="I114" s="20">
        <v>0</v>
      </c>
      <c r="J114" s="20">
        <v>0</v>
      </c>
      <c r="K114" s="20">
        <v>0</v>
      </c>
      <c r="L114" s="20">
        <v>51424</v>
      </c>
      <c r="M114" s="20">
        <v>0</v>
      </c>
      <c r="N114" s="20">
        <v>7554</v>
      </c>
      <c r="O114" s="20">
        <v>8155</v>
      </c>
      <c r="P114" s="20">
        <v>4688</v>
      </c>
      <c r="Q114" s="20">
        <v>210</v>
      </c>
      <c r="R114" s="20">
        <v>21</v>
      </c>
      <c r="S114" s="20">
        <v>9276</v>
      </c>
      <c r="T114" s="20">
        <v>81329</v>
      </c>
      <c r="U114" s="20">
        <v>0</v>
      </c>
      <c r="V114" s="20">
        <v>718</v>
      </c>
      <c r="W114" s="20">
        <v>2748</v>
      </c>
      <c r="X114" s="20">
        <v>93</v>
      </c>
      <c r="Y114" s="20">
        <v>761702</v>
      </c>
      <c r="Z114" s="20">
        <v>0</v>
      </c>
      <c r="AA114" s="20">
        <v>62216</v>
      </c>
      <c r="AB114" s="61">
        <f t="shared" si="9"/>
        <v>1009.019</v>
      </c>
      <c r="AC114" s="20">
        <v>62219</v>
      </c>
      <c r="AD114" s="20">
        <v>1009019</v>
      </c>
      <c r="AF114" s="68"/>
    </row>
    <row r="115" spans="1:32" x14ac:dyDescent="0.25">
      <c r="A115" s="17">
        <f t="shared" si="10"/>
        <v>112</v>
      </c>
      <c r="B115" s="17" t="s">
        <v>171</v>
      </c>
      <c r="C115">
        <v>4057102</v>
      </c>
      <c r="D115" s="20">
        <v>602900</v>
      </c>
      <c r="E115" s="20">
        <v>755238</v>
      </c>
      <c r="F115" s="20">
        <v>95140</v>
      </c>
      <c r="G115" s="20">
        <v>213455</v>
      </c>
      <c r="H115" s="20">
        <v>13278</v>
      </c>
      <c r="I115" s="20">
        <v>23637</v>
      </c>
      <c r="J115" s="20">
        <v>38004</v>
      </c>
      <c r="K115" s="20">
        <v>26481</v>
      </c>
      <c r="L115" s="20">
        <v>1176776</v>
      </c>
      <c r="M115" s="20">
        <v>0</v>
      </c>
      <c r="N115" s="20">
        <v>97861</v>
      </c>
      <c r="O115" s="20">
        <v>156840</v>
      </c>
      <c r="P115" s="20">
        <v>53570</v>
      </c>
      <c r="Q115" s="20">
        <v>104010</v>
      </c>
      <c r="R115" s="20">
        <v>457</v>
      </c>
      <c r="S115" s="20">
        <v>235012</v>
      </c>
      <c r="T115" s="20">
        <v>1832358</v>
      </c>
      <c r="U115" s="20">
        <v>4762</v>
      </c>
      <c r="V115" s="20">
        <v>14587</v>
      </c>
      <c r="W115" s="20">
        <v>50184</v>
      </c>
      <c r="X115" s="20">
        <v>17395</v>
      </c>
      <c r="Y115" s="20">
        <v>33699583</v>
      </c>
      <c r="Z115" s="20">
        <v>42801222</v>
      </c>
      <c r="AA115" s="20">
        <v>1223736</v>
      </c>
      <c r="AB115" s="61">
        <f t="shared" si="9"/>
        <v>43735.391000000003</v>
      </c>
      <c r="AC115" s="20">
        <v>1223745</v>
      </c>
      <c r="AD115" s="20">
        <v>43735391</v>
      </c>
      <c r="AF115" s="68"/>
    </row>
    <row r="116" spans="1:32" x14ac:dyDescent="0.25">
      <c r="A116" s="17">
        <f t="shared" si="10"/>
        <v>113</v>
      </c>
      <c r="B116" s="17" t="s">
        <v>172</v>
      </c>
      <c r="C116">
        <v>4059391</v>
      </c>
      <c r="D116" s="20">
        <v>0</v>
      </c>
      <c r="E116" s="20">
        <v>0</v>
      </c>
      <c r="F116" s="20">
        <v>0</v>
      </c>
      <c r="G116" s="20">
        <v>0</v>
      </c>
      <c r="H116" s="20">
        <v>0</v>
      </c>
      <c r="I116" s="20">
        <v>0</v>
      </c>
      <c r="J116" s="20">
        <v>0</v>
      </c>
      <c r="K116" s="20">
        <v>0</v>
      </c>
      <c r="L116" s="20">
        <v>61039</v>
      </c>
      <c r="M116" s="20">
        <v>15</v>
      </c>
      <c r="N116" s="20">
        <v>29499</v>
      </c>
      <c r="O116" s="20">
        <v>9287</v>
      </c>
      <c r="P116" s="20">
        <v>4634</v>
      </c>
      <c r="Q116" s="20">
        <v>3773</v>
      </c>
      <c r="R116" s="20">
        <v>99</v>
      </c>
      <c r="S116" s="20">
        <v>10665</v>
      </c>
      <c r="T116" s="20">
        <v>119018</v>
      </c>
      <c r="U116" s="20">
        <v>62</v>
      </c>
      <c r="V116" s="20">
        <v>152</v>
      </c>
      <c r="W116" s="20">
        <v>2956</v>
      </c>
      <c r="X116" s="20">
        <v>674</v>
      </c>
      <c r="Y116" s="20">
        <v>685822</v>
      </c>
      <c r="Z116" s="20">
        <v>0</v>
      </c>
      <c r="AA116" s="20">
        <v>78634</v>
      </c>
      <c r="AB116" s="61">
        <f t="shared" si="9"/>
        <v>1279.68</v>
      </c>
      <c r="AC116" s="20">
        <v>78634</v>
      </c>
      <c r="AD116" s="20">
        <v>1279680</v>
      </c>
      <c r="AF116" s="68"/>
    </row>
    <row r="117" spans="1:32" x14ac:dyDescent="0.25">
      <c r="A117" s="17">
        <f t="shared" si="10"/>
        <v>114</v>
      </c>
      <c r="B117" s="17" t="s">
        <v>173</v>
      </c>
      <c r="C117">
        <v>4092733</v>
      </c>
      <c r="D117" s="20">
        <v>0</v>
      </c>
      <c r="E117" s="20">
        <v>0</v>
      </c>
      <c r="F117" s="20">
        <v>0</v>
      </c>
      <c r="G117" s="20">
        <v>0</v>
      </c>
      <c r="H117" s="20">
        <v>0</v>
      </c>
      <c r="I117" s="20">
        <v>21233</v>
      </c>
      <c r="J117" s="20">
        <v>24560</v>
      </c>
      <c r="K117" s="20">
        <v>22255</v>
      </c>
      <c r="L117" s="20">
        <v>78548</v>
      </c>
      <c r="M117" s="20">
        <v>311</v>
      </c>
      <c r="N117" s="20">
        <v>19613</v>
      </c>
      <c r="O117" s="20">
        <v>6300</v>
      </c>
      <c r="P117" s="20">
        <v>4065</v>
      </c>
      <c r="Q117" s="20">
        <v>2285</v>
      </c>
      <c r="R117" s="20">
        <v>0</v>
      </c>
      <c r="S117" s="20">
        <v>9965</v>
      </c>
      <c r="T117" s="20">
        <v>120776</v>
      </c>
      <c r="U117" s="20">
        <v>243</v>
      </c>
      <c r="V117" s="20">
        <v>14</v>
      </c>
      <c r="W117" s="20">
        <v>2454</v>
      </c>
      <c r="X117" s="20">
        <v>117</v>
      </c>
      <c r="Y117" s="20">
        <v>1700252</v>
      </c>
      <c r="Z117" s="20">
        <v>876857</v>
      </c>
      <c r="AA117" s="20">
        <v>95475</v>
      </c>
      <c r="AB117" s="61">
        <f t="shared" si="9"/>
        <v>2068.4899999999998</v>
      </c>
      <c r="AC117" s="20">
        <v>95492</v>
      </c>
      <c r="AD117" s="20">
        <v>2068490</v>
      </c>
      <c r="AF117" s="68"/>
    </row>
    <row r="118" spans="1:32" x14ac:dyDescent="0.25">
      <c r="A118" s="17">
        <f t="shared" si="10"/>
        <v>115</v>
      </c>
      <c r="B118" s="17" t="s">
        <v>174</v>
      </c>
      <c r="C118">
        <v>4887639</v>
      </c>
      <c r="D118" s="20">
        <v>0</v>
      </c>
      <c r="E118" s="20">
        <v>0</v>
      </c>
      <c r="F118" s="20">
        <v>0</v>
      </c>
      <c r="G118" s="20">
        <v>0</v>
      </c>
      <c r="H118" s="20">
        <v>0</v>
      </c>
      <c r="I118" s="20">
        <v>0</v>
      </c>
      <c r="J118" s="20">
        <v>0</v>
      </c>
      <c r="K118" s="20">
        <v>0</v>
      </c>
      <c r="L118" s="20">
        <v>38997</v>
      </c>
      <c r="M118" s="20">
        <v>19</v>
      </c>
      <c r="N118" s="20">
        <v>6544</v>
      </c>
      <c r="O118" s="20">
        <v>3542</v>
      </c>
      <c r="P118" s="20">
        <v>973</v>
      </c>
      <c r="Q118" s="20">
        <v>1651</v>
      </c>
      <c r="R118" s="20">
        <v>1</v>
      </c>
      <c r="S118" s="20">
        <v>2694</v>
      </c>
      <c r="T118" s="20">
        <v>54402</v>
      </c>
      <c r="U118" s="20">
        <v>16</v>
      </c>
      <c r="V118" s="20">
        <v>112</v>
      </c>
      <c r="W118" s="20">
        <v>777</v>
      </c>
      <c r="X118" s="20">
        <v>236</v>
      </c>
      <c r="Y118" s="20">
        <v>623138</v>
      </c>
      <c r="Z118" s="20">
        <v>0</v>
      </c>
      <c r="AA118" s="20">
        <v>36764</v>
      </c>
      <c r="AB118" s="61">
        <f t="shared" si="9"/>
        <v>623.13800000000003</v>
      </c>
      <c r="AC118" s="20">
        <v>36764</v>
      </c>
      <c r="AD118" s="20">
        <v>623138</v>
      </c>
      <c r="AF118" s="68"/>
    </row>
    <row r="119" spans="1:32" x14ac:dyDescent="0.25">
      <c r="A119" s="17">
        <f t="shared" si="10"/>
        <v>116</v>
      </c>
      <c r="B119" s="17" t="s">
        <v>175</v>
      </c>
      <c r="C119">
        <v>4081463</v>
      </c>
      <c r="D119" s="20">
        <v>0</v>
      </c>
      <c r="E119" s="20">
        <v>20</v>
      </c>
      <c r="F119" s="20">
        <v>0</v>
      </c>
      <c r="G119" s="20">
        <v>0</v>
      </c>
      <c r="H119" s="20">
        <v>2578</v>
      </c>
      <c r="I119" s="20">
        <v>404</v>
      </c>
      <c r="J119" s="20">
        <v>612</v>
      </c>
      <c r="K119" s="20">
        <v>452</v>
      </c>
      <c r="L119" s="20">
        <v>27527</v>
      </c>
      <c r="M119" s="20">
        <v>1130</v>
      </c>
      <c r="N119" s="20">
        <v>7602</v>
      </c>
      <c r="O119" s="20">
        <v>11455</v>
      </c>
      <c r="P119" s="20">
        <v>3202</v>
      </c>
      <c r="Q119" s="20">
        <v>2887</v>
      </c>
      <c r="R119" s="20">
        <v>0</v>
      </c>
      <c r="S119" s="20">
        <v>10549</v>
      </c>
      <c r="T119" s="20">
        <v>63302</v>
      </c>
      <c r="U119" s="20">
        <v>495</v>
      </c>
      <c r="V119" s="20">
        <v>706</v>
      </c>
      <c r="W119" s="20">
        <v>3764</v>
      </c>
      <c r="X119" s="20">
        <v>856</v>
      </c>
      <c r="Y119" s="20">
        <v>728281</v>
      </c>
      <c r="Z119" s="20">
        <v>127908</v>
      </c>
      <c r="AA119" s="20">
        <v>53191</v>
      </c>
      <c r="AB119" s="61">
        <f t="shared" si="9"/>
        <v>753.34699999999998</v>
      </c>
      <c r="AC119" s="20">
        <v>53192</v>
      </c>
      <c r="AD119" s="20">
        <v>753347</v>
      </c>
      <c r="AF119" s="68"/>
    </row>
    <row r="120" spans="1:32" x14ac:dyDescent="0.25">
      <c r="A120" s="17">
        <f t="shared" si="10"/>
        <v>117</v>
      </c>
      <c r="B120" s="17" t="s">
        <v>176</v>
      </c>
      <c r="C120">
        <v>4057032</v>
      </c>
      <c r="D120" s="20">
        <v>484677</v>
      </c>
      <c r="E120" s="20">
        <v>820634</v>
      </c>
      <c r="F120" s="20">
        <v>179214</v>
      </c>
      <c r="G120" s="20">
        <v>550788</v>
      </c>
      <c r="H120" s="20">
        <v>15366</v>
      </c>
      <c r="I120" s="20">
        <v>1098391</v>
      </c>
      <c r="J120" s="20">
        <v>1204222</v>
      </c>
      <c r="K120" s="20">
        <v>1151472</v>
      </c>
      <c r="L120" s="20">
        <v>3308550</v>
      </c>
      <c r="M120" s="20">
        <v>0</v>
      </c>
      <c r="N120" s="20">
        <v>4428</v>
      </c>
      <c r="O120" s="20">
        <v>276797</v>
      </c>
      <c r="P120" s="20">
        <v>83609</v>
      </c>
      <c r="Q120" s="20">
        <v>36091</v>
      </c>
      <c r="R120" s="20">
        <v>131</v>
      </c>
      <c r="S120" s="20">
        <v>368691</v>
      </c>
      <c r="T120" s="20">
        <v>4087722</v>
      </c>
      <c r="U120" s="20">
        <v>-4117</v>
      </c>
      <c r="V120" s="20">
        <v>16334</v>
      </c>
      <c r="W120" s="20">
        <v>135889</v>
      </c>
      <c r="X120" s="20">
        <v>35303</v>
      </c>
      <c r="Y120" s="20">
        <v>85073694</v>
      </c>
      <c r="Z120" s="20">
        <v>73706709</v>
      </c>
      <c r="AA120" s="20">
        <v>2601179</v>
      </c>
      <c r="AB120" s="61">
        <f t="shared" si="9"/>
        <v>88037.623000000007</v>
      </c>
      <c r="AC120" s="20">
        <v>2601179</v>
      </c>
      <c r="AD120" s="20">
        <v>88037623</v>
      </c>
      <c r="AF120" s="68"/>
    </row>
    <row r="121" spans="1:32" x14ac:dyDescent="0.25">
      <c r="A121" s="17">
        <f t="shared" si="10"/>
        <v>118</v>
      </c>
      <c r="B121" s="17" t="s">
        <v>177</v>
      </c>
      <c r="C121">
        <v>4057033</v>
      </c>
      <c r="D121" s="20">
        <v>0</v>
      </c>
      <c r="E121" s="20">
        <v>0</v>
      </c>
      <c r="F121" s="20">
        <v>0</v>
      </c>
      <c r="G121" s="20">
        <v>0</v>
      </c>
      <c r="H121" s="20">
        <v>0</v>
      </c>
      <c r="I121" s="20">
        <v>0</v>
      </c>
      <c r="J121" s="20">
        <v>0</v>
      </c>
      <c r="K121" s="20">
        <v>0</v>
      </c>
      <c r="L121" s="20">
        <v>420333</v>
      </c>
      <c r="M121" s="20">
        <v>0</v>
      </c>
      <c r="N121" s="20">
        <v>140820</v>
      </c>
      <c r="O121" s="20">
        <v>83936</v>
      </c>
      <c r="P121" s="20">
        <v>25671</v>
      </c>
      <c r="Q121" s="20">
        <v>42836</v>
      </c>
      <c r="R121" s="20">
        <v>116</v>
      </c>
      <c r="S121" s="20">
        <v>67869</v>
      </c>
      <c r="T121" s="20">
        <v>781582</v>
      </c>
      <c r="U121" s="20">
        <v>52</v>
      </c>
      <c r="V121" s="20">
        <v>3626</v>
      </c>
      <c r="W121" s="20">
        <v>6398</v>
      </c>
      <c r="X121" s="20">
        <v>3316</v>
      </c>
      <c r="Y121" s="20">
        <v>20550304</v>
      </c>
      <c r="Z121" s="20">
        <v>0</v>
      </c>
      <c r="AA121" s="20">
        <v>726159</v>
      </c>
      <c r="AB121" s="61">
        <f t="shared" si="9"/>
        <v>20582.894</v>
      </c>
      <c r="AC121" s="20">
        <v>726164</v>
      </c>
      <c r="AD121" s="20">
        <v>20582894</v>
      </c>
      <c r="AF121" s="68"/>
    </row>
    <row r="122" spans="1:32" x14ac:dyDescent="0.25">
      <c r="A122" s="17">
        <f t="shared" si="10"/>
        <v>119</v>
      </c>
      <c r="B122" s="17" t="s">
        <v>178</v>
      </c>
      <c r="C122">
        <v>4082573</v>
      </c>
      <c r="D122" s="20">
        <v>188009</v>
      </c>
      <c r="E122" s="20">
        <v>273509</v>
      </c>
      <c r="F122" s="20">
        <v>0</v>
      </c>
      <c r="G122" s="20">
        <v>0</v>
      </c>
      <c r="H122" s="20">
        <v>0</v>
      </c>
      <c r="I122" s="20">
        <v>38377</v>
      </c>
      <c r="J122" s="20">
        <v>60431</v>
      </c>
      <c r="K122" s="20">
        <v>46757</v>
      </c>
      <c r="L122" s="20">
        <v>520611</v>
      </c>
      <c r="M122" s="20">
        <v>17728</v>
      </c>
      <c r="N122" s="20">
        <v>139454</v>
      </c>
      <c r="O122" s="20">
        <v>45262</v>
      </c>
      <c r="P122" s="20">
        <v>15194</v>
      </c>
      <c r="Q122" s="20">
        <v>2084</v>
      </c>
      <c r="R122" s="20">
        <v>10</v>
      </c>
      <c r="S122" s="20">
        <v>118989</v>
      </c>
      <c r="T122" s="20">
        <v>841603</v>
      </c>
      <c r="U122" s="20">
        <v>5286</v>
      </c>
      <c r="V122" s="20">
        <v>4242</v>
      </c>
      <c r="W122" s="20">
        <v>33520</v>
      </c>
      <c r="X122" s="20">
        <v>2437</v>
      </c>
      <c r="Y122" s="20">
        <v>10031643</v>
      </c>
      <c r="Z122" s="20">
        <v>12535653</v>
      </c>
      <c r="AA122" s="20">
        <v>382092</v>
      </c>
      <c r="AB122" s="61">
        <f t="shared" si="9"/>
        <v>19093.710999999999</v>
      </c>
      <c r="AC122" s="20">
        <v>382115</v>
      </c>
      <c r="AD122" s="20">
        <v>19093711</v>
      </c>
      <c r="AF122" s="68"/>
    </row>
    <row r="123" spans="1:32" x14ac:dyDescent="0.25">
      <c r="A123" s="17">
        <f t="shared" si="10"/>
        <v>120</v>
      </c>
      <c r="B123" s="17" t="s">
        <v>179</v>
      </c>
      <c r="C123">
        <v>4063994</v>
      </c>
      <c r="D123" s="20">
        <v>67310</v>
      </c>
      <c r="E123" s="20">
        <v>99011</v>
      </c>
      <c r="F123" s="20">
        <v>0</v>
      </c>
      <c r="G123" s="20">
        <v>0</v>
      </c>
      <c r="H123" s="20">
        <v>0</v>
      </c>
      <c r="I123" s="20">
        <v>0</v>
      </c>
      <c r="J123" s="20">
        <v>0</v>
      </c>
      <c r="K123" s="20">
        <v>0</v>
      </c>
      <c r="L123" s="20">
        <v>175331</v>
      </c>
      <c r="M123" s="20">
        <v>0</v>
      </c>
      <c r="N123" s="20">
        <v>30121</v>
      </c>
      <c r="O123" s="20">
        <v>9961</v>
      </c>
      <c r="P123" s="20">
        <v>1739</v>
      </c>
      <c r="Q123" s="20">
        <v>1659</v>
      </c>
      <c r="R123" s="20">
        <v>13</v>
      </c>
      <c r="S123" s="20">
        <v>9351</v>
      </c>
      <c r="T123" s="20">
        <v>228903</v>
      </c>
      <c r="U123" s="20">
        <v>390</v>
      </c>
      <c r="V123" s="20">
        <v>685</v>
      </c>
      <c r="W123" s="20">
        <v>1420</v>
      </c>
      <c r="X123" s="20">
        <v>170</v>
      </c>
      <c r="Y123" s="20">
        <v>4351025</v>
      </c>
      <c r="Z123" s="20">
        <v>2751646</v>
      </c>
      <c r="AA123" s="20">
        <v>41599</v>
      </c>
      <c r="AB123" s="61">
        <f t="shared" si="9"/>
        <v>5055.9960000000001</v>
      </c>
      <c r="AC123" s="20">
        <v>41599</v>
      </c>
      <c r="AD123" s="20">
        <v>5055996</v>
      </c>
      <c r="AF123" s="68"/>
    </row>
    <row r="124" spans="1:32" x14ac:dyDescent="0.25">
      <c r="A124" s="17">
        <f t="shared" si="10"/>
        <v>121</v>
      </c>
      <c r="B124" s="17" t="s">
        <v>180</v>
      </c>
      <c r="C124">
        <v>4057105</v>
      </c>
      <c r="D124" s="20">
        <v>372069</v>
      </c>
      <c r="E124" s="20">
        <v>816776</v>
      </c>
      <c r="F124" s="20">
        <v>0</v>
      </c>
      <c r="G124" s="20">
        <v>0</v>
      </c>
      <c r="H124" s="20">
        <v>6329</v>
      </c>
      <c r="I124" s="20">
        <v>144438</v>
      </c>
      <c r="J124" s="20">
        <v>288256</v>
      </c>
      <c r="K124" s="20">
        <v>262044</v>
      </c>
      <c r="L124" s="20">
        <v>1631072</v>
      </c>
      <c r="M124" s="20">
        <v>1589</v>
      </c>
      <c r="N124" s="20">
        <v>445815</v>
      </c>
      <c r="O124" s="20">
        <v>79197</v>
      </c>
      <c r="P124" s="20">
        <v>50882</v>
      </c>
      <c r="Q124" s="20">
        <v>63993</v>
      </c>
      <c r="R124" s="20">
        <v>59</v>
      </c>
      <c r="S124" s="20">
        <v>143594</v>
      </c>
      <c r="T124" s="20">
        <v>2419966</v>
      </c>
      <c r="U124" s="20">
        <v>4018</v>
      </c>
      <c r="V124" s="20">
        <v>7989</v>
      </c>
      <c r="W124" s="20">
        <v>42214</v>
      </c>
      <c r="X124" s="20">
        <v>2071</v>
      </c>
      <c r="Y124" s="20">
        <v>25546478</v>
      </c>
      <c r="Z124" s="20">
        <v>22606094</v>
      </c>
      <c r="AA124" s="20">
        <v>1130435</v>
      </c>
      <c r="AB124" s="61">
        <f t="shared" si="9"/>
        <v>32658.563999999998</v>
      </c>
      <c r="AC124" s="20">
        <v>1130448</v>
      </c>
      <c r="AD124" s="20">
        <v>32658564</v>
      </c>
      <c r="AF124" s="68"/>
    </row>
    <row r="125" spans="1:32" x14ac:dyDescent="0.25">
      <c r="A125" s="17">
        <f t="shared" si="10"/>
        <v>122</v>
      </c>
      <c r="B125" s="17" t="s">
        <v>181</v>
      </c>
      <c r="C125">
        <v>4008669</v>
      </c>
      <c r="D125" s="20">
        <v>161276</v>
      </c>
      <c r="E125" s="20">
        <v>195532</v>
      </c>
      <c r="F125" s="20">
        <v>0</v>
      </c>
      <c r="G125" s="20">
        <v>0</v>
      </c>
      <c r="H125" s="20">
        <v>1817</v>
      </c>
      <c r="I125" s="20">
        <v>100954</v>
      </c>
      <c r="J125" s="20">
        <v>138118</v>
      </c>
      <c r="K125" s="20">
        <v>126143</v>
      </c>
      <c r="L125" s="20">
        <v>463779</v>
      </c>
      <c r="M125" s="20">
        <v>1792</v>
      </c>
      <c r="N125" s="20">
        <v>145286</v>
      </c>
      <c r="O125" s="20">
        <v>29449</v>
      </c>
      <c r="P125" s="20">
        <v>14315</v>
      </c>
      <c r="Q125" s="20">
        <v>11975</v>
      </c>
      <c r="R125" s="20">
        <v>0</v>
      </c>
      <c r="S125" s="20">
        <v>89940</v>
      </c>
      <c r="T125" s="20">
        <v>757273</v>
      </c>
      <c r="U125" s="20">
        <v>1346</v>
      </c>
      <c r="V125" s="20">
        <v>3736</v>
      </c>
      <c r="W125" s="20">
        <v>24417</v>
      </c>
      <c r="X125" s="20">
        <v>2312</v>
      </c>
      <c r="Y125" s="20">
        <v>11072736</v>
      </c>
      <c r="Z125" s="20">
        <v>11136461</v>
      </c>
      <c r="AA125" s="20">
        <v>473646</v>
      </c>
      <c r="AB125" s="61">
        <f t="shared" si="9"/>
        <v>14519.365</v>
      </c>
      <c r="AC125" s="20">
        <v>473724</v>
      </c>
      <c r="AD125" s="20">
        <v>14519365</v>
      </c>
      <c r="AF125" s="68"/>
    </row>
    <row r="126" spans="1:32" x14ac:dyDescent="0.25">
      <c r="A126" s="17">
        <f t="shared" si="10"/>
        <v>123</v>
      </c>
      <c r="B126" s="17" t="s">
        <v>183</v>
      </c>
      <c r="C126">
        <v>4057106</v>
      </c>
      <c r="D126" s="20">
        <v>175261</v>
      </c>
      <c r="E126" s="20">
        <v>218154</v>
      </c>
      <c r="F126" s="20">
        <v>0</v>
      </c>
      <c r="G126" s="20">
        <v>0</v>
      </c>
      <c r="H126" s="20">
        <v>8203</v>
      </c>
      <c r="I126" s="20">
        <v>96456</v>
      </c>
      <c r="J126" s="20">
        <v>116789</v>
      </c>
      <c r="K126" s="20">
        <v>104377</v>
      </c>
      <c r="L126" s="20">
        <v>499088</v>
      </c>
      <c r="M126" s="20">
        <v>409</v>
      </c>
      <c r="N126" s="20">
        <v>144138</v>
      </c>
      <c r="O126" s="20">
        <v>29632</v>
      </c>
      <c r="P126" s="20">
        <v>11283</v>
      </c>
      <c r="Q126" s="20">
        <v>22057</v>
      </c>
      <c r="R126" s="20">
        <v>4</v>
      </c>
      <c r="S126" s="20">
        <v>65338</v>
      </c>
      <c r="T126" s="20">
        <v>773938</v>
      </c>
      <c r="U126" s="20">
        <v>463</v>
      </c>
      <c r="V126" s="20">
        <v>3087</v>
      </c>
      <c r="W126" s="20">
        <v>14743</v>
      </c>
      <c r="X126" s="20">
        <v>1014</v>
      </c>
      <c r="Y126" s="20">
        <v>11067870</v>
      </c>
      <c r="Z126" s="20">
        <v>11523969</v>
      </c>
      <c r="AA126" s="20">
        <v>444647</v>
      </c>
      <c r="AB126" s="61">
        <f t="shared" si="9"/>
        <v>15212.884</v>
      </c>
      <c r="AC126" s="20">
        <v>444670</v>
      </c>
      <c r="AD126" s="20">
        <v>15212884</v>
      </c>
      <c r="AF126" s="68"/>
    </row>
    <row r="128" spans="1:32" x14ac:dyDescent="0.25">
      <c r="AB128" s="61"/>
      <c r="AF128" s="68"/>
    </row>
  </sheetData>
  <pageMargins left="0.7" right="0.7" top="0.75" bottom="0.75" header="0.3" footer="0.3"/>
  <pageSetup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23"/>
  <sheetViews>
    <sheetView zoomScale="80" zoomScaleNormal="80" workbookViewId="0">
      <pane xSplit="2" ySplit="3" topLeftCell="W22" activePane="bottomRight" state="frozen"/>
      <selection pane="topRight" activeCell="C1" sqref="C1"/>
      <selection pane="bottomLeft" activeCell="A3" sqref="A3"/>
      <selection pane="bottomRight" activeCell="AG46" sqref="AG46"/>
    </sheetView>
  </sheetViews>
  <sheetFormatPr defaultColWidth="9.28515625" defaultRowHeight="15" x14ac:dyDescent="0.25"/>
  <cols>
    <col min="1" max="1" width="15.28515625" style="17" customWidth="1"/>
    <col min="2" max="2" width="47" style="17" bestFit="1" customWidth="1"/>
    <col min="3" max="3" width="16.28515625" style="17" bestFit="1" customWidth="1"/>
    <col min="4" max="4" width="13.28515625" style="17" customWidth="1"/>
    <col min="5" max="5" width="16" style="17" customWidth="1"/>
    <col min="6" max="6" width="14.42578125" style="17" customWidth="1"/>
    <col min="7" max="7" width="17" style="17" customWidth="1"/>
    <col min="8" max="8" width="16.42578125" style="17" customWidth="1"/>
    <col min="9" max="9" width="15.7109375" style="17" customWidth="1"/>
    <col min="10" max="10" width="17.7109375" style="17" customWidth="1"/>
    <col min="11" max="11" width="16" style="17" customWidth="1"/>
    <col min="12" max="12" width="16.5703125" style="17" customWidth="1"/>
    <col min="13" max="13" width="17.28515625" style="17" customWidth="1"/>
    <col min="14" max="14" width="14.42578125" style="17" customWidth="1"/>
    <col min="15" max="15" width="15.42578125" style="17" customWidth="1"/>
    <col min="16" max="16" width="14.28515625" style="17" customWidth="1"/>
    <col min="17" max="17" width="19.28515625" style="17" customWidth="1"/>
    <col min="18" max="18" width="12" style="17" customWidth="1"/>
    <col min="19" max="19" width="15.7109375" style="17" customWidth="1"/>
    <col min="20" max="20" width="22.7109375" style="17" customWidth="1"/>
    <col min="21" max="21" width="15.28515625" style="17" customWidth="1"/>
    <col min="22" max="22" width="14.42578125" style="17" customWidth="1"/>
    <col min="23" max="23" width="15.28515625" style="17" customWidth="1"/>
    <col min="24" max="24" width="13.42578125" style="17" customWidth="1"/>
    <col min="25" max="25" width="12.28515625" style="17" bestFit="1" customWidth="1"/>
    <col min="26" max="26" width="15.7109375" style="17" customWidth="1"/>
    <col min="27" max="29" width="14.28515625" style="17" customWidth="1"/>
    <col min="30" max="30" width="12.28515625" style="17" bestFit="1" customWidth="1"/>
    <col min="31" max="32" width="11.28515625" style="17" bestFit="1" customWidth="1"/>
    <col min="33" max="16384" width="9.28515625" style="17"/>
  </cols>
  <sheetData>
    <row r="1" spans="1:37" ht="21" customHeight="1" x14ac:dyDescent="0.35">
      <c r="A1" s="17" t="e" cm="1" vm="1">
        <f t="array" ref="A1">[3]!SNLTable(11,C4:C93,#REF!)</f>
        <v>#VALUE!</v>
      </c>
    </row>
    <row r="2" spans="1:37" ht="58.15" x14ac:dyDescent="0.35">
      <c r="A2" s="17">
        <v>9</v>
      </c>
      <c r="D2" s="18" t="s">
        <v>33</v>
      </c>
      <c r="E2" s="18" t="s">
        <v>34</v>
      </c>
      <c r="F2" s="18" t="s">
        <v>35</v>
      </c>
      <c r="G2" s="18" t="s">
        <v>36</v>
      </c>
      <c r="H2" s="18" t="s">
        <v>37</v>
      </c>
      <c r="I2" s="18" t="s">
        <v>38</v>
      </c>
      <c r="J2" s="18" t="s">
        <v>39</v>
      </c>
      <c r="K2" s="18" t="s">
        <v>40</v>
      </c>
      <c r="L2" s="18" t="s">
        <v>41</v>
      </c>
      <c r="M2" s="18" t="s">
        <v>42</v>
      </c>
      <c r="N2" s="18" t="s">
        <v>43</v>
      </c>
      <c r="O2" s="18" t="s">
        <v>44</v>
      </c>
      <c r="P2" s="18" t="s">
        <v>45</v>
      </c>
      <c r="Q2" s="18" t="s">
        <v>46</v>
      </c>
      <c r="R2" s="18" t="s">
        <v>47</v>
      </c>
      <c r="S2" s="18" t="s">
        <v>48</v>
      </c>
      <c r="T2" s="18" t="s">
        <v>49</v>
      </c>
      <c r="U2" s="18" t="s">
        <v>50</v>
      </c>
      <c r="V2" s="18" t="s">
        <v>51</v>
      </c>
      <c r="W2" s="18" t="s">
        <v>52</v>
      </c>
      <c r="X2" s="18" t="s">
        <v>53</v>
      </c>
      <c r="Y2" s="18" t="s">
        <v>54</v>
      </c>
      <c r="Z2" s="18" t="s">
        <v>55</v>
      </c>
      <c r="AA2" s="18" t="s">
        <v>56</v>
      </c>
      <c r="AB2" s="37" t="s">
        <v>57</v>
      </c>
      <c r="AC2" s="37" t="s">
        <v>58</v>
      </c>
      <c r="AD2" s="18" t="s">
        <v>57</v>
      </c>
    </row>
    <row r="3" spans="1:37" s="18" customFormat="1" ht="14.65" x14ac:dyDescent="0.35">
      <c r="B3" s="18" t="s">
        <v>59</v>
      </c>
      <c r="C3" s="18" t="s">
        <v>60</v>
      </c>
      <c r="AE3" s="18">
        <v>1000</v>
      </c>
    </row>
    <row r="4" spans="1:37" ht="14.65" x14ac:dyDescent="0.35">
      <c r="A4" s="17">
        <v>1</v>
      </c>
      <c r="B4" s="17" t="s">
        <v>61</v>
      </c>
      <c r="C4" s="19">
        <v>4024697</v>
      </c>
      <c r="D4" s="20">
        <v>232662</v>
      </c>
      <c r="E4" s="20">
        <v>386356</v>
      </c>
      <c r="F4" s="20">
        <v>0</v>
      </c>
      <c r="G4" s="20">
        <v>0</v>
      </c>
      <c r="H4" s="20">
        <v>0</v>
      </c>
      <c r="I4" s="20">
        <v>104652</v>
      </c>
      <c r="J4" s="20">
        <v>115625</v>
      </c>
      <c r="K4" s="20">
        <v>109163</v>
      </c>
      <c r="L4" s="20">
        <v>630270</v>
      </c>
      <c r="M4" s="20">
        <v>749</v>
      </c>
      <c r="N4" s="20">
        <v>46410</v>
      </c>
      <c r="O4" s="20">
        <v>63241</v>
      </c>
      <c r="P4" s="20">
        <v>19799</v>
      </c>
      <c r="Q4" s="20">
        <v>4069</v>
      </c>
      <c r="R4" s="20">
        <v>0</v>
      </c>
      <c r="S4" s="20">
        <v>143688</v>
      </c>
      <c r="T4" s="20">
        <v>913580</v>
      </c>
      <c r="U4" s="20">
        <v>4679</v>
      </c>
      <c r="V4" s="20">
        <v>4604</v>
      </c>
      <c r="W4" s="20">
        <v>47021</v>
      </c>
      <c r="X4" s="20">
        <v>4242</v>
      </c>
      <c r="Y4" s="20">
        <v>13364633</v>
      </c>
      <c r="Z4" s="20">
        <v>14933879</v>
      </c>
      <c r="AA4" s="20">
        <v>507576</v>
      </c>
      <c r="AB4" s="61">
        <f t="shared" ref="AB4:AB67" si="0">AD4/$AE$3</f>
        <v>16083.014999999999</v>
      </c>
      <c r="AC4" s="20">
        <v>507576</v>
      </c>
      <c r="AD4" s="20">
        <v>16083015</v>
      </c>
    </row>
    <row r="5" spans="1:37" ht="14.65" x14ac:dyDescent="0.35">
      <c r="A5" s="17">
        <f t="shared" ref="A5:A68" si="1">1+A4</f>
        <v>2</v>
      </c>
      <c r="B5" s="17" t="s">
        <v>62</v>
      </c>
      <c r="C5" s="19">
        <v>4017451</v>
      </c>
      <c r="D5" s="20">
        <v>2526</v>
      </c>
      <c r="E5" s="20">
        <v>2632</v>
      </c>
      <c r="F5" s="20">
        <v>0</v>
      </c>
      <c r="G5" s="20">
        <v>0</v>
      </c>
      <c r="H5" s="20">
        <v>0</v>
      </c>
      <c r="I5" s="20">
        <v>0</v>
      </c>
      <c r="J5" s="20">
        <v>0</v>
      </c>
      <c r="K5" s="20">
        <v>0</v>
      </c>
      <c r="L5" s="20">
        <v>232889</v>
      </c>
      <c r="M5" s="20">
        <v>2034</v>
      </c>
      <c r="N5" s="20">
        <v>35104</v>
      </c>
      <c r="O5" s="20">
        <v>49573</v>
      </c>
      <c r="P5" s="20">
        <v>27775</v>
      </c>
      <c r="Q5" s="20">
        <v>28255</v>
      </c>
      <c r="R5" s="20">
        <v>0</v>
      </c>
      <c r="S5" s="20">
        <v>64499</v>
      </c>
      <c r="T5" s="20">
        <v>438094</v>
      </c>
      <c r="U5" s="20">
        <v>4445</v>
      </c>
      <c r="V5" s="20">
        <v>930</v>
      </c>
      <c r="W5" s="20">
        <v>13228</v>
      </c>
      <c r="X5" s="20">
        <v>2748</v>
      </c>
      <c r="Y5" s="20">
        <v>3918118</v>
      </c>
      <c r="Z5" s="20">
        <v>0</v>
      </c>
      <c r="AA5" s="20">
        <v>267768</v>
      </c>
      <c r="AB5" s="61">
        <f t="shared" si="0"/>
        <v>4491.1940000000004</v>
      </c>
      <c r="AC5" s="20">
        <v>267769</v>
      </c>
      <c r="AD5" s="20">
        <v>4491194</v>
      </c>
    </row>
    <row r="6" spans="1:37" ht="14.65" x14ac:dyDescent="0.35">
      <c r="A6" s="17">
        <f t="shared" si="1"/>
        <v>3</v>
      </c>
      <c r="B6" s="17" t="s">
        <v>63</v>
      </c>
      <c r="C6" s="19">
        <v>4014956</v>
      </c>
      <c r="D6" s="20">
        <v>737978</v>
      </c>
      <c r="E6" s="20">
        <v>1091742</v>
      </c>
      <c r="F6" s="20">
        <v>108278</v>
      </c>
      <c r="G6" s="20">
        <v>419848</v>
      </c>
      <c r="H6" s="20">
        <v>49854</v>
      </c>
      <c r="I6" s="20">
        <v>253737</v>
      </c>
      <c r="J6" s="20">
        <v>298122</v>
      </c>
      <c r="K6" s="20">
        <v>271387</v>
      </c>
      <c r="L6" s="20">
        <v>2286958</v>
      </c>
      <c r="M6" s="20">
        <v>6364</v>
      </c>
      <c r="N6" s="20">
        <v>90586</v>
      </c>
      <c r="O6" s="20">
        <v>368502</v>
      </c>
      <c r="P6" s="20">
        <v>97010</v>
      </c>
      <c r="Q6" s="20">
        <v>44042</v>
      </c>
      <c r="R6" s="20">
        <v>6391</v>
      </c>
      <c r="S6" s="20">
        <v>334655</v>
      </c>
      <c r="T6" s="20">
        <v>3228144</v>
      </c>
      <c r="U6" s="20">
        <v>5305</v>
      </c>
      <c r="V6" s="20">
        <v>29025</v>
      </c>
      <c r="W6" s="20">
        <v>64578</v>
      </c>
      <c r="X6" s="20">
        <v>16208</v>
      </c>
      <c r="Y6" s="20">
        <v>54152400</v>
      </c>
      <c r="Z6" s="20">
        <v>56870569</v>
      </c>
      <c r="AA6" s="20">
        <v>1488234</v>
      </c>
      <c r="AB6" s="61">
        <f t="shared" si="0"/>
        <v>62738.834999999999</v>
      </c>
      <c r="AC6" s="20">
        <v>1488234</v>
      </c>
      <c r="AD6" s="20">
        <v>62738835</v>
      </c>
      <c r="AF6" s="17" t="s">
        <v>192</v>
      </c>
      <c r="AG6" s="69">
        <f>AB6+AB46+AB63</f>
        <v>168752.00899999999</v>
      </c>
      <c r="AH6" s="22">
        <f>T6+T46+T63-L6-L46-L63</f>
        <v>2104844</v>
      </c>
      <c r="AI6" s="70">
        <f>+AH6/AG6</f>
        <v>12.473001136241288</v>
      </c>
      <c r="AJ6" s="22">
        <f>+AC6+AC46+AC63</f>
        <v>4249281</v>
      </c>
      <c r="AK6" s="17">
        <f>+AH6*1000/AJ6</f>
        <v>495.34121184266235</v>
      </c>
    </row>
    <row r="7" spans="1:37" ht="14.65" x14ac:dyDescent="0.35">
      <c r="A7" s="17">
        <f t="shared" si="1"/>
        <v>4</v>
      </c>
      <c r="B7" s="17" t="s">
        <v>64</v>
      </c>
      <c r="C7" s="19">
        <v>4272394</v>
      </c>
      <c r="D7" s="20">
        <v>0</v>
      </c>
      <c r="E7" s="20">
        <v>0</v>
      </c>
      <c r="F7" s="20">
        <v>0</v>
      </c>
      <c r="G7" s="20">
        <v>0</v>
      </c>
      <c r="H7" s="20">
        <v>0</v>
      </c>
      <c r="I7" s="20">
        <v>0</v>
      </c>
      <c r="J7" s="20">
        <v>0</v>
      </c>
      <c r="K7" s="20">
        <v>0</v>
      </c>
      <c r="L7" s="20">
        <v>348654</v>
      </c>
      <c r="M7" s="20">
        <v>0</v>
      </c>
      <c r="N7" s="20">
        <v>62312</v>
      </c>
      <c r="O7" s="20">
        <v>250081</v>
      </c>
      <c r="P7" s="20">
        <v>43055</v>
      </c>
      <c r="Q7" s="20">
        <v>24925</v>
      </c>
      <c r="R7" s="20">
        <v>2</v>
      </c>
      <c r="S7" s="20">
        <v>126801</v>
      </c>
      <c r="T7" s="20">
        <v>856646</v>
      </c>
      <c r="U7" s="20">
        <v>399</v>
      </c>
      <c r="V7" s="20">
        <v>9495</v>
      </c>
      <c r="W7" s="20">
        <v>5022</v>
      </c>
      <c r="X7" s="20">
        <v>2904</v>
      </c>
      <c r="Y7" s="20">
        <v>8017902</v>
      </c>
      <c r="Z7" s="20">
        <v>0</v>
      </c>
      <c r="AA7" s="20">
        <v>1222335</v>
      </c>
      <c r="AB7" s="61">
        <f t="shared" si="0"/>
        <v>36348.101999999999</v>
      </c>
      <c r="AC7" s="20">
        <v>1222335</v>
      </c>
      <c r="AD7" s="20">
        <v>36348102</v>
      </c>
    </row>
    <row r="8" spans="1:37" ht="14.65" x14ac:dyDescent="0.35">
      <c r="A8" s="17">
        <f t="shared" si="1"/>
        <v>5</v>
      </c>
      <c r="B8" s="17" t="s">
        <v>65</v>
      </c>
      <c r="C8" s="19">
        <v>4056972</v>
      </c>
      <c r="D8" s="20">
        <v>567523</v>
      </c>
      <c r="E8" s="20">
        <v>755110</v>
      </c>
      <c r="F8" s="20">
        <v>0</v>
      </c>
      <c r="G8" s="20">
        <v>0</v>
      </c>
      <c r="H8" s="20">
        <v>18257</v>
      </c>
      <c r="I8" s="20">
        <v>9810</v>
      </c>
      <c r="J8" s="20">
        <v>11121</v>
      </c>
      <c r="K8" s="20">
        <v>10504</v>
      </c>
      <c r="L8" s="20">
        <v>1206872</v>
      </c>
      <c r="M8" s="20">
        <v>2239</v>
      </c>
      <c r="N8" s="20">
        <v>278615</v>
      </c>
      <c r="O8" s="20">
        <v>148747</v>
      </c>
      <c r="P8" s="20">
        <v>38867</v>
      </c>
      <c r="Q8" s="20">
        <v>19797</v>
      </c>
      <c r="R8" s="20">
        <v>324</v>
      </c>
      <c r="S8" s="20">
        <v>93554</v>
      </c>
      <c r="T8" s="20">
        <v>1792622</v>
      </c>
      <c r="U8" s="20">
        <v>4697</v>
      </c>
      <c r="V8" s="20">
        <v>5909</v>
      </c>
      <c r="W8" s="20">
        <v>6211</v>
      </c>
      <c r="X8" s="20">
        <v>3356</v>
      </c>
      <c r="Y8" s="20">
        <v>28021094</v>
      </c>
      <c r="Z8" s="20">
        <v>23728702</v>
      </c>
      <c r="AA8" s="20">
        <v>954688</v>
      </c>
      <c r="AB8" s="61">
        <f t="shared" si="0"/>
        <v>33841.807999999997</v>
      </c>
      <c r="AC8" s="20">
        <v>954688</v>
      </c>
      <c r="AD8" s="20">
        <v>33841808</v>
      </c>
    </row>
    <row r="9" spans="1:37" ht="14.65" x14ac:dyDescent="0.35">
      <c r="A9" s="17">
        <f t="shared" si="1"/>
        <v>6</v>
      </c>
      <c r="B9" s="17" t="s">
        <v>66</v>
      </c>
      <c r="C9" s="19">
        <v>4056974</v>
      </c>
      <c r="D9" s="20">
        <v>271514</v>
      </c>
      <c r="E9" s="20">
        <v>389208</v>
      </c>
      <c r="F9" s="20">
        <v>67152</v>
      </c>
      <c r="G9" s="20">
        <v>224932</v>
      </c>
      <c r="H9" s="20">
        <v>0</v>
      </c>
      <c r="I9" s="20">
        <v>270076</v>
      </c>
      <c r="J9" s="20">
        <v>397552</v>
      </c>
      <c r="K9" s="20">
        <v>351700</v>
      </c>
      <c r="L9" s="20">
        <v>1417659</v>
      </c>
      <c r="M9" s="20">
        <v>-2906</v>
      </c>
      <c r="N9" s="20">
        <v>87262</v>
      </c>
      <c r="O9" s="20">
        <v>115797</v>
      </c>
      <c r="P9" s="20">
        <v>56197</v>
      </c>
      <c r="Q9" s="20">
        <v>47854</v>
      </c>
      <c r="R9" s="20">
        <v>13077</v>
      </c>
      <c r="S9" s="20">
        <v>209996</v>
      </c>
      <c r="T9" s="20">
        <v>1948335</v>
      </c>
      <c r="U9" s="20">
        <v>2940</v>
      </c>
      <c r="V9" s="20">
        <v>10848</v>
      </c>
      <c r="W9" s="20">
        <v>55571</v>
      </c>
      <c r="X9" s="20">
        <v>17749</v>
      </c>
      <c r="Y9" s="20">
        <v>27844577</v>
      </c>
      <c r="Z9" s="20">
        <v>26805008</v>
      </c>
      <c r="AA9" s="20">
        <v>1260115</v>
      </c>
      <c r="AB9" s="61">
        <f t="shared" si="0"/>
        <v>31929.592000000001</v>
      </c>
      <c r="AC9" s="20">
        <v>1260163</v>
      </c>
      <c r="AD9" s="20">
        <v>31929592</v>
      </c>
      <c r="AG9" s="69"/>
      <c r="AH9" s="22"/>
      <c r="AI9" s="70"/>
    </row>
    <row r="10" spans="1:37" ht="14.65" x14ac:dyDescent="0.35">
      <c r="A10" s="17">
        <f t="shared" si="1"/>
        <v>7</v>
      </c>
      <c r="B10" s="17" t="s">
        <v>67</v>
      </c>
      <c r="C10" s="19">
        <v>4056975</v>
      </c>
      <c r="D10" s="20">
        <v>0</v>
      </c>
      <c r="E10" s="20">
        <v>0</v>
      </c>
      <c r="F10" s="20">
        <v>0</v>
      </c>
      <c r="G10" s="20">
        <v>0</v>
      </c>
      <c r="H10" s="20">
        <v>0</v>
      </c>
      <c r="I10" s="20">
        <v>0</v>
      </c>
      <c r="J10" s="20">
        <v>0</v>
      </c>
      <c r="K10" s="20">
        <v>0</v>
      </c>
      <c r="L10" s="20">
        <v>619161</v>
      </c>
      <c r="M10" s="20">
        <v>1424</v>
      </c>
      <c r="N10" s="20">
        <v>26867</v>
      </c>
      <c r="O10" s="20">
        <v>106456</v>
      </c>
      <c r="P10" s="20">
        <v>61511</v>
      </c>
      <c r="Q10" s="20">
        <v>32342</v>
      </c>
      <c r="R10" s="20">
        <v>0</v>
      </c>
      <c r="S10" s="20">
        <v>96794</v>
      </c>
      <c r="T10" s="20">
        <v>943183</v>
      </c>
      <c r="U10" s="20">
        <v>359</v>
      </c>
      <c r="V10" s="20">
        <v>4285</v>
      </c>
      <c r="W10" s="20">
        <v>11448</v>
      </c>
      <c r="X10" s="20">
        <v>4138</v>
      </c>
      <c r="Y10" s="20">
        <v>8787925</v>
      </c>
      <c r="Z10" s="20">
        <v>0</v>
      </c>
      <c r="AA10" s="20">
        <v>558559</v>
      </c>
      <c r="AB10" s="61">
        <f t="shared" si="0"/>
        <v>9944.9390000000003</v>
      </c>
      <c r="AC10" s="20">
        <v>558559</v>
      </c>
      <c r="AD10" s="20">
        <v>9944939</v>
      </c>
    </row>
    <row r="11" spans="1:37" ht="14.65" x14ac:dyDescent="0.35">
      <c r="A11" s="17">
        <f t="shared" si="1"/>
        <v>8</v>
      </c>
      <c r="B11" s="17" t="s">
        <v>68</v>
      </c>
      <c r="C11" s="19">
        <v>4057075</v>
      </c>
      <c r="D11" s="20">
        <v>30555</v>
      </c>
      <c r="E11" s="20">
        <v>47603</v>
      </c>
      <c r="F11" s="20">
        <v>0</v>
      </c>
      <c r="G11" s="20">
        <v>0</v>
      </c>
      <c r="H11" s="20">
        <v>33534</v>
      </c>
      <c r="I11" s="20">
        <v>71501</v>
      </c>
      <c r="J11" s="20">
        <v>83570</v>
      </c>
      <c r="K11" s="20">
        <v>75263</v>
      </c>
      <c r="L11" s="20">
        <v>357787</v>
      </c>
      <c r="M11" s="20">
        <v>660</v>
      </c>
      <c r="N11" s="20">
        <v>28954</v>
      </c>
      <c r="O11" s="20">
        <v>33322</v>
      </c>
      <c r="P11" s="20">
        <v>10411</v>
      </c>
      <c r="Q11" s="20">
        <v>39090</v>
      </c>
      <c r="R11" s="20">
        <v>0</v>
      </c>
      <c r="S11" s="20">
        <v>100373</v>
      </c>
      <c r="T11" s="20">
        <v>569938</v>
      </c>
      <c r="U11" s="20">
        <v>1452</v>
      </c>
      <c r="V11" s="20">
        <v>4177</v>
      </c>
      <c r="W11" s="20">
        <v>30762</v>
      </c>
      <c r="X11" s="20">
        <v>6381</v>
      </c>
      <c r="Y11" s="20">
        <v>9015988</v>
      </c>
      <c r="Z11" s="20">
        <v>7573513</v>
      </c>
      <c r="AA11" s="20">
        <v>390059</v>
      </c>
      <c r="AB11" s="61">
        <f t="shared" si="0"/>
        <v>11958.236000000001</v>
      </c>
      <c r="AC11" s="20">
        <v>390059</v>
      </c>
      <c r="AD11" s="20">
        <v>11958236</v>
      </c>
    </row>
    <row r="12" spans="1:37" ht="14.65" x14ac:dyDescent="0.35">
      <c r="A12" s="17">
        <f t="shared" si="1"/>
        <v>9</v>
      </c>
      <c r="B12" s="17" t="s">
        <v>69</v>
      </c>
      <c r="C12" s="19">
        <v>4007784</v>
      </c>
      <c r="D12" s="20">
        <v>0</v>
      </c>
      <c r="E12" s="20">
        <v>0</v>
      </c>
      <c r="F12" s="20">
        <v>0</v>
      </c>
      <c r="G12" s="20">
        <v>0</v>
      </c>
      <c r="H12" s="20">
        <v>0</v>
      </c>
      <c r="I12" s="20">
        <v>0</v>
      </c>
      <c r="J12" s="20">
        <v>0</v>
      </c>
      <c r="K12" s="20">
        <v>0</v>
      </c>
      <c r="L12" s="20">
        <v>869780</v>
      </c>
      <c r="M12" s="20">
        <v>0</v>
      </c>
      <c r="N12" s="20">
        <v>45945</v>
      </c>
      <c r="O12" s="20">
        <v>211800</v>
      </c>
      <c r="P12" s="20">
        <v>53353</v>
      </c>
      <c r="Q12" s="20">
        <v>4198</v>
      </c>
      <c r="R12" s="20">
        <v>0</v>
      </c>
      <c r="S12" s="20">
        <v>196447</v>
      </c>
      <c r="T12" s="20">
        <v>1381524</v>
      </c>
      <c r="U12" s="20">
        <v>2</v>
      </c>
      <c r="V12" s="20">
        <v>3490</v>
      </c>
      <c r="W12" s="20">
        <v>45373</v>
      </c>
      <c r="X12" s="20">
        <v>49</v>
      </c>
      <c r="Y12" s="20">
        <v>29683784</v>
      </c>
      <c r="Z12" s="20">
        <v>0</v>
      </c>
      <c r="AA12" s="20">
        <v>1299421</v>
      </c>
      <c r="AB12" s="61">
        <f t="shared" si="0"/>
        <v>29683.784</v>
      </c>
      <c r="AC12" s="20">
        <v>1299421</v>
      </c>
      <c r="AD12" s="20">
        <v>29683784</v>
      </c>
    </row>
    <row r="13" spans="1:37" ht="14.65" x14ac:dyDescent="0.35">
      <c r="A13" s="17">
        <f t="shared" si="1"/>
        <v>10</v>
      </c>
      <c r="B13" s="17" t="s">
        <v>70</v>
      </c>
      <c r="C13" s="19">
        <v>4215172</v>
      </c>
      <c r="D13" s="20">
        <v>0</v>
      </c>
      <c r="E13" s="20">
        <v>0</v>
      </c>
      <c r="F13" s="20">
        <v>0</v>
      </c>
      <c r="G13" s="20">
        <v>0</v>
      </c>
      <c r="H13" s="20">
        <v>0</v>
      </c>
      <c r="I13" s="20">
        <v>8399</v>
      </c>
      <c r="J13" s="20">
        <v>14407</v>
      </c>
      <c r="K13" s="20">
        <v>11921</v>
      </c>
      <c r="L13" s="20">
        <v>113730</v>
      </c>
      <c r="M13" s="20">
        <v>1336</v>
      </c>
      <c r="N13" s="20">
        <v>5746</v>
      </c>
      <c r="O13" s="20">
        <v>13499</v>
      </c>
      <c r="P13" s="20">
        <v>3446</v>
      </c>
      <c r="Q13" s="20">
        <v>256</v>
      </c>
      <c r="R13" s="20">
        <v>4</v>
      </c>
      <c r="S13" s="20">
        <v>26809</v>
      </c>
      <c r="T13" s="20">
        <v>163491</v>
      </c>
      <c r="U13" s="20">
        <v>560</v>
      </c>
      <c r="V13" s="20">
        <v>1659</v>
      </c>
      <c r="W13" s="20">
        <v>2428</v>
      </c>
      <c r="X13" s="20">
        <v>918</v>
      </c>
      <c r="Y13" s="20">
        <v>1954359</v>
      </c>
      <c r="Z13" s="20">
        <v>530980</v>
      </c>
      <c r="AA13" s="20">
        <v>97720</v>
      </c>
      <c r="AB13" s="61">
        <f t="shared" si="0"/>
        <v>2053.1280000000002</v>
      </c>
      <c r="AC13" s="20">
        <v>97744</v>
      </c>
      <c r="AD13" s="20">
        <v>2053128</v>
      </c>
    </row>
    <row r="14" spans="1:37" ht="14.65" x14ac:dyDescent="0.35">
      <c r="A14" s="17">
        <f t="shared" si="1"/>
        <v>11</v>
      </c>
      <c r="B14" s="17" t="s">
        <v>71</v>
      </c>
      <c r="C14" s="19">
        <v>4065694</v>
      </c>
      <c r="D14" s="20">
        <v>19819</v>
      </c>
      <c r="E14" s="20">
        <v>35321</v>
      </c>
      <c r="F14" s="20">
        <v>0</v>
      </c>
      <c r="G14" s="20">
        <v>0</v>
      </c>
      <c r="H14" s="20">
        <v>0</v>
      </c>
      <c r="I14" s="20">
        <v>6430</v>
      </c>
      <c r="J14" s="20">
        <v>10700</v>
      </c>
      <c r="K14" s="20">
        <v>8219</v>
      </c>
      <c r="L14" s="20">
        <v>84585</v>
      </c>
      <c r="M14" s="20">
        <v>1498</v>
      </c>
      <c r="N14" s="20">
        <v>29306</v>
      </c>
      <c r="O14" s="20">
        <v>16869</v>
      </c>
      <c r="P14" s="20">
        <v>2555</v>
      </c>
      <c r="Q14" s="20">
        <v>536</v>
      </c>
      <c r="R14" s="20">
        <v>3</v>
      </c>
      <c r="S14" s="20">
        <v>33213</v>
      </c>
      <c r="T14" s="20">
        <v>167068</v>
      </c>
      <c r="U14" s="20">
        <v>592</v>
      </c>
      <c r="V14" s="20">
        <v>1602</v>
      </c>
      <c r="W14" s="20">
        <v>2877</v>
      </c>
      <c r="X14" s="20">
        <v>770</v>
      </c>
      <c r="Y14" s="20">
        <v>1809404</v>
      </c>
      <c r="Z14" s="20">
        <v>1768456</v>
      </c>
      <c r="AA14" s="20">
        <v>73084</v>
      </c>
      <c r="AB14" s="61">
        <f t="shared" si="0"/>
        <v>3136.84</v>
      </c>
      <c r="AC14" s="20">
        <v>73132</v>
      </c>
      <c r="AD14" s="20">
        <v>3136840</v>
      </c>
    </row>
    <row r="15" spans="1:37" ht="14.65" x14ac:dyDescent="0.35">
      <c r="A15" s="17">
        <f t="shared" si="1"/>
        <v>12</v>
      </c>
      <c r="B15" s="17" t="s">
        <v>72</v>
      </c>
      <c r="C15" s="19">
        <v>4057059</v>
      </c>
      <c r="D15" s="20">
        <v>0</v>
      </c>
      <c r="E15" s="20">
        <v>0</v>
      </c>
      <c r="F15" s="20">
        <v>0</v>
      </c>
      <c r="G15" s="20">
        <v>0</v>
      </c>
      <c r="H15" s="20">
        <v>0</v>
      </c>
      <c r="I15" s="20">
        <v>0</v>
      </c>
      <c r="J15" s="20">
        <v>0</v>
      </c>
      <c r="K15" s="20">
        <v>0</v>
      </c>
      <c r="L15" s="20">
        <v>0</v>
      </c>
      <c r="M15" s="20">
        <v>0</v>
      </c>
      <c r="N15" s="20">
        <v>902774</v>
      </c>
      <c r="O15" s="20">
        <v>250147</v>
      </c>
      <c r="P15" s="20">
        <v>29926</v>
      </c>
      <c r="Q15" s="20">
        <v>42221</v>
      </c>
      <c r="R15" s="20">
        <v>0</v>
      </c>
      <c r="S15" s="20">
        <v>247398</v>
      </c>
      <c r="T15" s="20">
        <v>1472465</v>
      </c>
      <c r="U15" s="20">
        <v>7804</v>
      </c>
      <c r="V15" s="20">
        <v>24210</v>
      </c>
      <c r="W15" s="20">
        <v>56876</v>
      </c>
      <c r="X15" s="20">
        <v>32</v>
      </c>
      <c r="Y15" s="20" t="s">
        <v>73</v>
      </c>
      <c r="Z15" s="20" t="s">
        <v>73</v>
      </c>
      <c r="AA15" s="20">
        <v>2528408</v>
      </c>
      <c r="AB15" s="61">
        <f t="shared" si="0"/>
        <v>92179.774000000005</v>
      </c>
      <c r="AC15" s="20">
        <v>2528408</v>
      </c>
      <c r="AD15" s="20">
        <v>92179774</v>
      </c>
    </row>
    <row r="16" spans="1:37" ht="14.65" x14ac:dyDescent="0.35">
      <c r="A16" s="17">
        <f t="shared" si="1"/>
        <v>13</v>
      </c>
      <c r="B16" s="17" t="s">
        <v>74</v>
      </c>
      <c r="C16" s="19">
        <v>4057076</v>
      </c>
      <c r="D16" s="20">
        <v>0</v>
      </c>
      <c r="E16" s="20">
        <v>0</v>
      </c>
      <c r="F16" s="20">
        <v>0</v>
      </c>
      <c r="G16" s="20">
        <v>0</v>
      </c>
      <c r="H16" s="20">
        <v>786</v>
      </c>
      <c r="I16" s="20">
        <v>134</v>
      </c>
      <c r="J16" s="20">
        <v>259</v>
      </c>
      <c r="K16" s="20">
        <v>157</v>
      </c>
      <c r="L16" s="20">
        <v>144314</v>
      </c>
      <c r="M16" s="20">
        <v>3435</v>
      </c>
      <c r="N16" s="20">
        <v>14624</v>
      </c>
      <c r="O16" s="20">
        <v>66435</v>
      </c>
      <c r="P16" s="20">
        <v>24156</v>
      </c>
      <c r="Q16" s="20">
        <v>47756</v>
      </c>
      <c r="R16" s="20">
        <v>17</v>
      </c>
      <c r="S16" s="20">
        <v>63997</v>
      </c>
      <c r="T16" s="20">
        <v>361298</v>
      </c>
      <c r="U16" s="20">
        <v>588</v>
      </c>
      <c r="V16" s="20">
        <v>2621</v>
      </c>
      <c r="W16" s="20">
        <v>9167</v>
      </c>
      <c r="X16" s="20">
        <v>1823</v>
      </c>
      <c r="Y16" s="20">
        <v>2595475</v>
      </c>
      <c r="Z16" s="20">
        <v>78630</v>
      </c>
      <c r="AA16" s="20">
        <v>258977</v>
      </c>
      <c r="AB16" s="61">
        <f t="shared" si="0"/>
        <v>2649.71</v>
      </c>
      <c r="AC16" s="20">
        <v>258981</v>
      </c>
      <c r="AD16" s="20">
        <v>2649710</v>
      </c>
    </row>
    <row r="17" spans="1:37" ht="14.65" x14ac:dyDescent="0.35">
      <c r="A17" s="17">
        <f t="shared" si="1"/>
        <v>14</v>
      </c>
      <c r="B17" s="17" t="s">
        <v>75</v>
      </c>
      <c r="C17" s="19">
        <v>4056978</v>
      </c>
      <c r="D17" s="20">
        <v>0</v>
      </c>
      <c r="E17" s="20">
        <v>0</v>
      </c>
      <c r="F17" s="20">
        <v>0</v>
      </c>
      <c r="G17" s="20">
        <v>0</v>
      </c>
      <c r="H17" s="20">
        <v>0</v>
      </c>
      <c r="I17" s="20">
        <v>0</v>
      </c>
      <c r="J17" s="20">
        <v>0</v>
      </c>
      <c r="K17" s="20">
        <v>0</v>
      </c>
      <c r="L17" s="20">
        <v>11187</v>
      </c>
      <c r="M17" s="20">
        <v>930</v>
      </c>
      <c r="N17" s="20">
        <v>182627</v>
      </c>
      <c r="O17" s="20">
        <v>104716</v>
      </c>
      <c r="P17" s="20">
        <v>41341</v>
      </c>
      <c r="Q17" s="20">
        <v>25551</v>
      </c>
      <c r="R17" s="20">
        <v>1268</v>
      </c>
      <c r="S17" s="20">
        <v>59977</v>
      </c>
      <c r="T17" s="20">
        <v>426667</v>
      </c>
      <c r="U17" s="20">
        <v>762</v>
      </c>
      <c r="V17" s="20">
        <v>1337</v>
      </c>
      <c r="W17" s="20">
        <v>3764</v>
      </c>
      <c r="X17" s="20">
        <v>8144</v>
      </c>
      <c r="Y17" s="20">
        <v>333</v>
      </c>
      <c r="Z17" s="20">
        <v>0</v>
      </c>
      <c r="AA17" s="20">
        <v>639993</v>
      </c>
      <c r="AB17" s="61">
        <f t="shared" si="0"/>
        <v>230.43700000000001</v>
      </c>
      <c r="AC17" s="20">
        <v>639993</v>
      </c>
      <c r="AD17" s="20">
        <v>230437</v>
      </c>
    </row>
    <row r="18" spans="1:37" ht="14.65" x14ac:dyDescent="0.35">
      <c r="A18" s="17">
        <f t="shared" si="1"/>
        <v>15</v>
      </c>
      <c r="B18" s="17" t="s">
        <v>76</v>
      </c>
      <c r="C18" s="19">
        <v>4059189</v>
      </c>
      <c r="D18" s="20">
        <v>10099</v>
      </c>
      <c r="E18" s="20">
        <v>17384</v>
      </c>
      <c r="F18" s="20">
        <v>0</v>
      </c>
      <c r="G18" s="20">
        <v>0</v>
      </c>
      <c r="H18" s="20">
        <v>0</v>
      </c>
      <c r="I18" s="20">
        <v>2664</v>
      </c>
      <c r="J18" s="20">
        <v>4610</v>
      </c>
      <c r="K18" s="20">
        <v>3729</v>
      </c>
      <c r="L18" s="20">
        <v>76499</v>
      </c>
      <c r="M18" s="20">
        <v>621</v>
      </c>
      <c r="N18" s="20">
        <v>21421</v>
      </c>
      <c r="O18" s="20">
        <v>3648</v>
      </c>
      <c r="P18" s="20">
        <v>682</v>
      </c>
      <c r="Q18" s="20">
        <v>77</v>
      </c>
      <c r="R18" s="20">
        <v>1</v>
      </c>
      <c r="S18" s="20">
        <v>13327</v>
      </c>
      <c r="T18" s="20">
        <v>115655</v>
      </c>
      <c r="U18" s="20">
        <v>233</v>
      </c>
      <c r="V18" s="20">
        <v>652</v>
      </c>
      <c r="W18" s="20">
        <v>2598</v>
      </c>
      <c r="X18" s="20">
        <v>526</v>
      </c>
      <c r="Y18" s="20">
        <v>1676751</v>
      </c>
      <c r="Z18" s="20">
        <v>852803</v>
      </c>
      <c r="AA18" s="20">
        <v>42997</v>
      </c>
      <c r="AB18" s="61">
        <f t="shared" si="0"/>
        <v>1807.3389999999999</v>
      </c>
      <c r="AC18" s="20">
        <v>42998</v>
      </c>
      <c r="AD18" s="20">
        <v>1807339</v>
      </c>
    </row>
    <row r="19" spans="1:37" ht="14.65" x14ac:dyDescent="0.35">
      <c r="A19" s="17">
        <f t="shared" si="1"/>
        <v>16</v>
      </c>
      <c r="B19" s="17" t="s">
        <v>77</v>
      </c>
      <c r="C19" s="19">
        <v>4056981</v>
      </c>
      <c r="D19" s="20">
        <v>0</v>
      </c>
      <c r="E19" s="20">
        <v>140</v>
      </c>
      <c r="F19" s="20">
        <v>0</v>
      </c>
      <c r="G19" s="20">
        <v>0</v>
      </c>
      <c r="H19" s="20">
        <v>1968</v>
      </c>
      <c r="I19" s="20">
        <v>58892</v>
      </c>
      <c r="J19" s="20">
        <v>76983</v>
      </c>
      <c r="K19" s="20">
        <v>65037</v>
      </c>
      <c r="L19" s="20">
        <v>101721</v>
      </c>
      <c r="M19" s="20">
        <v>3422</v>
      </c>
      <c r="N19" s="20">
        <v>7239</v>
      </c>
      <c r="O19" s="20">
        <v>15222</v>
      </c>
      <c r="P19" s="20">
        <v>6078</v>
      </c>
      <c r="Q19" s="20">
        <v>652</v>
      </c>
      <c r="R19" s="20">
        <v>0</v>
      </c>
      <c r="S19" s="20">
        <v>23073</v>
      </c>
      <c r="T19" s="20">
        <v>153986</v>
      </c>
      <c r="U19" s="20">
        <v>1329</v>
      </c>
      <c r="V19" s="20">
        <v>743</v>
      </c>
      <c r="W19" s="20">
        <v>1712</v>
      </c>
      <c r="X19" s="20">
        <v>1061</v>
      </c>
      <c r="Y19" s="20">
        <v>1055695</v>
      </c>
      <c r="Z19" s="20">
        <v>960771</v>
      </c>
      <c r="AA19" s="20">
        <v>81532</v>
      </c>
      <c r="AB19" s="61">
        <f t="shared" si="0"/>
        <v>1112.596</v>
      </c>
      <c r="AC19" s="20">
        <v>81535</v>
      </c>
      <c r="AD19" s="20">
        <v>1112596</v>
      </c>
    </row>
    <row r="20" spans="1:37" ht="14.65" x14ac:dyDescent="0.35">
      <c r="A20" s="17">
        <f t="shared" si="1"/>
        <v>17</v>
      </c>
      <c r="B20" s="17" t="s">
        <v>78</v>
      </c>
      <c r="C20" s="19">
        <v>4056982</v>
      </c>
      <c r="D20" s="20">
        <v>374752</v>
      </c>
      <c r="E20" s="20">
        <v>451187</v>
      </c>
      <c r="F20" s="20">
        <v>0</v>
      </c>
      <c r="G20" s="20">
        <v>0</v>
      </c>
      <c r="H20" s="20">
        <v>0</v>
      </c>
      <c r="I20" s="20">
        <v>0</v>
      </c>
      <c r="J20" s="20">
        <v>401</v>
      </c>
      <c r="K20" s="20">
        <v>0</v>
      </c>
      <c r="L20" s="20">
        <v>544777</v>
      </c>
      <c r="M20" s="20">
        <v>2392</v>
      </c>
      <c r="N20" s="20">
        <v>36696</v>
      </c>
      <c r="O20" s="20">
        <v>32075</v>
      </c>
      <c r="P20" s="20">
        <v>14087</v>
      </c>
      <c r="Q20" s="20">
        <v>13305</v>
      </c>
      <c r="R20" s="20">
        <v>3176</v>
      </c>
      <c r="S20" s="20">
        <v>61086</v>
      </c>
      <c r="T20" s="20">
        <v>710798</v>
      </c>
      <c r="U20" s="20">
        <v>3151</v>
      </c>
      <c r="V20" s="20">
        <v>3811</v>
      </c>
      <c r="W20" s="20">
        <v>25443</v>
      </c>
      <c r="X20" s="20">
        <v>588</v>
      </c>
      <c r="Y20" s="20">
        <v>8516511</v>
      </c>
      <c r="Z20" s="20">
        <v>12739499</v>
      </c>
      <c r="AA20" s="20">
        <v>287921</v>
      </c>
      <c r="AB20" s="61">
        <f t="shared" si="0"/>
        <v>11562.97</v>
      </c>
      <c r="AC20" s="20">
        <v>287928</v>
      </c>
      <c r="AD20" s="20">
        <v>11562970</v>
      </c>
    </row>
    <row r="21" spans="1:37" ht="14.65" x14ac:dyDescent="0.35">
      <c r="A21" s="17">
        <f t="shared" si="1"/>
        <v>18</v>
      </c>
      <c r="B21" s="17" t="s">
        <v>79</v>
      </c>
      <c r="C21" s="19">
        <v>4000672</v>
      </c>
      <c r="D21" s="20">
        <v>0</v>
      </c>
      <c r="E21" s="20">
        <v>0</v>
      </c>
      <c r="F21" s="20">
        <v>0</v>
      </c>
      <c r="G21" s="20">
        <v>0</v>
      </c>
      <c r="H21" s="20">
        <v>0</v>
      </c>
      <c r="I21" s="20">
        <v>0</v>
      </c>
      <c r="J21" s="20">
        <v>0</v>
      </c>
      <c r="K21" s="20">
        <v>0</v>
      </c>
      <c r="L21" s="20">
        <v>1726549</v>
      </c>
      <c r="M21" s="20">
        <v>0</v>
      </c>
      <c r="N21" s="20">
        <v>370208</v>
      </c>
      <c r="O21" s="20">
        <v>476395</v>
      </c>
      <c r="P21" s="20">
        <v>202891</v>
      </c>
      <c r="Q21" s="20">
        <v>34440</v>
      </c>
      <c r="R21" s="20">
        <v>0</v>
      </c>
      <c r="S21" s="20">
        <v>426918</v>
      </c>
      <c r="T21" s="20">
        <v>3242553</v>
      </c>
      <c r="U21" s="20">
        <v>269</v>
      </c>
      <c r="V21" s="20">
        <v>6670</v>
      </c>
      <c r="W21" s="20">
        <v>106442</v>
      </c>
      <c r="X21" s="20">
        <v>2480</v>
      </c>
      <c r="Y21" s="20">
        <v>86606814</v>
      </c>
      <c r="Z21" s="20">
        <v>0</v>
      </c>
      <c r="AA21" s="20">
        <v>4048298</v>
      </c>
      <c r="AB21" s="61">
        <f t="shared" si="0"/>
        <v>88116.25</v>
      </c>
      <c r="AC21" s="20">
        <v>4048298</v>
      </c>
      <c r="AD21" s="20">
        <v>88116250</v>
      </c>
    </row>
    <row r="22" spans="1:37" ht="14.65" x14ac:dyDescent="0.35">
      <c r="A22" s="17">
        <f t="shared" si="1"/>
        <v>19</v>
      </c>
      <c r="B22" s="17" t="s">
        <v>80</v>
      </c>
      <c r="C22" s="19">
        <v>4057080</v>
      </c>
      <c r="D22" s="20">
        <v>97531</v>
      </c>
      <c r="E22" s="20">
        <v>218652</v>
      </c>
      <c r="F22" s="20">
        <v>0</v>
      </c>
      <c r="G22" s="20">
        <v>3</v>
      </c>
      <c r="H22" s="20">
        <v>0</v>
      </c>
      <c r="I22" s="20">
        <v>1447</v>
      </c>
      <c r="J22" s="20">
        <v>21884</v>
      </c>
      <c r="K22" s="20">
        <v>1447</v>
      </c>
      <c r="L22" s="20">
        <v>1572449</v>
      </c>
      <c r="M22" s="20">
        <v>0</v>
      </c>
      <c r="N22" s="20">
        <v>146378</v>
      </c>
      <c r="O22" s="20">
        <v>517462</v>
      </c>
      <c r="P22" s="20">
        <v>236480</v>
      </c>
      <c r="Q22" s="20">
        <v>479372</v>
      </c>
      <c r="R22" s="20">
        <v>0</v>
      </c>
      <c r="S22" s="20">
        <v>648738</v>
      </c>
      <c r="T22" s="20">
        <v>3613717</v>
      </c>
      <c r="U22" s="20">
        <v>10152</v>
      </c>
      <c r="V22" s="20">
        <v>109291</v>
      </c>
      <c r="W22" s="20">
        <v>295525</v>
      </c>
      <c r="X22" s="20">
        <v>33745</v>
      </c>
      <c r="Y22" s="20">
        <v>20579299</v>
      </c>
      <c r="Z22" s="20">
        <v>2819685</v>
      </c>
      <c r="AA22" s="20">
        <v>3518923</v>
      </c>
      <c r="AB22" s="61">
        <f t="shared" si="0"/>
        <v>45579.921999999999</v>
      </c>
      <c r="AC22" s="20">
        <v>3518923</v>
      </c>
      <c r="AD22" s="20">
        <v>45579922</v>
      </c>
    </row>
    <row r="23" spans="1:37" ht="14.65" x14ac:dyDescent="0.35">
      <c r="A23" s="17">
        <f t="shared" si="1"/>
        <v>20</v>
      </c>
      <c r="B23" s="17" t="s">
        <v>81</v>
      </c>
      <c r="C23" s="19">
        <v>4057081</v>
      </c>
      <c r="D23" s="20">
        <v>258241</v>
      </c>
      <c r="E23" s="20">
        <v>351536</v>
      </c>
      <c r="F23" s="20">
        <v>0</v>
      </c>
      <c r="G23" s="20">
        <v>0</v>
      </c>
      <c r="H23" s="20">
        <v>20512</v>
      </c>
      <c r="I23" s="20">
        <v>125023</v>
      </c>
      <c r="J23" s="20">
        <v>152017</v>
      </c>
      <c r="K23" s="20">
        <v>135698</v>
      </c>
      <c r="L23" s="20">
        <v>1713110</v>
      </c>
      <c r="M23" s="20">
        <v>9598</v>
      </c>
      <c r="N23" s="20">
        <v>384264</v>
      </c>
      <c r="O23" s="20">
        <v>237645</v>
      </c>
      <c r="P23" s="20">
        <v>63991</v>
      </c>
      <c r="Q23" s="20">
        <v>164109</v>
      </c>
      <c r="R23" s="20">
        <v>77</v>
      </c>
      <c r="S23" s="20">
        <v>102166</v>
      </c>
      <c r="T23" s="20">
        <v>2672804</v>
      </c>
      <c r="U23" s="20">
        <v>3114</v>
      </c>
      <c r="V23" s="20">
        <v>10071</v>
      </c>
      <c r="W23" s="20">
        <v>6760</v>
      </c>
      <c r="X23" s="20">
        <v>573</v>
      </c>
      <c r="Y23" s="20">
        <v>32707948</v>
      </c>
      <c r="Z23" s="20">
        <v>16543133</v>
      </c>
      <c r="AA23" s="20">
        <v>1836668</v>
      </c>
      <c r="AB23" s="61">
        <f t="shared" si="0"/>
        <v>37155.928999999996</v>
      </c>
      <c r="AC23" s="20">
        <v>1836669</v>
      </c>
      <c r="AD23" s="20">
        <v>37155929</v>
      </c>
    </row>
    <row r="24" spans="1:37" ht="14.65" x14ac:dyDescent="0.35">
      <c r="A24" s="17">
        <f t="shared" si="1"/>
        <v>21</v>
      </c>
      <c r="B24" s="17" t="s">
        <v>82</v>
      </c>
      <c r="C24" s="19">
        <v>4057082</v>
      </c>
      <c r="D24" s="20">
        <v>0</v>
      </c>
      <c r="E24" s="20">
        <v>0</v>
      </c>
      <c r="F24" s="20">
        <v>0</v>
      </c>
      <c r="G24" s="20">
        <v>0</v>
      </c>
      <c r="H24" s="20">
        <v>0</v>
      </c>
      <c r="I24" s="20">
        <v>0</v>
      </c>
      <c r="J24" s="20">
        <v>0</v>
      </c>
      <c r="K24" s="20">
        <v>0</v>
      </c>
      <c r="L24" s="20">
        <v>478720</v>
      </c>
      <c r="M24" s="20">
        <v>1807</v>
      </c>
      <c r="N24" s="20">
        <v>21086</v>
      </c>
      <c r="O24" s="20">
        <v>86862</v>
      </c>
      <c r="P24" s="20">
        <v>49033</v>
      </c>
      <c r="Q24" s="20">
        <v>7234</v>
      </c>
      <c r="R24" s="20">
        <v>0</v>
      </c>
      <c r="S24" s="20">
        <v>97656</v>
      </c>
      <c r="T24" s="20">
        <v>740599</v>
      </c>
      <c r="U24" s="20">
        <v>423</v>
      </c>
      <c r="V24" s="20">
        <v>831</v>
      </c>
      <c r="W24" s="20">
        <v>11306</v>
      </c>
      <c r="X24" s="20">
        <v>4168</v>
      </c>
      <c r="Y24" s="20">
        <v>12104265</v>
      </c>
      <c r="Z24" s="20">
        <v>0</v>
      </c>
      <c r="AA24" s="20">
        <v>529284</v>
      </c>
      <c r="AB24" s="61">
        <f t="shared" si="0"/>
        <v>12408.307000000001</v>
      </c>
      <c r="AC24" s="20">
        <v>529284</v>
      </c>
      <c r="AD24" s="20">
        <v>12408307</v>
      </c>
    </row>
    <row r="25" spans="1:37" ht="14.65" x14ac:dyDescent="0.35">
      <c r="A25" s="17">
        <f t="shared" si="1"/>
        <v>22</v>
      </c>
      <c r="B25" s="17" t="s">
        <v>83</v>
      </c>
      <c r="C25" s="19">
        <v>4057083</v>
      </c>
      <c r="D25" s="20">
        <v>645581</v>
      </c>
      <c r="E25" s="20">
        <v>890844</v>
      </c>
      <c r="F25" s="20">
        <v>60219</v>
      </c>
      <c r="G25" s="20">
        <v>261721</v>
      </c>
      <c r="H25" s="20">
        <v>10102</v>
      </c>
      <c r="I25" s="20">
        <v>51728</v>
      </c>
      <c r="J25" s="20">
        <v>86575</v>
      </c>
      <c r="K25" s="20">
        <v>64863</v>
      </c>
      <c r="L25" s="20">
        <v>1533848</v>
      </c>
      <c r="M25" s="20">
        <v>4233</v>
      </c>
      <c r="N25" s="20">
        <v>353428</v>
      </c>
      <c r="O25" s="20">
        <v>302949</v>
      </c>
      <c r="P25" s="20">
        <v>188137</v>
      </c>
      <c r="Q25" s="20">
        <v>95458</v>
      </c>
      <c r="R25" s="20">
        <v>5817</v>
      </c>
      <c r="S25" s="20">
        <v>344509</v>
      </c>
      <c r="T25" s="20">
        <v>2832853</v>
      </c>
      <c r="U25" s="20">
        <v>3779</v>
      </c>
      <c r="V25" s="20">
        <v>11042</v>
      </c>
      <c r="W25" s="20">
        <v>129628</v>
      </c>
      <c r="X25" s="20">
        <v>22</v>
      </c>
      <c r="Y25" s="20">
        <v>42072635</v>
      </c>
      <c r="Z25" s="20">
        <v>38752395</v>
      </c>
      <c r="AA25" s="20">
        <v>2208925</v>
      </c>
      <c r="AB25" s="61">
        <f t="shared" si="0"/>
        <v>45118.243999999999</v>
      </c>
      <c r="AC25" s="20">
        <v>2208925</v>
      </c>
      <c r="AD25" s="20">
        <v>45118244</v>
      </c>
      <c r="AG25" s="17" t="s">
        <v>198</v>
      </c>
      <c r="AH25" s="17" t="s">
        <v>197</v>
      </c>
      <c r="AI25" s="17" t="s">
        <v>196</v>
      </c>
      <c r="AJ25" s="17" t="s">
        <v>199</v>
      </c>
      <c r="AK25" s="17" t="s">
        <v>200</v>
      </c>
    </row>
    <row r="26" spans="1:37" ht="14.65" x14ac:dyDescent="0.35">
      <c r="A26" s="17">
        <f t="shared" si="1"/>
        <v>23</v>
      </c>
      <c r="B26" s="17" t="s">
        <v>84</v>
      </c>
      <c r="C26" s="19">
        <v>4004320</v>
      </c>
      <c r="D26" s="20">
        <v>717392</v>
      </c>
      <c r="E26" s="20">
        <v>917450</v>
      </c>
      <c r="F26" s="20">
        <v>270719</v>
      </c>
      <c r="G26" s="20">
        <v>764643</v>
      </c>
      <c r="H26" s="20">
        <v>37655</v>
      </c>
      <c r="I26" s="20">
        <v>407433</v>
      </c>
      <c r="J26" s="20">
        <v>462780</v>
      </c>
      <c r="K26" s="20">
        <v>426832</v>
      </c>
      <c r="L26" s="20">
        <v>2736561</v>
      </c>
      <c r="M26" s="20">
        <v>0</v>
      </c>
      <c r="N26" s="20">
        <v>58716</v>
      </c>
      <c r="O26" s="20">
        <v>276921</v>
      </c>
      <c r="P26" s="20">
        <v>85537</v>
      </c>
      <c r="Q26" s="20">
        <v>18205</v>
      </c>
      <c r="R26" s="20">
        <v>15075</v>
      </c>
      <c r="S26" s="20">
        <v>385827</v>
      </c>
      <c r="T26" s="20">
        <v>3576841</v>
      </c>
      <c r="U26" s="20">
        <v>-10173</v>
      </c>
      <c r="V26" s="20">
        <v>17775</v>
      </c>
      <c r="W26" s="20">
        <v>88007</v>
      </c>
      <c r="X26" s="20">
        <v>15499</v>
      </c>
      <c r="Y26" s="20">
        <v>79894279</v>
      </c>
      <c r="Z26" s="20">
        <v>84416930</v>
      </c>
      <c r="AA26" s="20">
        <v>2650817</v>
      </c>
      <c r="AB26" s="61">
        <f t="shared" si="0"/>
        <v>89920.778000000006</v>
      </c>
      <c r="AC26" s="20">
        <v>2650837</v>
      </c>
      <c r="AD26" s="20">
        <v>89920778</v>
      </c>
    </row>
    <row r="27" spans="1:37" ht="14.65" x14ac:dyDescent="0.35">
      <c r="A27" s="17">
        <f t="shared" si="1"/>
        <v>24</v>
      </c>
      <c r="B27" s="17" t="s">
        <v>85</v>
      </c>
      <c r="C27" s="19">
        <v>4056998</v>
      </c>
      <c r="D27" s="20">
        <v>273573</v>
      </c>
      <c r="E27" s="20">
        <v>352992</v>
      </c>
      <c r="F27" s="20">
        <v>0</v>
      </c>
      <c r="G27" s="20">
        <v>1</v>
      </c>
      <c r="H27" s="20">
        <v>0</v>
      </c>
      <c r="I27" s="20">
        <v>962728</v>
      </c>
      <c r="J27" s="20">
        <v>1076957</v>
      </c>
      <c r="K27" s="20">
        <v>991279</v>
      </c>
      <c r="L27" s="20">
        <v>2051868</v>
      </c>
      <c r="M27" s="20">
        <v>1955</v>
      </c>
      <c r="N27" s="20">
        <v>50815</v>
      </c>
      <c r="O27" s="20">
        <v>165309</v>
      </c>
      <c r="P27" s="20">
        <v>60040</v>
      </c>
      <c r="Q27" s="20">
        <v>100726</v>
      </c>
      <c r="R27" s="20">
        <v>9128</v>
      </c>
      <c r="S27" s="20">
        <v>392183</v>
      </c>
      <c r="T27" s="20">
        <v>2830069</v>
      </c>
      <c r="U27" s="20">
        <v>174543</v>
      </c>
      <c r="V27" s="20">
        <v>10772</v>
      </c>
      <c r="W27" s="20">
        <v>42059</v>
      </c>
      <c r="X27" s="20">
        <v>4751</v>
      </c>
      <c r="Y27" s="20">
        <v>39187343</v>
      </c>
      <c r="Z27" s="20">
        <v>39739132</v>
      </c>
      <c r="AA27" s="20">
        <v>1832872</v>
      </c>
      <c r="AB27" s="61">
        <f t="shared" si="0"/>
        <v>42257.337</v>
      </c>
      <c r="AC27" s="20">
        <v>1832885</v>
      </c>
      <c r="AD27" s="20">
        <v>42257337</v>
      </c>
    </row>
    <row r="28" spans="1:37" ht="14.65" x14ac:dyDescent="0.35">
      <c r="A28" s="17">
        <f t="shared" si="1"/>
        <v>25</v>
      </c>
      <c r="B28" s="17" t="s">
        <v>86</v>
      </c>
      <c r="C28" s="19">
        <v>4062444</v>
      </c>
      <c r="D28" s="20">
        <v>438610</v>
      </c>
      <c r="E28" s="20">
        <v>721596</v>
      </c>
      <c r="F28" s="20">
        <v>0</v>
      </c>
      <c r="G28" s="20">
        <v>0</v>
      </c>
      <c r="H28" s="20">
        <v>1663</v>
      </c>
      <c r="I28" s="20">
        <v>87771</v>
      </c>
      <c r="J28" s="20">
        <v>111303</v>
      </c>
      <c r="K28" s="20">
        <v>97996</v>
      </c>
      <c r="L28" s="20">
        <v>1275469</v>
      </c>
      <c r="M28" s="20">
        <v>1779</v>
      </c>
      <c r="N28" s="20">
        <v>110818</v>
      </c>
      <c r="O28" s="20">
        <v>118208</v>
      </c>
      <c r="P28" s="20">
        <v>26526</v>
      </c>
      <c r="Q28" s="20">
        <v>3975</v>
      </c>
      <c r="R28" s="20">
        <v>4787</v>
      </c>
      <c r="S28" s="20">
        <v>148810</v>
      </c>
      <c r="T28" s="20">
        <v>1696136</v>
      </c>
      <c r="U28" s="20">
        <v>5199</v>
      </c>
      <c r="V28" s="20">
        <v>3568</v>
      </c>
      <c r="W28" s="20">
        <v>32155</v>
      </c>
      <c r="X28" s="20">
        <v>6277</v>
      </c>
      <c r="Y28" s="20">
        <v>27836983</v>
      </c>
      <c r="Z28" s="20">
        <v>21144343</v>
      </c>
      <c r="AA28" s="20">
        <v>840116</v>
      </c>
      <c r="AB28" s="61">
        <f t="shared" si="0"/>
        <v>31887.363000000001</v>
      </c>
      <c r="AC28" s="20">
        <v>840116</v>
      </c>
      <c r="AD28" s="20">
        <v>31887363</v>
      </c>
      <c r="AF28" s="17" t="s">
        <v>193</v>
      </c>
      <c r="AG28" s="69">
        <f>SUM(AB26:AB31)</f>
        <v>258214.38699999999</v>
      </c>
      <c r="AH28" s="22">
        <f>SUM(T26:T31)-SUM(L26:L31)</f>
        <v>2927548</v>
      </c>
      <c r="AI28" s="70">
        <f>+AH28/AG28</f>
        <v>11.337664155793147</v>
      </c>
      <c r="AJ28" s="22">
        <f>SUM(AC26:AC31)</f>
        <v>7781159</v>
      </c>
      <c r="AK28" s="17">
        <f>+AH28/AJ28*1000</f>
        <v>376.23546826378953</v>
      </c>
    </row>
    <row r="29" spans="1:37" ht="14.65" x14ac:dyDescent="0.35">
      <c r="A29" s="17">
        <f t="shared" si="1"/>
        <v>26</v>
      </c>
      <c r="B29" s="17" t="s">
        <v>87</v>
      </c>
      <c r="C29" s="19">
        <v>4057103</v>
      </c>
      <c r="D29" s="20">
        <v>69486</v>
      </c>
      <c r="E29" s="20">
        <v>114912</v>
      </c>
      <c r="F29" s="20">
        <v>0</v>
      </c>
      <c r="G29" s="20">
        <v>0</v>
      </c>
      <c r="H29" s="20">
        <v>0</v>
      </c>
      <c r="I29" s="20">
        <v>8397</v>
      </c>
      <c r="J29" s="20">
        <v>12976</v>
      </c>
      <c r="K29" s="20">
        <v>10104</v>
      </c>
      <c r="L29" s="20">
        <v>177205</v>
      </c>
      <c r="M29" s="20">
        <v>0</v>
      </c>
      <c r="N29" s="20">
        <v>21782</v>
      </c>
      <c r="O29" s="20">
        <v>15677</v>
      </c>
      <c r="P29" s="20">
        <v>4481</v>
      </c>
      <c r="Q29" s="20">
        <v>511</v>
      </c>
      <c r="R29" s="20">
        <v>1225</v>
      </c>
      <c r="S29" s="20">
        <v>21938</v>
      </c>
      <c r="T29" s="20">
        <v>244669</v>
      </c>
      <c r="U29" s="20">
        <v>368</v>
      </c>
      <c r="V29" s="20">
        <v>764</v>
      </c>
      <c r="W29" s="20">
        <v>5466</v>
      </c>
      <c r="X29" s="20">
        <v>807</v>
      </c>
      <c r="Y29" s="20">
        <v>4070995</v>
      </c>
      <c r="Z29" s="20">
        <v>3303725</v>
      </c>
      <c r="AA29" s="20">
        <v>143431</v>
      </c>
      <c r="AB29" s="61">
        <f t="shared" si="0"/>
        <v>4554.5659999999998</v>
      </c>
      <c r="AC29" s="20">
        <v>143432</v>
      </c>
      <c r="AD29" s="20">
        <v>4554566</v>
      </c>
    </row>
    <row r="30" spans="1:37" ht="14.65" x14ac:dyDescent="0.35">
      <c r="A30" s="17">
        <f t="shared" si="1"/>
        <v>27</v>
      </c>
      <c r="B30" s="17" t="s">
        <v>88</v>
      </c>
      <c r="C30" s="19">
        <v>4057079</v>
      </c>
      <c r="D30" s="20">
        <v>0</v>
      </c>
      <c r="E30" s="20">
        <v>959</v>
      </c>
      <c r="F30" s="20">
        <v>0</v>
      </c>
      <c r="G30" s="20">
        <v>0</v>
      </c>
      <c r="H30" s="20">
        <v>0</v>
      </c>
      <c r="I30" s="20">
        <v>0</v>
      </c>
      <c r="J30" s="20">
        <v>0</v>
      </c>
      <c r="K30" s="20">
        <v>0</v>
      </c>
      <c r="L30" s="20">
        <v>297817</v>
      </c>
      <c r="M30" s="20">
        <v>1</v>
      </c>
      <c r="N30" s="20">
        <v>42656</v>
      </c>
      <c r="O30" s="20">
        <v>83155</v>
      </c>
      <c r="P30" s="20">
        <v>23803</v>
      </c>
      <c r="Q30" s="20">
        <v>3242</v>
      </c>
      <c r="R30" s="20">
        <v>3903</v>
      </c>
      <c r="S30" s="20">
        <v>61498</v>
      </c>
      <c r="T30" s="20">
        <v>516074</v>
      </c>
      <c r="U30" s="20">
        <v>662</v>
      </c>
      <c r="V30" s="20">
        <v>5202</v>
      </c>
      <c r="W30" s="20">
        <v>14091</v>
      </c>
      <c r="X30" s="20">
        <v>1802</v>
      </c>
      <c r="Y30" s="20">
        <v>4009677</v>
      </c>
      <c r="Z30" s="20">
        <v>0</v>
      </c>
      <c r="AA30" s="20">
        <v>722911</v>
      </c>
      <c r="AB30" s="61">
        <f t="shared" si="0"/>
        <v>21237.518</v>
      </c>
      <c r="AC30" s="20">
        <v>722911</v>
      </c>
      <c r="AD30" s="20">
        <v>21237518</v>
      </c>
    </row>
    <row r="31" spans="1:37" ht="14.65" x14ac:dyDescent="0.35">
      <c r="A31" s="17">
        <f t="shared" si="1"/>
        <v>28</v>
      </c>
      <c r="B31" s="17" t="s">
        <v>89</v>
      </c>
      <c r="C31" s="19">
        <v>4004192</v>
      </c>
      <c r="D31" s="20">
        <v>378267</v>
      </c>
      <c r="E31" s="20">
        <v>507726</v>
      </c>
      <c r="F31" s="20">
        <v>180092</v>
      </c>
      <c r="G31" s="20">
        <v>655979</v>
      </c>
      <c r="H31" s="20">
        <v>6766</v>
      </c>
      <c r="I31" s="20">
        <v>653453</v>
      </c>
      <c r="J31" s="20">
        <v>729592</v>
      </c>
      <c r="K31" s="20">
        <v>675944</v>
      </c>
      <c r="L31" s="20">
        <v>2755291</v>
      </c>
      <c r="M31" s="20">
        <v>1713</v>
      </c>
      <c r="N31" s="20">
        <v>41068</v>
      </c>
      <c r="O31" s="20">
        <v>174450</v>
      </c>
      <c r="P31" s="20">
        <v>55750</v>
      </c>
      <c r="Q31" s="20">
        <v>3568</v>
      </c>
      <c r="R31" s="20">
        <v>8149</v>
      </c>
      <c r="S31" s="20">
        <v>319694</v>
      </c>
      <c r="T31" s="20">
        <v>3357970</v>
      </c>
      <c r="U31" s="20">
        <v>-11413</v>
      </c>
      <c r="V31" s="20">
        <v>9765</v>
      </c>
      <c r="W31" s="20">
        <v>87774</v>
      </c>
      <c r="X31" s="20">
        <v>11103</v>
      </c>
      <c r="Y31" s="20">
        <v>44190984</v>
      </c>
      <c r="Z31" s="20">
        <v>60548978</v>
      </c>
      <c r="AA31" s="20">
        <v>1590969</v>
      </c>
      <c r="AB31" s="61">
        <f t="shared" si="0"/>
        <v>68356.824999999997</v>
      </c>
      <c r="AC31" s="20">
        <v>1590978</v>
      </c>
      <c r="AD31" s="20">
        <v>68356825</v>
      </c>
    </row>
    <row r="32" spans="1:37" ht="14.65" x14ac:dyDescent="0.35">
      <c r="A32" s="17">
        <f t="shared" si="1"/>
        <v>29</v>
      </c>
      <c r="B32" s="17" t="s">
        <v>90</v>
      </c>
      <c r="C32" s="19">
        <v>4004307</v>
      </c>
      <c r="D32" s="20">
        <v>0</v>
      </c>
      <c r="E32" s="20">
        <v>0</v>
      </c>
      <c r="F32" s="20">
        <v>0</v>
      </c>
      <c r="G32" s="20">
        <v>0</v>
      </c>
      <c r="H32" s="20">
        <v>0</v>
      </c>
      <c r="I32" s="20">
        <v>0</v>
      </c>
      <c r="J32" s="20">
        <v>0</v>
      </c>
      <c r="K32" s="20">
        <v>0</v>
      </c>
      <c r="L32" s="20">
        <v>218613</v>
      </c>
      <c r="M32" s="20">
        <v>0</v>
      </c>
      <c r="N32" s="20">
        <v>11912</v>
      </c>
      <c r="O32" s="20">
        <v>48890</v>
      </c>
      <c r="P32" s="20">
        <v>22996</v>
      </c>
      <c r="Q32" s="20">
        <v>22746</v>
      </c>
      <c r="R32" s="20">
        <v>0</v>
      </c>
      <c r="S32" s="20">
        <v>127280</v>
      </c>
      <c r="T32" s="20">
        <v>452438</v>
      </c>
      <c r="U32" s="20">
        <v>5726</v>
      </c>
      <c r="V32" s="20">
        <v>521</v>
      </c>
      <c r="W32" s="20">
        <v>12839</v>
      </c>
      <c r="X32" s="20">
        <v>782</v>
      </c>
      <c r="Y32" s="20">
        <v>12625965</v>
      </c>
      <c r="Z32" s="20">
        <v>9081248</v>
      </c>
      <c r="AA32" s="20">
        <v>600804</v>
      </c>
      <c r="AB32" s="61">
        <f t="shared" si="0"/>
        <v>12654.983</v>
      </c>
      <c r="AC32" s="20">
        <v>600804</v>
      </c>
      <c r="AD32" s="20">
        <v>12654983</v>
      </c>
    </row>
    <row r="33" spans="1:41" ht="14.65" x14ac:dyDescent="0.35">
      <c r="A33" s="17">
        <f t="shared" si="1"/>
        <v>30</v>
      </c>
      <c r="B33" s="17" t="s">
        <v>91</v>
      </c>
      <c r="C33" s="19">
        <v>4056994</v>
      </c>
      <c r="D33" s="20">
        <v>59798</v>
      </c>
      <c r="E33" s="20">
        <v>97138</v>
      </c>
      <c r="F33" s="20">
        <v>41405</v>
      </c>
      <c r="G33" s="20">
        <v>114417</v>
      </c>
      <c r="H33" s="20">
        <v>0</v>
      </c>
      <c r="I33" s="20">
        <v>19475</v>
      </c>
      <c r="J33" s="20">
        <v>28298</v>
      </c>
      <c r="K33" s="20">
        <v>22649</v>
      </c>
      <c r="L33" s="20">
        <v>296626</v>
      </c>
      <c r="M33" s="20">
        <v>987</v>
      </c>
      <c r="N33" s="20">
        <v>22170</v>
      </c>
      <c r="O33" s="20">
        <v>25696</v>
      </c>
      <c r="P33" s="20">
        <v>18886</v>
      </c>
      <c r="Q33" s="20">
        <v>128</v>
      </c>
      <c r="R33" s="20">
        <v>0</v>
      </c>
      <c r="S33" s="20">
        <v>123984</v>
      </c>
      <c r="T33" s="20">
        <v>487490</v>
      </c>
      <c r="U33" s="20">
        <v>4222</v>
      </c>
      <c r="V33" s="20">
        <v>3800</v>
      </c>
      <c r="W33" s="20">
        <v>20022</v>
      </c>
      <c r="X33" s="20">
        <v>15430</v>
      </c>
      <c r="Y33" s="20">
        <v>8001660</v>
      </c>
      <c r="Z33" s="20">
        <v>10245719</v>
      </c>
      <c r="AA33" s="20">
        <v>429191</v>
      </c>
      <c r="AB33" s="61">
        <f t="shared" si="0"/>
        <v>11880.602999999999</v>
      </c>
      <c r="AC33" s="20">
        <v>429213</v>
      </c>
      <c r="AD33" s="20">
        <v>11880603</v>
      </c>
    </row>
    <row r="34" spans="1:41" ht="14.65" x14ac:dyDescent="0.35">
      <c r="A34" s="17">
        <f t="shared" si="1"/>
        <v>31</v>
      </c>
      <c r="B34" s="17" t="s">
        <v>92</v>
      </c>
      <c r="C34" s="19">
        <v>3005475</v>
      </c>
      <c r="D34" s="20">
        <v>47980</v>
      </c>
      <c r="E34" s="20">
        <v>65921</v>
      </c>
      <c r="F34" s="20">
        <v>0</v>
      </c>
      <c r="G34" s="20">
        <v>0</v>
      </c>
      <c r="H34" s="20">
        <v>743</v>
      </c>
      <c r="I34" s="20">
        <v>61112</v>
      </c>
      <c r="J34" s="20">
        <v>81855</v>
      </c>
      <c r="K34" s="20">
        <v>66804</v>
      </c>
      <c r="L34" s="20">
        <v>204368</v>
      </c>
      <c r="M34" s="20">
        <v>3786</v>
      </c>
      <c r="N34" s="20">
        <v>24426</v>
      </c>
      <c r="O34" s="20">
        <v>24812</v>
      </c>
      <c r="P34" s="20">
        <v>9100</v>
      </c>
      <c r="Q34" s="20">
        <v>4177</v>
      </c>
      <c r="R34" s="20">
        <v>120</v>
      </c>
      <c r="S34" s="20">
        <v>58822</v>
      </c>
      <c r="T34" s="20">
        <v>325824</v>
      </c>
      <c r="U34" s="20">
        <v>2393</v>
      </c>
      <c r="V34" s="20">
        <v>913</v>
      </c>
      <c r="W34" s="20">
        <v>24753</v>
      </c>
      <c r="X34" s="20">
        <v>1477</v>
      </c>
      <c r="Y34" s="20">
        <v>4780568</v>
      </c>
      <c r="Z34" s="20">
        <v>5036956</v>
      </c>
      <c r="AA34" s="20">
        <v>174520</v>
      </c>
      <c r="AB34" s="61">
        <f t="shared" si="0"/>
        <v>5113.8890000000001</v>
      </c>
      <c r="AC34" s="20">
        <v>174524</v>
      </c>
      <c r="AD34" s="20">
        <v>5113889</v>
      </c>
    </row>
    <row r="35" spans="1:41" ht="14.65" x14ac:dyDescent="0.35">
      <c r="A35" s="17">
        <f t="shared" si="1"/>
        <v>32</v>
      </c>
      <c r="B35" s="17" t="s">
        <v>93</v>
      </c>
      <c r="C35" s="19">
        <v>4056995</v>
      </c>
      <c r="D35" s="20">
        <v>290094</v>
      </c>
      <c r="E35" s="20">
        <v>328703</v>
      </c>
      <c r="F35" s="20">
        <v>95815</v>
      </c>
      <c r="G35" s="20">
        <v>358544</v>
      </c>
      <c r="H35" s="20">
        <v>2808</v>
      </c>
      <c r="I35" s="20">
        <v>0</v>
      </c>
      <c r="J35" s="20">
        <v>33554</v>
      </c>
      <c r="K35" s="20">
        <v>10458</v>
      </c>
      <c r="L35" s="20">
        <v>1002412</v>
      </c>
      <c r="M35" s="20">
        <v>1228</v>
      </c>
      <c r="N35" s="20">
        <v>45083</v>
      </c>
      <c r="O35" s="20">
        <v>81990</v>
      </c>
      <c r="P35" s="20">
        <v>39255</v>
      </c>
      <c r="Q35" s="20">
        <v>67315</v>
      </c>
      <c r="R35" s="20">
        <v>857</v>
      </c>
      <c r="S35" s="20">
        <v>204412</v>
      </c>
      <c r="T35" s="20">
        <v>1446063</v>
      </c>
      <c r="U35" s="20">
        <v>30281</v>
      </c>
      <c r="V35" s="20">
        <v>7353</v>
      </c>
      <c r="W35" s="20">
        <v>66594</v>
      </c>
      <c r="X35" s="20">
        <v>2289</v>
      </c>
      <c r="Y35" s="20">
        <v>21818158</v>
      </c>
      <c r="Z35" s="20">
        <v>27576017</v>
      </c>
      <c r="AA35" s="20">
        <v>713080</v>
      </c>
      <c r="AB35" s="61">
        <f t="shared" si="0"/>
        <v>31203.431</v>
      </c>
      <c r="AC35" s="20">
        <v>713081</v>
      </c>
      <c r="AD35" s="20">
        <v>31203431</v>
      </c>
      <c r="AM35" s="22">
        <f t="shared" ref="AM35:AM39" si="2">+T35-L35</f>
        <v>443651</v>
      </c>
      <c r="AN35" s="70">
        <f t="shared" ref="AN35:AN39" si="3">AM35/AB35</f>
        <v>14.218019806860342</v>
      </c>
      <c r="AO35" s="17">
        <f t="shared" ref="AO35:AO39" si="4">+AM35/AC35*1000</f>
        <v>622.16073629784</v>
      </c>
    </row>
    <row r="36" spans="1:41" ht="14.65" x14ac:dyDescent="0.35">
      <c r="A36" s="17">
        <f t="shared" si="1"/>
        <v>33</v>
      </c>
      <c r="B36" s="17" t="s">
        <v>94</v>
      </c>
      <c r="C36" s="19">
        <v>4112564</v>
      </c>
      <c r="D36" s="20">
        <v>702856</v>
      </c>
      <c r="E36" s="20">
        <v>773286</v>
      </c>
      <c r="F36" s="20">
        <v>93752</v>
      </c>
      <c r="G36" s="20">
        <v>435572</v>
      </c>
      <c r="H36" s="20">
        <v>0</v>
      </c>
      <c r="I36" s="20">
        <v>2</v>
      </c>
      <c r="J36" s="20">
        <v>64358</v>
      </c>
      <c r="K36" s="20">
        <v>26381</v>
      </c>
      <c r="L36" s="20">
        <v>2103273</v>
      </c>
      <c r="M36" s="20">
        <v>2339</v>
      </c>
      <c r="N36" s="20">
        <v>97504</v>
      </c>
      <c r="O36" s="20">
        <v>93126</v>
      </c>
      <c r="P36" s="20">
        <v>47635</v>
      </c>
      <c r="Q36" s="20">
        <v>19285</v>
      </c>
      <c r="R36" s="20">
        <v>4205</v>
      </c>
      <c r="S36" s="20">
        <v>308247</v>
      </c>
      <c r="T36" s="20">
        <v>2682720</v>
      </c>
      <c r="U36" s="20">
        <v>17548</v>
      </c>
      <c r="V36" s="20">
        <v>25426</v>
      </c>
      <c r="W36" s="20">
        <v>108237</v>
      </c>
      <c r="X36" s="20">
        <v>6344</v>
      </c>
      <c r="Y36" s="20">
        <v>56027201</v>
      </c>
      <c r="Z36" s="20">
        <v>42935154</v>
      </c>
      <c r="AA36" s="20">
        <v>1090192</v>
      </c>
      <c r="AB36" s="61">
        <f t="shared" si="0"/>
        <v>62764.798999999999</v>
      </c>
      <c r="AC36" s="20">
        <v>1090195</v>
      </c>
      <c r="AD36" s="20">
        <v>62764799</v>
      </c>
      <c r="AM36" s="22">
        <f t="shared" si="2"/>
        <v>579447</v>
      </c>
      <c r="AN36" s="70">
        <f t="shared" si="3"/>
        <v>9.2320378497507818</v>
      </c>
      <c r="AO36" s="17">
        <f t="shared" si="4"/>
        <v>531.50766605974161</v>
      </c>
    </row>
    <row r="37" spans="1:41" ht="14.65" x14ac:dyDescent="0.35">
      <c r="A37" s="17">
        <f t="shared" si="1"/>
        <v>34</v>
      </c>
      <c r="B37" s="17" t="s">
        <v>95</v>
      </c>
      <c r="C37" s="19">
        <v>4008616</v>
      </c>
      <c r="D37" s="20">
        <v>199136</v>
      </c>
      <c r="E37" s="20">
        <v>236959</v>
      </c>
      <c r="F37" s="20">
        <v>0</v>
      </c>
      <c r="G37" s="20">
        <v>0</v>
      </c>
      <c r="H37" s="20">
        <v>0</v>
      </c>
      <c r="I37" s="20">
        <v>0</v>
      </c>
      <c r="J37" s="20">
        <v>24366</v>
      </c>
      <c r="K37" s="20">
        <v>10480</v>
      </c>
      <c r="L37" s="20">
        <v>625075</v>
      </c>
      <c r="M37" s="20">
        <v>779</v>
      </c>
      <c r="N37" s="20">
        <v>23168</v>
      </c>
      <c r="O37" s="20">
        <v>50143</v>
      </c>
      <c r="P37" s="20">
        <v>22923</v>
      </c>
      <c r="Q37" s="20">
        <v>10386</v>
      </c>
      <c r="R37" s="20">
        <v>1160</v>
      </c>
      <c r="S37" s="20">
        <v>96500</v>
      </c>
      <c r="T37" s="20">
        <v>831874</v>
      </c>
      <c r="U37" s="20">
        <v>13842</v>
      </c>
      <c r="V37" s="20">
        <v>3468</v>
      </c>
      <c r="W37" s="20">
        <v>22072</v>
      </c>
      <c r="X37" s="20">
        <v>3469</v>
      </c>
      <c r="Y37" s="20">
        <v>13235520</v>
      </c>
      <c r="Z37" s="20">
        <v>9107869</v>
      </c>
      <c r="AA37" s="20">
        <v>450377</v>
      </c>
      <c r="AB37" s="61">
        <f t="shared" si="0"/>
        <v>15011.924000000001</v>
      </c>
      <c r="AC37" s="20">
        <v>450377</v>
      </c>
      <c r="AD37" s="20">
        <v>15011924</v>
      </c>
      <c r="AF37" s="17" t="s">
        <v>194</v>
      </c>
      <c r="AG37" s="69">
        <f>SUM(AB35:AB39)</f>
        <v>137588.003</v>
      </c>
      <c r="AH37" s="22">
        <f>SUM(T35:T39)-SUM(L35:L39)</f>
        <v>1519284</v>
      </c>
      <c r="AI37" s="70">
        <f>+AH37/AG37</f>
        <v>11.04227088752789</v>
      </c>
      <c r="AJ37" s="22">
        <f>SUM(AC35:AC39)</f>
        <v>2917322</v>
      </c>
      <c r="AK37" s="17">
        <f>+AH37*1000/AJ37</f>
        <v>520.7803595215064</v>
      </c>
      <c r="AM37" s="22">
        <f t="shared" si="2"/>
        <v>206799</v>
      </c>
      <c r="AN37" s="70">
        <f t="shared" si="3"/>
        <v>13.775649277201243</v>
      </c>
      <c r="AO37" s="17">
        <f t="shared" si="4"/>
        <v>459.1686520404017</v>
      </c>
    </row>
    <row r="38" spans="1:41" ht="14.65" x14ac:dyDescent="0.35">
      <c r="A38" s="17">
        <f t="shared" si="1"/>
        <v>35</v>
      </c>
      <c r="B38" s="17" t="s">
        <v>96</v>
      </c>
      <c r="C38" s="19">
        <v>4057085</v>
      </c>
      <c r="D38" s="20">
        <v>62309</v>
      </c>
      <c r="E38" s="20">
        <v>64731</v>
      </c>
      <c r="F38" s="20">
        <v>0</v>
      </c>
      <c r="G38" s="20">
        <v>0</v>
      </c>
      <c r="H38" s="20">
        <v>0</v>
      </c>
      <c r="I38" s="20">
        <v>0</v>
      </c>
      <c r="J38" s="20">
        <v>7051</v>
      </c>
      <c r="K38" s="20">
        <v>3606</v>
      </c>
      <c r="L38" s="20">
        <v>330715</v>
      </c>
      <c r="M38" s="20">
        <v>356</v>
      </c>
      <c r="N38" s="20">
        <v>8636</v>
      </c>
      <c r="O38" s="20">
        <v>18448</v>
      </c>
      <c r="P38" s="20">
        <v>12723</v>
      </c>
      <c r="Q38" s="20">
        <v>13273</v>
      </c>
      <c r="R38" s="20">
        <v>249</v>
      </c>
      <c r="S38" s="20">
        <v>36970</v>
      </c>
      <c r="T38" s="20">
        <v>422215</v>
      </c>
      <c r="U38" s="20">
        <v>974</v>
      </c>
      <c r="V38" s="20">
        <v>2526</v>
      </c>
      <c r="W38" s="20">
        <v>6167</v>
      </c>
      <c r="X38" s="20">
        <v>5845</v>
      </c>
      <c r="Y38" s="20">
        <v>5823938</v>
      </c>
      <c r="Z38" s="20">
        <v>2977988</v>
      </c>
      <c r="AA38" s="20">
        <v>204479</v>
      </c>
      <c r="AB38" s="61">
        <f t="shared" si="0"/>
        <v>7784.6610000000001</v>
      </c>
      <c r="AC38" s="20">
        <v>204479</v>
      </c>
      <c r="AD38" s="20">
        <v>7784661</v>
      </c>
      <c r="AM38" s="22">
        <f t="shared" si="2"/>
        <v>91500</v>
      </c>
      <c r="AN38" s="70">
        <f t="shared" si="3"/>
        <v>11.753883695128151</v>
      </c>
      <c r="AO38" s="17">
        <f t="shared" si="4"/>
        <v>447.47871419558976</v>
      </c>
    </row>
    <row r="39" spans="1:41" ht="14.65" x14ac:dyDescent="0.35">
      <c r="A39" s="17">
        <f t="shared" si="1"/>
        <v>36</v>
      </c>
      <c r="B39" s="17" t="s">
        <v>97</v>
      </c>
      <c r="C39" s="19">
        <v>4199135</v>
      </c>
      <c r="D39" s="20">
        <v>169684</v>
      </c>
      <c r="E39" s="20">
        <v>226371</v>
      </c>
      <c r="F39" s="20">
        <v>0</v>
      </c>
      <c r="G39" s="20">
        <v>0</v>
      </c>
      <c r="H39" s="20">
        <v>422</v>
      </c>
      <c r="I39" s="20">
        <v>0</v>
      </c>
      <c r="J39" s="20">
        <v>0</v>
      </c>
      <c r="K39" s="20">
        <v>0</v>
      </c>
      <c r="L39" s="20">
        <v>823301</v>
      </c>
      <c r="M39" s="20">
        <v>1072</v>
      </c>
      <c r="N39" s="20">
        <v>29245</v>
      </c>
      <c r="O39" s="20">
        <v>43391</v>
      </c>
      <c r="P39" s="20">
        <v>22539</v>
      </c>
      <c r="Q39" s="20">
        <v>11735</v>
      </c>
      <c r="R39" s="20">
        <v>328</v>
      </c>
      <c r="S39" s="20">
        <v>87780</v>
      </c>
      <c r="T39" s="20">
        <v>1021188</v>
      </c>
      <c r="U39" s="20">
        <v>9141</v>
      </c>
      <c r="V39" s="20">
        <v>2672</v>
      </c>
      <c r="W39" s="20">
        <v>17548</v>
      </c>
      <c r="X39" s="20">
        <v>1262</v>
      </c>
      <c r="Y39" s="20">
        <v>19008103</v>
      </c>
      <c r="Z39" s="20">
        <v>6326958</v>
      </c>
      <c r="AA39" s="20">
        <v>459190</v>
      </c>
      <c r="AB39" s="61">
        <f t="shared" si="0"/>
        <v>20823.187999999998</v>
      </c>
      <c r="AC39" s="20">
        <v>459190</v>
      </c>
      <c r="AD39" s="20">
        <v>20823188</v>
      </c>
      <c r="AM39" s="22">
        <f t="shared" si="2"/>
        <v>197887</v>
      </c>
      <c r="AN39" s="70">
        <f t="shared" si="3"/>
        <v>9.503203832189385</v>
      </c>
      <c r="AO39" s="17">
        <f t="shared" si="4"/>
        <v>430.94797360569697</v>
      </c>
    </row>
    <row r="40" spans="1:41" ht="14.65" x14ac:dyDescent="0.35">
      <c r="A40" s="17">
        <f t="shared" si="1"/>
        <v>37</v>
      </c>
      <c r="B40" s="17" t="s">
        <v>98</v>
      </c>
      <c r="C40" s="19">
        <v>4057066</v>
      </c>
      <c r="D40" s="20">
        <v>209997</v>
      </c>
      <c r="E40" s="20">
        <v>313316</v>
      </c>
      <c r="F40" s="20">
        <v>25786</v>
      </c>
      <c r="G40" s="20">
        <v>102539</v>
      </c>
      <c r="H40" s="20">
        <v>0</v>
      </c>
      <c r="I40" s="20">
        <v>55387</v>
      </c>
      <c r="J40" s="20">
        <v>80889</v>
      </c>
      <c r="K40" s="20">
        <v>66662</v>
      </c>
      <c r="L40" s="20">
        <v>731519</v>
      </c>
      <c r="M40" s="20">
        <v>1486</v>
      </c>
      <c r="N40" s="20">
        <v>261068</v>
      </c>
      <c r="O40" s="20">
        <v>75505</v>
      </c>
      <c r="P40" s="20">
        <v>19058</v>
      </c>
      <c r="Q40" s="20">
        <v>3671</v>
      </c>
      <c r="R40" s="20">
        <v>102</v>
      </c>
      <c r="S40" s="20">
        <v>200419</v>
      </c>
      <c r="T40" s="20">
        <v>1298753</v>
      </c>
      <c r="U40" s="20">
        <v>9125</v>
      </c>
      <c r="V40" s="20">
        <v>5713</v>
      </c>
      <c r="W40" s="20">
        <v>71969</v>
      </c>
      <c r="X40" s="20">
        <v>3750</v>
      </c>
      <c r="Y40" s="20">
        <v>19526406</v>
      </c>
      <c r="Z40" s="20">
        <v>19508897</v>
      </c>
      <c r="AA40" s="20">
        <v>715762</v>
      </c>
      <c r="AB40" s="61">
        <f t="shared" si="0"/>
        <v>28173.511999999999</v>
      </c>
      <c r="AC40" s="20">
        <v>715801</v>
      </c>
      <c r="AD40" s="20">
        <v>28173512</v>
      </c>
      <c r="AM40" s="22"/>
      <c r="AN40" s="70"/>
    </row>
    <row r="41" spans="1:41" ht="14.65" x14ac:dyDescent="0.35">
      <c r="A41" s="17">
        <f t="shared" si="1"/>
        <v>38</v>
      </c>
      <c r="B41" s="17" t="s">
        <v>99</v>
      </c>
      <c r="C41" s="19">
        <v>4057089</v>
      </c>
      <c r="D41" s="20">
        <v>95247</v>
      </c>
      <c r="E41" s="20">
        <v>142684</v>
      </c>
      <c r="F41" s="20">
        <v>25786</v>
      </c>
      <c r="G41" s="20">
        <v>102539</v>
      </c>
      <c r="H41" s="20">
        <v>0</v>
      </c>
      <c r="I41" s="20">
        <v>0</v>
      </c>
      <c r="J41" s="20">
        <v>230</v>
      </c>
      <c r="K41" s="20">
        <v>167</v>
      </c>
      <c r="L41" s="20">
        <v>286815</v>
      </c>
      <c r="M41" s="20">
        <v>-12970</v>
      </c>
      <c r="N41" s="20">
        <v>130334</v>
      </c>
      <c r="O41" s="20">
        <v>35570</v>
      </c>
      <c r="P41" s="20">
        <v>8456</v>
      </c>
      <c r="Q41" s="20">
        <v>1404</v>
      </c>
      <c r="R41" s="20">
        <v>52</v>
      </c>
      <c r="S41" s="20">
        <v>104241</v>
      </c>
      <c r="T41" s="20">
        <v>570577</v>
      </c>
      <c r="U41" s="20">
        <v>4230</v>
      </c>
      <c r="V41" s="20">
        <v>2739</v>
      </c>
      <c r="W41" s="20">
        <v>44994</v>
      </c>
      <c r="X41" s="20">
        <v>1462</v>
      </c>
      <c r="Y41" s="20">
        <v>9773121</v>
      </c>
      <c r="Z41" s="20">
        <v>8533019</v>
      </c>
      <c r="AA41" s="20">
        <v>332220</v>
      </c>
      <c r="AB41" s="61">
        <f t="shared" si="0"/>
        <v>11120.812</v>
      </c>
      <c r="AC41" s="20">
        <v>332230</v>
      </c>
      <c r="AD41" s="20">
        <v>11120812</v>
      </c>
      <c r="AF41" s="64"/>
      <c r="AM41" s="22"/>
      <c r="AN41" s="70"/>
    </row>
    <row r="42" spans="1:41" ht="14.65" x14ac:dyDescent="0.35">
      <c r="A42" s="17">
        <f t="shared" si="1"/>
        <v>39</v>
      </c>
      <c r="B42" s="17" t="s">
        <v>100</v>
      </c>
      <c r="C42" s="19">
        <v>4072456</v>
      </c>
      <c r="D42" s="20">
        <v>195264</v>
      </c>
      <c r="E42" s="20">
        <v>267615</v>
      </c>
      <c r="F42" s="20">
        <v>26033</v>
      </c>
      <c r="G42" s="20">
        <v>100750</v>
      </c>
      <c r="H42" s="20">
        <v>0</v>
      </c>
      <c r="I42" s="20">
        <v>14627</v>
      </c>
      <c r="J42" s="20">
        <v>21956</v>
      </c>
      <c r="K42" s="20">
        <v>18486</v>
      </c>
      <c r="L42" s="20">
        <v>596394</v>
      </c>
      <c r="M42" s="20">
        <v>1521</v>
      </c>
      <c r="N42" s="20">
        <v>70384</v>
      </c>
      <c r="O42" s="20">
        <v>69826</v>
      </c>
      <c r="P42" s="20">
        <v>22555</v>
      </c>
      <c r="Q42" s="20">
        <v>28943</v>
      </c>
      <c r="R42" s="20">
        <v>773</v>
      </c>
      <c r="S42" s="20">
        <v>131391</v>
      </c>
      <c r="T42" s="20">
        <v>925823</v>
      </c>
      <c r="U42" s="20">
        <v>2392</v>
      </c>
      <c r="V42" s="20">
        <v>9841</v>
      </c>
      <c r="W42" s="20">
        <v>67057</v>
      </c>
      <c r="X42" s="20">
        <v>5525</v>
      </c>
      <c r="Y42" s="20">
        <v>14836394</v>
      </c>
      <c r="Z42" s="20">
        <v>16027949</v>
      </c>
      <c r="AA42" s="20">
        <v>553970</v>
      </c>
      <c r="AB42" s="61">
        <f t="shared" si="0"/>
        <v>20934.469000000001</v>
      </c>
      <c r="AC42" s="20">
        <v>553976</v>
      </c>
      <c r="AD42" s="20">
        <v>20934469</v>
      </c>
      <c r="AF42" s="64"/>
    </row>
    <row r="43" spans="1:41" ht="14.65" x14ac:dyDescent="0.35">
      <c r="A43" s="17">
        <f t="shared" si="1"/>
        <v>40</v>
      </c>
      <c r="B43" s="17" t="s">
        <v>101</v>
      </c>
      <c r="C43" s="19">
        <v>4000843</v>
      </c>
      <c r="D43" s="20">
        <v>53251</v>
      </c>
      <c r="E43" s="20">
        <v>73430</v>
      </c>
      <c r="F43" s="20">
        <v>0</v>
      </c>
      <c r="G43" s="20">
        <v>0</v>
      </c>
      <c r="H43" s="20">
        <v>0</v>
      </c>
      <c r="I43" s="20">
        <v>13024</v>
      </c>
      <c r="J43" s="20">
        <v>18083</v>
      </c>
      <c r="K43" s="20">
        <v>14729</v>
      </c>
      <c r="L43" s="20">
        <v>291507</v>
      </c>
      <c r="M43" s="20">
        <v>640</v>
      </c>
      <c r="N43" s="20">
        <v>44754</v>
      </c>
      <c r="O43" s="20">
        <v>35108</v>
      </c>
      <c r="P43" s="20">
        <v>13429</v>
      </c>
      <c r="Q43" s="20">
        <v>26864</v>
      </c>
      <c r="R43" s="20">
        <v>395</v>
      </c>
      <c r="S43" s="20">
        <v>96387</v>
      </c>
      <c r="T43" s="20">
        <v>511568</v>
      </c>
      <c r="U43" s="20">
        <v>841</v>
      </c>
      <c r="V43" s="20">
        <v>1663</v>
      </c>
      <c r="W43" s="20">
        <v>34397</v>
      </c>
      <c r="X43" s="20">
        <v>3557</v>
      </c>
      <c r="Y43" s="20">
        <v>8133619</v>
      </c>
      <c r="Z43" s="20">
        <v>2296789</v>
      </c>
      <c r="AA43" s="20">
        <v>328464</v>
      </c>
      <c r="AB43" s="61">
        <f t="shared" si="0"/>
        <v>8895.3610000000008</v>
      </c>
      <c r="AC43" s="20">
        <v>328470</v>
      </c>
      <c r="AD43" s="20">
        <v>8895361</v>
      </c>
    </row>
    <row r="44" spans="1:41" ht="14.65" x14ac:dyDescent="0.35">
      <c r="A44" s="17">
        <f t="shared" si="1"/>
        <v>41</v>
      </c>
      <c r="B44" s="17" t="s">
        <v>102</v>
      </c>
      <c r="C44" s="19">
        <v>4060026</v>
      </c>
      <c r="D44" s="20">
        <v>0</v>
      </c>
      <c r="E44" s="20">
        <v>0</v>
      </c>
      <c r="F44" s="20">
        <v>0</v>
      </c>
      <c r="G44" s="20">
        <v>0</v>
      </c>
      <c r="H44" s="20">
        <v>0</v>
      </c>
      <c r="I44" s="20">
        <v>0</v>
      </c>
      <c r="J44" s="20">
        <v>6</v>
      </c>
      <c r="K44" s="20">
        <v>6</v>
      </c>
      <c r="L44" s="20">
        <v>23961</v>
      </c>
      <c r="M44" s="20">
        <v>20</v>
      </c>
      <c r="N44" s="20">
        <v>8740</v>
      </c>
      <c r="O44" s="20">
        <v>4798</v>
      </c>
      <c r="P44" s="20">
        <v>4089</v>
      </c>
      <c r="Q44" s="20">
        <v>5963</v>
      </c>
      <c r="R44" s="20">
        <v>52</v>
      </c>
      <c r="S44" s="20">
        <v>6562</v>
      </c>
      <c r="T44" s="20">
        <v>54200</v>
      </c>
      <c r="U44" s="20">
        <v>31</v>
      </c>
      <c r="V44" s="20">
        <v>123</v>
      </c>
      <c r="W44" s="20">
        <v>1944</v>
      </c>
      <c r="X44" s="20">
        <v>393</v>
      </c>
      <c r="Y44" s="20">
        <v>162080</v>
      </c>
      <c r="Z44" s="20">
        <v>0</v>
      </c>
      <c r="AA44" s="20">
        <v>30020</v>
      </c>
      <c r="AB44" s="61">
        <f t="shared" si="0"/>
        <v>468.46800000000002</v>
      </c>
      <c r="AC44" s="20">
        <v>30020</v>
      </c>
      <c r="AD44" s="20">
        <v>468468</v>
      </c>
    </row>
    <row r="45" spans="1:41" ht="14.65" x14ac:dyDescent="0.35">
      <c r="A45" s="17">
        <f t="shared" si="1"/>
        <v>42</v>
      </c>
      <c r="B45" s="17" t="s">
        <v>103</v>
      </c>
      <c r="C45" s="19">
        <v>4056997</v>
      </c>
      <c r="D45" s="20">
        <v>202561</v>
      </c>
      <c r="E45" s="20">
        <v>255332</v>
      </c>
      <c r="F45" s="20">
        <v>171023</v>
      </c>
      <c r="G45" s="20">
        <v>476022</v>
      </c>
      <c r="H45" s="20">
        <v>0</v>
      </c>
      <c r="I45" s="20">
        <v>2515761</v>
      </c>
      <c r="J45" s="20">
        <v>2687477</v>
      </c>
      <c r="K45" s="20">
        <v>2599076</v>
      </c>
      <c r="L45" s="20">
        <v>3930740</v>
      </c>
      <c r="M45" s="20">
        <v>2232</v>
      </c>
      <c r="N45" s="20">
        <v>74737</v>
      </c>
      <c r="O45" s="20">
        <v>493969</v>
      </c>
      <c r="P45" s="20">
        <v>87143</v>
      </c>
      <c r="Q45" s="20">
        <v>51268</v>
      </c>
      <c r="R45" s="20">
        <v>2008</v>
      </c>
      <c r="S45" s="20">
        <v>314978</v>
      </c>
      <c r="T45" s="20">
        <v>4954843</v>
      </c>
      <c r="U45" s="20">
        <v>3411</v>
      </c>
      <c r="V45" s="20">
        <v>29929</v>
      </c>
      <c r="W45" s="20">
        <v>45778</v>
      </c>
      <c r="X45" s="20">
        <v>2744</v>
      </c>
      <c r="Y45" s="20">
        <v>111955723</v>
      </c>
      <c r="Z45" s="20">
        <v>126508512</v>
      </c>
      <c r="AA45" s="20">
        <v>5061510</v>
      </c>
      <c r="AB45" s="61">
        <f t="shared" si="0"/>
        <v>122399.61900000001</v>
      </c>
      <c r="AC45" s="20">
        <v>5061527</v>
      </c>
      <c r="AD45" s="20">
        <v>122399619</v>
      </c>
    </row>
    <row r="46" spans="1:41" ht="14.65" x14ac:dyDescent="0.35">
      <c r="A46" s="17">
        <f t="shared" si="1"/>
        <v>43</v>
      </c>
      <c r="B46" s="17" t="s">
        <v>104</v>
      </c>
      <c r="C46" s="19">
        <v>4004152</v>
      </c>
      <c r="D46" s="20">
        <v>536584</v>
      </c>
      <c r="E46" s="20">
        <v>828859</v>
      </c>
      <c r="F46" s="20">
        <v>129240</v>
      </c>
      <c r="G46" s="20">
        <v>405365</v>
      </c>
      <c r="H46" s="20">
        <v>52469</v>
      </c>
      <c r="I46" s="20">
        <v>778597</v>
      </c>
      <c r="J46" s="20">
        <v>875339</v>
      </c>
      <c r="K46" s="20">
        <v>822983</v>
      </c>
      <c r="L46" s="20">
        <v>3317671</v>
      </c>
      <c r="M46" s="20">
        <v>12015</v>
      </c>
      <c r="N46" s="20">
        <v>142470</v>
      </c>
      <c r="O46" s="20">
        <v>305710</v>
      </c>
      <c r="P46" s="20">
        <v>118904</v>
      </c>
      <c r="Q46" s="20">
        <v>85285</v>
      </c>
      <c r="R46" s="20">
        <v>53330</v>
      </c>
      <c r="S46" s="20">
        <v>303622</v>
      </c>
      <c r="T46" s="20">
        <v>4326992</v>
      </c>
      <c r="U46" s="20">
        <v>39576</v>
      </c>
      <c r="V46" s="20">
        <v>21963</v>
      </c>
      <c r="W46" s="20">
        <v>40516</v>
      </c>
      <c r="X46" s="20">
        <v>7759</v>
      </c>
      <c r="Y46" s="20">
        <v>84700194</v>
      </c>
      <c r="Z46" s="20">
        <v>62612309</v>
      </c>
      <c r="AA46" s="20">
        <v>2572624</v>
      </c>
      <c r="AB46" s="61">
        <f t="shared" si="0"/>
        <v>87680.543999999994</v>
      </c>
      <c r="AC46" s="20">
        <v>2572624</v>
      </c>
      <c r="AD46" s="20">
        <v>87680544</v>
      </c>
      <c r="AF46" s="17" t="s">
        <v>195</v>
      </c>
      <c r="AG46" s="69">
        <f>AB45+AB48</f>
        <v>137342.55000000002</v>
      </c>
      <c r="AH46" s="22">
        <f>T45-L45+T48-L48</f>
        <v>1229259</v>
      </c>
      <c r="AI46" s="70">
        <f>+AH46/AG46</f>
        <v>8.950314378173406</v>
      </c>
      <c r="AJ46" s="22">
        <f>+AC48+AC45</f>
        <v>5526410</v>
      </c>
      <c r="AK46" s="17">
        <f>+AH46*1000/AJ46</f>
        <v>222.43355089470379</v>
      </c>
    </row>
    <row r="47" spans="1:41" ht="14.65" x14ac:dyDescent="0.35">
      <c r="A47" s="17">
        <f t="shared" si="1"/>
        <v>44</v>
      </c>
      <c r="B47" s="17" t="s">
        <v>105</v>
      </c>
      <c r="C47" s="19">
        <v>4056999</v>
      </c>
      <c r="D47" s="20">
        <v>4233</v>
      </c>
      <c r="E47" s="20">
        <v>7265</v>
      </c>
      <c r="F47" s="20">
        <v>1204</v>
      </c>
      <c r="G47" s="20">
        <v>5758</v>
      </c>
      <c r="H47" s="20">
        <v>5771</v>
      </c>
      <c r="I47" s="20">
        <v>408</v>
      </c>
      <c r="J47" s="20">
        <v>6160</v>
      </c>
      <c r="K47" s="20">
        <v>2760</v>
      </c>
      <c r="L47" s="20">
        <v>364768</v>
      </c>
      <c r="M47" s="20">
        <v>1079</v>
      </c>
      <c r="N47" s="20">
        <v>117585</v>
      </c>
      <c r="O47" s="20">
        <v>38344</v>
      </c>
      <c r="P47" s="20">
        <v>7803</v>
      </c>
      <c r="Q47" s="20">
        <v>2359</v>
      </c>
      <c r="R47" s="20">
        <v>15</v>
      </c>
      <c r="S47" s="20">
        <v>39029</v>
      </c>
      <c r="T47" s="20">
        <v>572814</v>
      </c>
      <c r="U47" s="20">
        <v>1428</v>
      </c>
      <c r="V47" s="20">
        <v>2448</v>
      </c>
      <c r="W47" s="20">
        <v>13327</v>
      </c>
      <c r="X47" s="20">
        <v>381</v>
      </c>
      <c r="Y47" s="20">
        <v>4128426</v>
      </c>
      <c r="Z47" s="20">
        <v>819105</v>
      </c>
      <c r="AA47" s="20">
        <v>266199</v>
      </c>
      <c r="AB47" s="61">
        <f t="shared" si="0"/>
        <v>5218.7700000000004</v>
      </c>
      <c r="AC47" s="20">
        <v>266203</v>
      </c>
      <c r="AD47" s="20">
        <v>5218770</v>
      </c>
    </row>
    <row r="48" spans="1:41" ht="14.65" x14ac:dyDescent="0.35">
      <c r="A48" s="17">
        <f t="shared" si="1"/>
        <v>45</v>
      </c>
      <c r="B48" s="17" t="s">
        <v>106</v>
      </c>
      <c r="C48" s="19">
        <v>4057000</v>
      </c>
      <c r="D48" s="20">
        <v>155864</v>
      </c>
      <c r="E48" s="20">
        <v>246508</v>
      </c>
      <c r="F48" s="20">
        <v>0</v>
      </c>
      <c r="G48" s="20">
        <v>0</v>
      </c>
      <c r="H48" s="20">
        <v>0</v>
      </c>
      <c r="I48" s="20">
        <v>213202</v>
      </c>
      <c r="J48" s="20">
        <v>226042</v>
      </c>
      <c r="K48" s="20">
        <v>217453</v>
      </c>
      <c r="L48" s="20">
        <v>643784</v>
      </c>
      <c r="M48" s="20">
        <v>192</v>
      </c>
      <c r="N48" s="20">
        <v>24723</v>
      </c>
      <c r="O48" s="20">
        <v>38841</v>
      </c>
      <c r="P48" s="20">
        <v>12988</v>
      </c>
      <c r="Q48" s="20">
        <v>14918</v>
      </c>
      <c r="R48" s="20">
        <v>1563</v>
      </c>
      <c r="S48" s="20">
        <v>112122</v>
      </c>
      <c r="T48" s="20">
        <v>848940</v>
      </c>
      <c r="U48" s="20">
        <v>5193</v>
      </c>
      <c r="V48" s="20">
        <v>2909</v>
      </c>
      <c r="W48" s="20">
        <v>24089</v>
      </c>
      <c r="X48" s="20">
        <v>571</v>
      </c>
      <c r="Y48" s="20">
        <v>11078868</v>
      </c>
      <c r="Z48" s="20">
        <v>13198649</v>
      </c>
      <c r="AA48" s="20">
        <v>464882</v>
      </c>
      <c r="AB48" s="61">
        <f t="shared" si="0"/>
        <v>14942.931</v>
      </c>
      <c r="AC48" s="22">
        <v>464883</v>
      </c>
      <c r="AD48" s="22">
        <v>14942931</v>
      </c>
    </row>
    <row r="49" spans="1:37" ht="14.65" x14ac:dyDescent="0.35">
      <c r="A49" s="17">
        <f t="shared" si="1"/>
        <v>46</v>
      </c>
      <c r="B49" s="17" t="s">
        <v>107</v>
      </c>
      <c r="C49" s="19">
        <v>4057002</v>
      </c>
      <c r="D49" s="20">
        <v>105257</v>
      </c>
      <c r="E49" s="20">
        <v>149957</v>
      </c>
      <c r="F49" s="20">
        <v>0</v>
      </c>
      <c r="G49" s="20">
        <v>0</v>
      </c>
      <c r="H49" s="20">
        <v>41787</v>
      </c>
      <c r="I49" s="20">
        <v>51615</v>
      </c>
      <c r="J49" s="20">
        <v>60625</v>
      </c>
      <c r="K49" s="20">
        <v>57315</v>
      </c>
      <c r="L49" s="20">
        <v>539454</v>
      </c>
      <c r="M49" s="20">
        <v>5</v>
      </c>
      <c r="N49" s="20">
        <v>22947</v>
      </c>
      <c r="O49" s="20">
        <v>51784</v>
      </c>
      <c r="P49" s="20">
        <v>18226</v>
      </c>
      <c r="Q49" s="20">
        <v>48761</v>
      </c>
      <c r="R49" s="20">
        <v>0</v>
      </c>
      <c r="S49" s="20">
        <v>157876</v>
      </c>
      <c r="T49" s="20">
        <v>839660</v>
      </c>
      <c r="U49" s="20">
        <v>3438</v>
      </c>
      <c r="V49" s="20">
        <v>5350</v>
      </c>
      <c r="W49" s="20">
        <v>52073</v>
      </c>
      <c r="X49" s="20">
        <v>5321</v>
      </c>
      <c r="Y49" s="20">
        <v>14536714</v>
      </c>
      <c r="Z49" s="20">
        <v>13420280</v>
      </c>
      <c r="AA49" s="20">
        <v>565077</v>
      </c>
      <c r="AB49" s="61">
        <f t="shared" si="0"/>
        <v>17387.635999999999</v>
      </c>
      <c r="AC49" s="20">
        <v>565077</v>
      </c>
      <c r="AD49" s="20">
        <v>17387636</v>
      </c>
    </row>
    <row r="50" spans="1:37" ht="14.65" x14ac:dyDescent="0.35">
      <c r="A50" s="17">
        <f t="shared" si="1"/>
        <v>47</v>
      </c>
      <c r="B50" s="17" t="s">
        <v>108</v>
      </c>
      <c r="C50" s="19">
        <v>4057003</v>
      </c>
      <c r="D50" s="20">
        <v>114626</v>
      </c>
      <c r="E50" s="20">
        <v>221598</v>
      </c>
      <c r="F50" s="20">
        <v>93314</v>
      </c>
      <c r="G50" s="20">
        <v>341688</v>
      </c>
      <c r="H50" s="20">
        <v>4319</v>
      </c>
      <c r="I50" s="20">
        <v>0</v>
      </c>
      <c r="J50" s="20">
        <v>352</v>
      </c>
      <c r="K50" s="20">
        <v>351</v>
      </c>
      <c r="L50" s="20">
        <v>1035970</v>
      </c>
      <c r="M50" s="20">
        <v>2308</v>
      </c>
      <c r="N50" s="20">
        <v>167694</v>
      </c>
      <c r="O50" s="20">
        <v>81866</v>
      </c>
      <c r="P50" s="20">
        <v>18689</v>
      </c>
      <c r="Q50" s="20">
        <v>30442</v>
      </c>
      <c r="R50" s="20">
        <v>272</v>
      </c>
      <c r="S50" s="20">
        <v>101839</v>
      </c>
      <c r="T50" s="20">
        <v>1441226</v>
      </c>
      <c r="U50" s="20">
        <v>-2383</v>
      </c>
      <c r="V50" s="20">
        <v>9397</v>
      </c>
      <c r="W50" s="20">
        <v>16773</v>
      </c>
      <c r="X50" s="20">
        <v>16895</v>
      </c>
      <c r="Y50" s="20">
        <v>17751521</v>
      </c>
      <c r="Z50" s="20">
        <v>20365361</v>
      </c>
      <c r="AA50" s="20">
        <v>596731</v>
      </c>
      <c r="AB50" s="61">
        <f t="shared" si="0"/>
        <v>26514.011999999999</v>
      </c>
      <c r="AC50" s="20">
        <v>596731</v>
      </c>
      <c r="AD50" s="20">
        <v>26514012</v>
      </c>
    </row>
    <row r="51" spans="1:37" ht="14.65" x14ac:dyDescent="0.35">
      <c r="A51" s="17">
        <f t="shared" si="1"/>
        <v>48</v>
      </c>
      <c r="B51" s="17" t="s">
        <v>109</v>
      </c>
      <c r="C51" s="19">
        <v>4057087</v>
      </c>
      <c r="D51" s="20">
        <v>102255</v>
      </c>
      <c r="E51" s="20">
        <v>140900</v>
      </c>
      <c r="F51" s="20">
        <v>0</v>
      </c>
      <c r="G51" s="20">
        <v>0</v>
      </c>
      <c r="H51" s="20">
        <v>0</v>
      </c>
      <c r="I51" s="20">
        <v>111746</v>
      </c>
      <c r="J51" s="20">
        <v>138735</v>
      </c>
      <c r="K51" s="20">
        <v>126236</v>
      </c>
      <c r="L51" s="20">
        <v>524886</v>
      </c>
      <c r="M51" s="20">
        <v>1930</v>
      </c>
      <c r="N51" s="20">
        <v>343156</v>
      </c>
      <c r="O51" s="20">
        <v>32760</v>
      </c>
      <c r="P51" s="20">
        <v>22428</v>
      </c>
      <c r="Q51" s="20">
        <v>45831</v>
      </c>
      <c r="R51" s="20">
        <v>0</v>
      </c>
      <c r="S51" s="20">
        <v>126528</v>
      </c>
      <c r="T51" s="20">
        <v>1099273</v>
      </c>
      <c r="U51" s="20">
        <v>151</v>
      </c>
      <c r="V51" s="20">
        <v>4010</v>
      </c>
      <c r="W51" s="20">
        <v>25824</v>
      </c>
      <c r="X51" s="20">
        <v>3670</v>
      </c>
      <c r="Y51" s="20">
        <v>14177172</v>
      </c>
      <c r="Z51" s="20">
        <v>12910195</v>
      </c>
      <c r="AA51" s="20">
        <v>491762</v>
      </c>
      <c r="AB51" s="61">
        <f t="shared" si="0"/>
        <v>19472.928</v>
      </c>
      <c r="AC51" s="20">
        <v>491767</v>
      </c>
      <c r="AD51" s="20">
        <v>19472928</v>
      </c>
      <c r="AG51" s="69">
        <f>SUM(AG6:AG46)</f>
        <v>701896.94900000002</v>
      </c>
      <c r="AH51" s="69">
        <f>SUM(AH6:AH46)</f>
        <v>7780935</v>
      </c>
      <c r="AI51" s="70">
        <f>+AH51/AG51</f>
        <v>11.08558031358532</v>
      </c>
      <c r="AJ51" s="69">
        <f>SUM(AJ6:AJ46)</f>
        <v>20474172</v>
      </c>
      <c r="AK51" s="70">
        <f>+AH51*1000/AJ51</f>
        <v>380.03661393486391</v>
      </c>
    </row>
    <row r="52" spans="1:37" ht="14.65" x14ac:dyDescent="0.35">
      <c r="A52" s="17">
        <f t="shared" si="1"/>
        <v>49</v>
      </c>
      <c r="B52" s="17" t="s">
        <v>110</v>
      </c>
      <c r="C52" s="19">
        <v>4057004</v>
      </c>
      <c r="D52" s="20">
        <v>0</v>
      </c>
      <c r="E52" s="20">
        <v>0</v>
      </c>
      <c r="F52" s="20">
        <v>0</v>
      </c>
      <c r="G52" s="20">
        <v>2434</v>
      </c>
      <c r="H52" s="20">
        <v>72</v>
      </c>
      <c r="I52" s="20">
        <v>0</v>
      </c>
      <c r="J52" s="20">
        <v>0</v>
      </c>
      <c r="K52" s="20">
        <v>0</v>
      </c>
      <c r="L52" s="20">
        <v>880512</v>
      </c>
      <c r="M52" s="20">
        <v>0</v>
      </c>
      <c r="N52" s="20">
        <v>31842</v>
      </c>
      <c r="O52" s="20">
        <v>173595</v>
      </c>
      <c r="P52" s="20">
        <v>36606</v>
      </c>
      <c r="Q52" s="20">
        <v>116830</v>
      </c>
      <c r="R52" s="20">
        <v>38</v>
      </c>
      <c r="S52" s="20">
        <v>132121</v>
      </c>
      <c r="T52" s="20">
        <v>1371552</v>
      </c>
      <c r="U52" s="20">
        <v>273</v>
      </c>
      <c r="V52" s="20">
        <v>3765</v>
      </c>
      <c r="W52" s="20">
        <v>61111</v>
      </c>
      <c r="X52" s="20">
        <v>4525</v>
      </c>
      <c r="Y52" s="20">
        <v>20391155</v>
      </c>
      <c r="Z52" s="20">
        <v>-51740</v>
      </c>
      <c r="AA52" s="20">
        <v>1138696</v>
      </c>
      <c r="AB52" s="61">
        <f t="shared" si="0"/>
        <v>20513.508999999998</v>
      </c>
      <c r="AC52" s="20">
        <v>1138696</v>
      </c>
      <c r="AD52" s="20">
        <v>20513509</v>
      </c>
    </row>
    <row r="53" spans="1:37" ht="14.65" x14ac:dyDescent="0.35">
      <c r="A53" s="17">
        <f t="shared" si="1"/>
        <v>50</v>
      </c>
      <c r="B53" s="17" t="s">
        <v>111</v>
      </c>
      <c r="C53" s="19">
        <v>4057006</v>
      </c>
      <c r="D53" s="20">
        <v>96775</v>
      </c>
      <c r="E53" s="20">
        <v>137792</v>
      </c>
      <c r="F53" s="20">
        <v>0</v>
      </c>
      <c r="G53" s="20">
        <v>0</v>
      </c>
      <c r="H53" s="20">
        <v>0</v>
      </c>
      <c r="I53" s="20">
        <v>0</v>
      </c>
      <c r="J53" s="20">
        <v>0</v>
      </c>
      <c r="K53" s="20">
        <v>0</v>
      </c>
      <c r="L53" s="20">
        <v>275725</v>
      </c>
      <c r="M53" s="20">
        <v>571</v>
      </c>
      <c r="N53" s="20">
        <v>52452</v>
      </c>
      <c r="O53" s="20">
        <v>43543</v>
      </c>
      <c r="P53" s="20">
        <v>6336</v>
      </c>
      <c r="Q53" s="20">
        <v>666</v>
      </c>
      <c r="R53" s="20">
        <v>49</v>
      </c>
      <c r="S53" s="20">
        <v>20894</v>
      </c>
      <c r="T53" s="20">
        <v>400750</v>
      </c>
      <c r="U53" s="20">
        <v>834</v>
      </c>
      <c r="V53" s="20">
        <v>1586</v>
      </c>
      <c r="W53" s="20">
        <v>1535</v>
      </c>
      <c r="X53" s="20">
        <v>956</v>
      </c>
      <c r="Y53" s="20">
        <v>5631770</v>
      </c>
      <c r="Z53" s="20">
        <v>3582409</v>
      </c>
      <c r="AA53" s="20">
        <v>165461</v>
      </c>
      <c r="AB53" s="61">
        <f t="shared" si="0"/>
        <v>6590.402</v>
      </c>
      <c r="AC53" s="20">
        <v>165461</v>
      </c>
      <c r="AD53" s="20">
        <v>6590402</v>
      </c>
    </row>
    <row r="54" spans="1:37" ht="14.65" x14ac:dyDescent="0.35">
      <c r="A54" s="17">
        <f t="shared" si="1"/>
        <v>51</v>
      </c>
      <c r="B54" s="17" t="s">
        <v>112</v>
      </c>
      <c r="C54" s="19">
        <v>4042397</v>
      </c>
      <c r="D54" s="20">
        <v>298753</v>
      </c>
      <c r="E54" s="20">
        <v>438544</v>
      </c>
      <c r="F54" s="20">
        <v>0</v>
      </c>
      <c r="G54" s="20">
        <v>0</v>
      </c>
      <c r="H54" s="20">
        <v>618</v>
      </c>
      <c r="I54" s="20">
        <v>122471</v>
      </c>
      <c r="J54" s="20">
        <v>137240</v>
      </c>
      <c r="K54" s="20">
        <v>128894</v>
      </c>
      <c r="L54" s="20">
        <v>621565</v>
      </c>
      <c r="M54" s="20">
        <v>1728</v>
      </c>
      <c r="N54" s="20">
        <v>49092</v>
      </c>
      <c r="O54" s="20">
        <v>63847</v>
      </c>
      <c r="P54" s="20">
        <v>36252</v>
      </c>
      <c r="Q54" s="20">
        <v>11487</v>
      </c>
      <c r="R54" s="20">
        <v>1456</v>
      </c>
      <c r="S54" s="20">
        <v>108876</v>
      </c>
      <c r="T54" s="20">
        <v>892579</v>
      </c>
      <c r="U54" s="20">
        <v>6163</v>
      </c>
      <c r="V54" s="20">
        <v>6271</v>
      </c>
      <c r="W54" s="20">
        <v>27134</v>
      </c>
      <c r="X54" s="20">
        <v>2233</v>
      </c>
      <c r="Y54" s="20">
        <v>18558732</v>
      </c>
      <c r="Z54" s="20">
        <v>19080426</v>
      </c>
      <c r="AA54" s="20">
        <v>556129</v>
      </c>
      <c r="AB54" s="61">
        <f t="shared" si="0"/>
        <v>19813.335999999999</v>
      </c>
      <c r="AC54" s="20">
        <v>556149</v>
      </c>
      <c r="AD54" s="20">
        <v>19813336</v>
      </c>
    </row>
    <row r="55" spans="1:37" ht="14.65" x14ac:dyDescent="0.35">
      <c r="A55" s="17">
        <f t="shared" si="1"/>
        <v>52</v>
      </c>
      <c r="B55" s="17" t="s">
        <v>113</v>
      </c>
      <c r="C55" s="19">
        <v>4060895</v>
      </c>
      <c r="D55" s="20">
        <v>0</v>
      </c>
      <c r="E55" s="20">
        <v>0</v>
      </c>
      <c r="F55" s="20">
        <v>0</v>
      </c>
      <c r="G55" s="20">
        <v>0</v>
      </c>
      <c r="H55" s="20">
        <v>0</v>
      </c>
      <c r="I55" s="20">
        <v>0</v>
      </c>
      <c r="J55" s="20">
        <v>0</v>
      </c>
      <c r="K55" s="20">
        <v>0</v>
      </c>
      <c r="L55" s="20">
        <v>124088</v>
      </c>
      <c r="M55" s="20">
        <v>0</v>
      </c>
      <c r="N55" s="20">
        <v>843</v>
      </c>
      <c r="O55" s="20">
        <v>5953</v>
      </c>
      <c r="P55" s="20">
        <v>1387</v>
      </c>
      <c r="Q55" s="20">
        <v>528</v>
      </c>
      <c r="R55" s="20">
        <v>11</v>
      </c>
      <c r="S55" s="20">
        <v>1724</v>
      </c>
      <c r="T55" s="20">
        <v>134535</v>
      </c>
      <c r="U55" s="20">
        <v>53</v>
      </c>
      <c r="V55" s="20">
        <v>218</v>
      </c>
      <c r="W55" s="20">
        <v>-67</v>
      </c>
      <c r="X55" s="20">
        <v>106</v>
      </c>
      <c r="Y55" s="20">
        <v>1944080</v>
      </c>
      <c r="Z55" s="20">
        <v>0</v>
      </c>
      <c r="AA55" s="20">
        <v>48290</v>
      </c>
      <c r="AB55" s="61">
        <f t="shared" si="0"/>
        <v>1944.08</v>
      </c>
      <c r="AC55" s="20">
        <v>48290</v>
      </c>
      <c r="AD55" s="20">
        <v>1944080</v>
      </c>
    </row>
    <row r="56" spans="1:37" ht="14.65" x14ac:dyDescent="0.35">
      <c r="A56" s="17">
        <f t="shared" si="1"/>
        <v>53</v>
      </c>
      <c r="B56" s="17" t="s">
        <v>114</v>
      </c>
      <c r="C56" s="19">
        <v>4057090</v>
      </c>
      <c r="D56" s="20">
        <v>246448</v>
      </c>
      <c r="E56" s="20">
        <v>342627</v>
      </c>
      <c r="F56" s="20">
        <v>0</v>
      </c>
      <c r="G56" s="20">
        <v>0</v>
      </c>
      <c r="H56" s="20">
        <v>2215</v>
      </c>
      <c r="I56" s="20">
        <v>47105</v>
      </c>
      <c r="J56" s="20">
        <v>52594</v>
      </c>
      <c r="K56" s="20">
        <v>49085</v>
      </c>
      <c r="L56" s="20">
        <v>444993</v>
      </c>
      <c r="M56" s="20">
        <v>1185</v>
      </c>
      <c r="N56" s="20">
        <v>24574</v>
      </c>
      <c r="O56" s="20">
        <v>54070</v>
      </c>
      <c r="P56" s="20">
        <v>13854</v>
      </c>
      <c r="Q56" s="20">
        <v>9179</v>
      </c>
      <c r="R56" s="20">
        <v>1441</v>
      </c>
      <c r="S56" s="20">
        <v>77108</v>
      </c>
      <c r="T56" s="20">
        <v>625226</v>
      </c>
      <c r="U56" s="20">
        <v>4707</v>
      </c>
      <c r="V56" s="20">
        <v>3270</v>
      </c>
      <c r="W56" s="20">
        <v>20086</v>
      </c>
      <c r="X56" s="20">
        <v>1470</v>
      </c>
      <c r="Y56" s="20">
        <v>11655309</v>
      </c>
      <c r="Z56" s="20">
        <v>13202617</v>
      </c>
      <c r="AA56" s="20">
        <v>415853</v>
      </c>
      <c r="AB56" s="61">
        <f t="shared" si="0"/>
        <v>13171.156999999999</v>
      </c>
      <c r="AC56" s="20">
        <v>415867</v>
      </c>
      <c r="AD56" s="20">
        <v>13171157</v>
      </c>
    </row>
    <row r="57" spans="1:37" ht="14.65" x14ac:dyDescent="0.35">
      <c r="A57" s="17">
        <f t="shared" si="1"/>
        <v>54</v>
      </c>
      <c r="B57" s="17" t="s">
        <v>115</v>
      </c>
      <c r="C57" s="19">
        <v>4008754</v>
      </c>
      <c r="D57" s="20">
        <v>51145</v>
      </c>
      <c r="E57" s="20">
        <v>71148</v>
      </c>
      <c r="F57" s="20">
        <v>0</v>
      </c>
      <c r="G57" s="20">
        <v>0</v>
      </c>
      <c r="H57" s="20">
        <v>0</v>
      </c>
      <c r="I57" s="20">
        <v>3911</v>
      </c>
      <c r="J57" s="20">
        <v>9269</v>
      </c>
      <c r="K57" s="20">
        <v>5894</v>
      </c>
      <c r="L57" s="20">
        <v>130329</v>
      </c>
      <c r="M57" s="20">
        <v>1204</v>
      </c>
      <c r="N57" s="20">
        <v>39750</v>
      </c>
      <c r="O57" s="20">
        <v>16181</v>
      </c>
      <c r="P57" s="20">
        <v>7419</v>
      </c>
      <c r="Q57" s="20">
        <v>9713</v>
      </c>
      <c r="R57" s="20">
        <v>616</v>
      </c>
      <c r="S57" s="20">
        <v>37857</v>
      </c>
      <c r="T57" s="20">
        <v>242520</v>
      </c>
      <c r="U57" s="20">
        <v>705</v>
      </c>
      <c r="V57" s="20">
        <v>1092</v>
      </c>
      <c r="W57" s="20">
        <v>3952</v>
      </c>
      <c r="X57" s="20">
        <v>228</v>
      </c>
      <c r="Y57" s="20">
        <v>3217067</v>
      </c>
      <c r="Z57" s="20">
        <v>2622049</v>
      </c>
      <c r="AA57" s="20">
        <v>156833</v>
      </c>
      <c r="AB57" s="61">
        <f t="shared" si="0"/>
        <v>3706.93</v>
      </c>
      <c r="AC57" s="20">
        <v>156834</v>
      </c>
      <c r="AD57" s="20">
        <v>3706930</v>
      </c>
    </row>
    <row r="58" spans="1:37" ht="14.45" x14ac:dyDescent="0.3">
      <c r="A58" s="17">
        <f t="shared" si="1"/>
        <v>55</v>
      </c>
      <c r="B58" s="17" t="s">
        <v>116</v>
      </c>
      <c r="C58" s="19">
        <v>4057008</v>
      </c>
      <c r="D58" s="20">
        <v>0</v>
      </c>
      <c r="E58" s="20">
        <v>0</v>
      </c>
      <c r="F58" s="20">
        <v>0</v>
      </c>
      <c r="G58" s="20">
        <v>0</v>
      </c>
      <c r="H58" s="20">
        <v>0</v>
      </c>
      <c r="I58" s="20">
        <v>0</v>
      </c>
      <c r="J58" s="20">
        <v>58</v>
      </c>
      <c r="K58" s="20">
        <v>58</v>
      </c>
      <c r="L58" s="20">
        <v>707153</v>
      </c>
      <c r="M58" s="20">
        <v>0</v>
      </c>
      <c r="N58" s="20">
        <v>463236</v>
      </c>
      <c r="O58" s="20">
        <v>160762</v>
      </c>
      <c r="P58" s="20">
        <v>91158</v>
      </c>
      <c r="Q58" s="20">
        <v>288453</v>
      </c>
      <c r="R58" s="20">
        <v>659</v>
      </c>
      <c r="S58" s="20">
        <v>259644</v>
      </c>
      <c r="T58" s="20">
        <v>1971406</v>
      </c>
      <c r="U58" s="20">
        <v>55398</v>
      </c>
      <c r="V58" s="20">
        <v>4497</v>
      </c>
      <c r="W58" s="20">
        <v>46832</v>
      </c>
      <c r="X58" s="20">
        <v>8051</v>
      </c>
      <c r="Y58" s="20">
        <v>6168684</v>
      </c>
      <c r="Z58" s="20">
        <v>0</v>
      </c>
      <c r="AA58" s="20">
        <v>1322676</v>
      </c>
      <c r="AB58" s="61">
        <f t="shared" si="0"/>
        <v>19224.218000000001</v>
      </c>
      <c r="AC58" s="20">
        <v>1322809</v>
      </c>
      <c r="AD58" s="20">
        <v>19224218</v>
      </c>
    </row>
    <row r="59" spans="1:37" ht="14.45" x14ac:dyDescent="0.3">
      <c r="A59" s="17">
        <f t="shared" si="1"/>
        <v>56</v>
      </c>
      <c r="B59" s="17" t="s">
        <v>117</v>
      </c>
      <c r="C59" s="19">
        <v>4010692</v>
      </c>
      <c r="D59" s="20">
        <v>53817</v>
      </c>
      <c r="E59" s="20">
        <v>83577</v>
      </c>
      <c r="F59" s="20">
        <v>0</v>
      </c>
      <c r="G59" s="20">
        <v>0</v>
      </c>
      <c r="H59" s="20">
        <v>0</v>
      </c>
      <c r="I59" s="20">
        <v>3469</v>
      </c>
      <c r="J59" s="20">
        <v>10042</v>
      </c>
      <c r="K59" s="20">
        <v>9058</v>
      </c>
      <c r="L59" s="20">
        <v>124845</v>
      </c>
      <c r="M59" s="20">
        <v>1955</v>
      </c>
      <c r="N59" s="20">
        <v>34859</v>
      </c>
      <c r="O59" s="20">
        <v>16498</v>
      </c>
      <c r="P59" s="20">
        <v>4020</v>
      </c>
      <c r="Q59" s="20">
        <v>300</v>
      </c>
      <c r="R59" s="20">
        <v>123</v>
      </c>
      <c r="S59" s="20">
        <v>29823</v>
      </c>
      <c r="T59" s="20">
        <v>210984</v>
      </c>
      <c r="U59" s="20">
        <v>1226</v>
      </c>
      <c r="V59" s="20">
        <v>2607</v>
      </c>
      <c r="W59" s="20">
        <v>7791</v>
      </c>
      <c r="X59" s="20">
        <v>1054</v>
      </c>
      <c r="Y59" s="20">
        <v>3314305</v>
      </c>
      <c r="Z59" s="20">
        <v>2792770</v>
      </c>
      <c r="AA59" s="20">
        <v>143268</v>
      </c>
      <c r="AB59" s="61">
        <f t="shared" si="0"/>
        <v>3399.904</v>
      </c>
      <c r="AC59" s="20">
        <v>143268</v>
      </c>
      <c r="AD59" s="20">
        <v>3399904</v>
      </c>
    </row>
    <row r="60" spans="1:37" ht="14.45" x14ac:dyDescent="0.3">
      <c r="A60" s="17">
        <f t="shared" si="1"/>
        <v>57</v>
      </c>
      <c r="B60" s="17" t="s">
        <v>118</v>
      </c>
      <c r="C60" s="19">
        <v>4057009</v>
      </c>
      <c r="D60" s="20">
        <v>0</v>
      </c>
      <c r="E60" s="20">
        <v>0</v>
      </c>
      <c r="F60" s="20">
        <v>0</v>
      </c>
      <c r="G60" s="20">
        <v>0</v>
      </c>
      <c r="H60" s="20">
        <v>0</v>
      </c>
      <c r="I60" s="20">
        <v>0</v>
      </c>
      <c r="J60" s="20">
        <v>0</v>
      </c>
      <c r="K60" s="20">
        <v>0</v>
      </c>
      <c r="L60" s="20">
        <v>287493</v>
      </c>
      <c r="M60" s="20">
        <v>0</v>
      </c>
      <c r="N60" s="20">
        <v>10011</v>
      </c>
      <c r="O60" s="20">
        <v>72954</v>
      </c>
      <c r="P60" s="20">
        <v>21451</v>
      </c>
      <c r="Q60" s="20">
        <v>35924</v>
      </c>
      <c r="R60" s="20">
        <v>17</v>
      </c>
      <c r="S60" s="20">
        <v>67544</v>
      </c>
      <c r="T60" s="20">
        <v>495394</v>
      </c>
      <c r="U60" s="20">
        <v>79</v>
      </c>
      <c r="V60" s="20">
        <v>1094</v>
      </c>
      <c r="W60" s="20">
        <v>26506</v>
      </c>
      <c r="X60" s="20">
        <v>2356</v>
      </c>
      <c r="Y60" s="20">
        <v>14260486</v>
      </c>
      <c r="Z60" s="20">
        <v>0</v>
      </c>
      <c r="AA60" s="20">
        <v>572912</v>
      </c>
      <c r="AB60" s="61">
        <f t="shared" si="0"/>
        <v>14264.51</v>
      </c>
      <c r="AC60" s="20">
        <v>572912</v>
      </c>
      <c r="AD60" s="20">
        <v>14264510</v>
      </c>
    </row>
    <row r="61" spans="1:37" ht="14.45" x14ac:dyDescent="0.3">
      <c r="A61" s="17">
        <f t="shared" si="1"/>
        <v>58</v>
      </c>
      <c r="B61" s="17" t="s">
        <v>119</v>
      </c>
      <c r="C61" s="19">
        <v>4057091</v>
      </c>
      <c r="D61" s="20">
        <v>200489</v>
      </c>
      <c r="E61" s="20">
        <v>286391</v>
      </c>
      <c r="F61" s="20">
        <v>22133</v>
      </c>
      <c r="G61" s="20">
        <v>88669</v>
      </c>
      <c r="H61" s="20">
        <v>108</v>
      </c>
      <c r="I61" s="20">
        <v>17155</v>
      </c>
      <c r="J61" s="20">
        <v>187235</v>
      </c>
      <c r="K61" s="20">
        <v>52796</v>
      </c>
      <c r="L61" s="20">
        <v>691159</v>
      </c>
      <c r="M61" s="20">
        <v>2112</v>
      </c>
      <c r="N61" s="20">
        <v>82508</v>
      </c>
      <c r="O61" s="20">
        <v>85298</v>
      </c>
      <c r="P61" s="20">
        <v>31707</v>
      </c>
      <c r="Q61" s="20">
        <v>66727</v>
      </c>
      <c r="R61" s="20">
        <v>4204</v>
      </c>
      <c r="S61" s="20">
        <v>59554</v>
      </c>
      <c r="T61" s="20">
        <v>1027283</v>
      </c>
      <c r="U61" s="20">
        <v>1321</v>
      </c>
      <c r="V61" s="20">
        <v>4841</v>
      </c>
      <c r="W61" s="20">
        <v>19418</v>
      </c>
      <c r="X61" s="20">
        <v>4110</v>
      </c>
      <c r="Y61" s="20">
        <v>26200820</v>
      </c>
      <c r="Z61" s="20">
        <v>32607450</v>
      </c>
      <c r="AA61" s="20">
        <v>786600</v>
      </c>
      <c r="AB61" s="61">
        <f t="shared" si="0"/>
        <v>36283.892</v>
      </c>
      <c r="AC61" s="20">
        <v>786604</v>
      </c>
      <c r="AD61" s="20">
        <v>36283892</v>
      </c>
    </row>
    <row r="62" spans="1:37" ht="14.45" x14ac:dyDescent="0.3">
      <c r="A62" s="17">
        <f t="shared" si="1"/>
        <v>59</v>
      </c>
      <c r="B62" s="17" t="s">
        <v>120</v>
      </c>
      <c r="C62" s="19">
        <v>4061513</v>
      </c>
      <c r="D62" s="20">
        <v>94878</v>
      </c>
      <c r="E62" s="20">
        <v>129283</v>
      </c>
      <c r="F62" s="20">
        <v>0</v>
      </c>
      <c r="G62" s="20">
        <v>0</v>
      </c>
      <c r="H62" s="20">
        <v>4872</v>
      </c>
      <c r="I62" s="20">
        <v>0</v>
      </c>
      <c r="J62" s="20">
        <v>12528</v>
      </c>
      <c r="K62" s="20">
        <v>4630</v>
      </c>
      <c r="L62" s="20">
        <v>442954</v>
      </c>
      <c r="M62" s="20">
        <v>444</v>
      </c>
      <c r="N62" s="20">
        <v>89379</v>
      </c>
      <c r="O62" s="20">
        <v>20239</v>
      </c>
      <c r="P62" s="20">
        <v>4581</v>
      </c>
      <c r="Q62" s="20">
        <v>14321</v>
      </c>
      <c r="R62" s="20">
        <v>92</v>
      </c>
      <c r="S62" s="20">
        <v>62208</v>
      </c>
      <c r="T62" s="20">
        <v>633774</v>
      </c>
      <c r="U62" s="20">
        <v>6719</v>
      </c>
      <c r="V62" s="20">
        <v>0</v>
      </c>
      <c r="W62" s="20">
        <v>234</v>
      </c>
      <c r="X62" s="20">
        <v>2518</v>
      </c>
      <c r="Y62" s="20">
        <v>9014805</v>
      </c>
      <c r="Z62" s="20">
        <v>6477004</v>
      </c>
      <c r="AA62" s="20">
        <v>147340</v>
      </c>
      <c r="AB62" s="61">
        <f t="shared" si="0"/>
        <v>13667.757</v>
      </c>
      <c r="AC62" s="20">
        <v>147357</v>
      </c>
      <c r="AD62" s="20">
        <v>13667757</v>
      </c>
    </row>
    <row r="63" spans="1:37" ht="14.45" x14ac:dyDescent="0.3">
      <c r="A63" s="17">
        <f t="shared" si="1"/>
        <v>60</v>
      </c>
      <c r="B63" s="17" t="s">
        <v>121</v>
      </c>
      <c r="C63" s="19">
        <v>4057010</v>
      </c>
      <c r="D63" s="20">
        <v>140600</v>
      </c>
      <c r="E63" s="20">
        <v>193763</v>
      </c>
      <c r="F63" s="20">
        <v>0</v>
      </c>
      <c r="G63" s="20">
        <v>0</v>
      </c>
      <c r="H63" s="20">
        <v>0</v>
      </c>
      <c r="I63" s="20">
        <v>266001</v>
      </c>
      <c r="J63" s="20">
        <v>325977</v>
      </c>
      <c r="K63" s="20">
        <v>289940</v>
      </c>
      <c r="L63" s="20">
        <v>544062</v>
      </c>
      <c r="M63" s="20">
        <v>2411</v>
      </c>
      <c r="N63" s="20">
        <v>15998</v>
      </c>
      <c r="O63" s="20">
        <v>43326</v>
      </c>
      <c r="P63" s="20">
        <v>13692</v>
      </c>
      <c r="Q63" s="20">
        <v>7898</v>
      </c>
      <c r="R63" s="20">
        <v>2114</v>
      </c>
      <c r="S63" s="20">
        <v>71310</v>
      </c>
      <c r="T63" s="20">
        <v>698399</v>
      </c>
      <c r="U63" s="20">
        <v>4674</v>
      </c>
      <c r="V63" s="20">
        <v>2452</v>
      </c>
      <c r="W63" s="20">
        <v>11428</v>
      </c>
      <c r="X63" s="20">
        <v>2423</v>
      </c>
      <c r="Y63" s="20">
        <v>9608278</v>
      </c>
      <c r="Z63" s="20">
        <v>18268656</v>
      </c>
      <c r="AA63" s="20">
        <v>188342</v>
      </c>
      <c r="AB63" s="61">
        <f t="shared" si="0"/>
        <v>18332.63</v>
      </c>
      <c r="AC63" s="20">
        <v>188423</v>
      </c>
      <c r="AD63" s="20">
        <v>18332630</v>
      </c>
    </row>
    <row r="64" spans="1:37" x14ac:dyDescent="0.25">
      <c r="A64" s="17">
        <f t="shared" si="1"/>
        <v>61</v>
      </c>
      <c r="B64" s="17" t="s">
        <v>122</v>
      </c>
      <c r="C64" s="19">
        <v>4057011</v>
      </c>
      <c r="D64" s="20">
        <v>496966</v>
      </c>
      <c r="E64" s="20">
        <v>586657</v>
      </c>
      <c r="F64" s="20">
        <v>0</v>
      </c>
      <c r="G64" s="20">
        <v>0</v>
      </c>
      <c r="H64" s="20">
        <v>0</v>
      </c>
      <c r="I64" s="20">
        <v>0</v>
      </c>
      <c r="J64" s="20">
        <v>2</v>
      </c>
      <c r="K64" s="20">
        <v>2</v>
      </c>
      <c r="L64" s="20">
        <v>881241</v>
      </c>
      <c r="M64" s="20">
        <v>0</v>
      </c>
      <c r="N64" s="20">
        <v>101211</v>
      </c>
      <c r="O64" s="20">
        <v>69774</v>
      </c>
      <c r="P64" s="20">
        <v>22002</v>
      </c>
      <c r="Q64" s="20">
        <v>3322</v>
      </c>
      <c r="R64" s="20">
        <v>13</v>
      </c>
      <c r="S64" s="20">
        <v>46566</v>
      </c>
      <c r="T64" s="20">
        <v>1124648</v>
      </c>
      <c r="U64" s="20">
        <v>548</v>
      </c>
      <c r="V64" s="20">
        <v>1953</v>
      </c>
      <c r="W64" s="20">
        <v>5546</v>
      </c>
      <c r="X64" s="20">
        <v>3549</v>
      </c>
      <c r="Y64" s="20">
        <v>12325193</v>
      </c>
      <c r="Z64" s="20">
        <v>15572992</v>
      </c>
      <c r="AA64" s="20">
        <v>391968</v>
      </c>
      <c r="AB64" s="61">
        <f t="shared" si="0"/>
        <v>17270.646000000001</v>
      </c>
      <c r="AC64" s="20">
        <v>391971</v>
      </c>
      <c r="AD64" s="20">
        <v>17270646</v>
      </c>
    </row>
    <row r="65" spans="1:30" x14ac:dyDescent="0.25">
      <c r="A65" s="17">
        <f t="shared" si="1"/>
        <v>62</v>
      </c>
      <c r="B65" s="17" t="s">
        <v>123</v>
      </c>
      <c r="C65" s="19">
        <v>4057012</v>
      </c>
      <c r="D65" s="20">
        <v>0</v>
      </c>
      <c r="E65" s="20">
        <v>0</v>
      </c>
      <c r="F65" s="20">
        <v>0</v>
      </c>
      <c r="G65" s="20">
        <v>0</v>
      </c>
      <c r="H65" s="20">
        <v>0</v>
      </c>
      <c r="I65" s="20">
        <v>0</v>
      </c>
      <c r="J65" s="20">
        <v>23</v>
      </c>
      <c r="K65" s="20">
        <v>23</v>
      </c>
      <c r="L65" s="20">
        <v>422160</v>
      </c>
      <c r="M65" s="20">
        <v>0</v>
      </c>
      <c r="N65" s="20">
        <v>76475</v>
      </c>
      <c r="O65" s="20">
        <v>57558</v>
      </c>
      <c r="P65" s="20">
        <v>28042</v>
      </c>
      <c r="Q65" s="20">
        <v>111406</v>
      </c>
      <c r="R65" s="20">
        <v>238</v>
      </c>
      <c r="S65" s="20">
        <v>126300</v>
      </c>
      <c r="T65" s="20">
        <v>822539</v>
      </c>
      <c r="U65" s="20">
        <v>28892</v>
      </c>
      <c r="V65" s="20">
        <v>1337</v>
      </c>
      <c r="W65" s="20">
        <v>23176</v>
      </c>
      <c r="X65" s="20">
        <v>5283</v>
      </c>
      <c r="Y65" s="20">
        <v>3937165</v>
      </c>
      <c r="Z65" s="20">
        <v>0</v>
      </c>
      <c r="AA65" s="20">
        <v>499125</v>
      </c>
      <c r="AB65" s="61">
        <f t="shared" si="0"/>
        <v>7244.2579999999998</v>
      </c>
      <c r="AC65" s="20">
        <v>499125</v>
      </c>
      <c r="AD65" s="20">
        <v>7244258</v>
      </c>
    </row>
    <row r="66" spans="1:30" x14ac:dyDescent="0.25">
      <c r="A66" s="17">
        <f t="shared" si="1"/>
        <v>63</v>
      </c>
      <c r="B66" s="17" t="s">
        <v>124</v>
      </c>
      <c r="C66" s="19">
        <v>4061726</v>
      </c>
      <c r="D66" s="20">
        <v>45757</v>
      </c>
      <c r="E66" s="20">
        <v>63519</v>
      </c>
      <c r="F66" s="20">
        <v>0</v>
      </c>
      <c r="G66" s="20">
        <v>0</v>
      </c>
      <c r="H66" s="20">
        <v>0</v>
      </c>
      <c r="I66" s="20">
        <v>346638</v>
      </c>
      <c r="J66" s="20">
        <v>402440</v>
      </c>
      <c r="K66" s="20">
        <v>379197</v>
      </c>
      <c r="L66" s="20">
        <v>1076506</v>
      </c>
      <c r="M66" s="20">
        <v>0</v>
      </c>
      <c r="N66" s="20">
        <v>60396</v>
      </c>
      <c r="O66" s="20">
        <v>26353</v>
      </c>
      <c r="P66" s="20">
        <v>39096</v>
      </c>
      <c r="Q66" s="20">
        <v>34652</v>
      </c>
      <c r="R66" s="20">
        <v>257</v>
      </c>
      <c r="S66" s="20">
        <v>93091</v>
      </c>
      <c r="T66" s="20">
        <v>1330351</v>
      </c>
      <c r="U66" s="20">
        <v>943</v>
      </c>
      <c r="V66" s="20">
        <v>4309</v>
      </c>
      <c r="W66" s="20">
        <v>27080</v>
      </c>
      <c r="X66" s="20">
        <v>10707</v>
      </c>
      <c r="Y66" s="20">
        <v>19505109</v>
      </c>
      <c r="Z66" s="20">
        <v>16190538</v>
      </c>
      <c r="AA66" s="20">
        <v>951217</v>
      </c>
      <c r="AB66" s="61">
        <f t="shared" si="0"/>
        <v>21941.008999999998</v>
      </c>
      <c r="AC66" s="20">
        <v>951251</v>
      </c>
      <c r="AD66" s="20">
        <v>21941009</v>
      </c>
    </row>
    <row r="67" spans="1:30" x14ac:dyDescent="0.25">
      <c r="A67" s="17">
        <f t="shared" si="1"/>
        <v>64</v>
      </c>
      <c r="B67" s="17" t="s">
        <v>125</v>
      </c>
      <c r="C67" s="19">
        <v>4004389</v>
      </c>
      <c r="D67" s="20">
        <v>0</v>
      </c>
      <c r="E67" s="20">
        <v>0</v>
      </c>
      <c r="F67" s="20">
        <v>0</v>
      </c>
      <c r="G67" s="20">
        <v>0</v>
      </c>
      <c r="H67" s="20">
        <v>2149</v>
      </c>
      <c r="I67" s="20">
        <v>23</v>
      </c>
      <c r="J67" s="20">
        <v>378</v>
      </c>
      <c r="K67" s="20">
        <v>299</v>
      </c>
      <c r="L67" s="20">
        <v>332312</v>
      </c>
      <c r="M67" s="20">
        <v>0</v>
      </c>
      <c r="N67" s="20">
        <v>47013</v>
      </c>
      <c r="O67" s="20">
        <v>241020</v>
      </c>
      <c r="P67" s="20">
        <v>64983</v>
      </c>
      <c r="Q67" s="20">
        <v>84271</v>
      </c>
      <c r="R67" s="20">
        <v>5548</v>
      </c>
      <c r="S67" s="20">
        <v>113758</v>
      </c>
      <c r="T67" s="20">
        <v>888904</v>
      </c>
      <c r="U67" s="20">
        <v>1148</v>
      </c>
      <c r="V67" s="20">
        <v>2320</v>
      </c>
      <c r="W67" s="20">
        <v>29685</v>
      </c>
      <c r="X67" s="20">
        <v>5634</v>
      </c>
      <c r="Y67" s="20">
        <v>15514709</v>
      </c>
      <c r="Z67" s="20">
        <v>8677963</v>
      </c>
      <c r="AA67" s="20">
        <v>902593</v>
      </c>
      <c r="AB67" s="61">
        <f t="shared" si="0"/>
        <v>17217.304</v>
      </c>
      <c r="AC67" s="20">
        <v>902600</v>
      </c>
      <c r="AD67" s="20">
        <v>17217304</v>
      </c>
    </row>
    <row r="68" spans="1:30" x14ac:dyDescent="0.25">
      <c r="A68" s="17">
        <f t="shared" si="1"/>
        <v>65</v>
      </c>
      <c r="B68" s="17" t="s">
        <v>126</v>
      </c>
      <c r="C68" s="19">
        <v>4057014</v>
      </c>
      <c r="D68" s="20">
        <v>0</v>
      </c>
      <c r="E68" s="20">
        <v>56</v>
      </c>
      <c r="F68" s="20">
        <v>0</v>
      </c>
      <c r="G68" s="20">
        <v>0</v>
      </c>
      <c r="H68" s="20">
        <v>0</v>
      </c>
      <c r="I68" s="20">
        <v>0</v>
      </c>
      <c r="J68" s="20">
        <v>0</v>
      </c>
      <c r="K68" s="20">
        <v>0</v>
      </c>
      <c r="L68" s="20">
        <v>634326</v>
      </c>
      <c r="M68" s="20">
        <v>0</v>
      </c>
      <c r="N68" s="20">
        <v>88358</v>
      </c>
      <c r="O68" s="20">
        <v>340872</v>
      </c>
      <c r="P68" s="20">
        <v>81234</v>
      </c>
      <c r="Q68" s="20">
        <v>250267</v>
      </c>
      <c r="R68" s="20">
        <v>1160</v>
      </c>
      <c r="S68" s="20">
        <v>298496</v>
      </c>
      <c r="T68" s="20">
        <v>1700557</v>
      </c>
      <c r="U68" s="20">
        <v>3256</v>
      </c>
      <c r="V68" s="20">
        <v>9552</v>
      </c>
      <c r="W68" s="20">
        <v>68739</v>
      </c>
      <c r="X68" s="20">
        <v>9082</v>
      </c>
      <c r="Y68" s="20">
        <v>14118255</v>
      </c>
      <c r="Z68" s="20">
        <v>0</v>
      </c>
      <c r="AA68" s="20">
        <v>1396454</v>
      </c>
      <c r="AB68" s="61">
        <f t="shared" ref="AB68:AB123" si="5">AD68/$AE$3</f>
        <v>14124.078</v>
      </c>
      <c r="AC68" s="20">
        <v>1396589</v>
      </c>
      <c r="AD68" s="20">
        <v>14124078</v>
      </c>
    </row>
    <row r="69" spans="1:30" x14ac:dyDescent="0.25">
      <c r="A69" s="17">
        <f t="shared" ref="A69:A123" si="6">1+A68</f>
        <v>66</v>
      </c>
      <c r="B69" s="17" t="s">
        <v>127</v>
      </c>
      <c r="C69" s="19">
        <v>4012860</v>
      </c>
      <c r="D69" s="20">
        <v>197794</v>
      </c>
      <c r="E69" s="20">
        <v>345181</v>
      </c>
      <c r="F69" s="20">
        <v>0</v>
      </c>
      <c r="G69" s="20">
        <v>0</v>
      </c>
      <c r="H69" s="20">
        <v>4640</v>
      </c>
      <c r="I69" s="20">
        <v>62121</v>
      </c>
      <c r="J69" s="20">
        <v>76683</v>
      </c>
      <c r="K69" s="20">
        <v>71983</v>
      </c>
      <c r="L69" s="20">
        <v>639518</v>
      </c>
      <c r="M69" s="20">
        <v>495</v>
      </c>
      <c r="N69" s="20">
        <v>49907</v>
      </c>
      <c r="O69" s="20">
        <v>58811</v>
      </c>
      <c r="P69" s="20">
        <v>16631</v>
      </c>
      <c r="Q69" s="20">
        <v>570</v>
      </c>
      <c r="R69" s="20">
        <v>1369</v>
      </c>
      <c r="S69" s="20">
        <v>200042</v>
      </c>
      <c r="T69" s="20">
        <v>972488</v>
      </c>
      <c r="U69" s="20">
        <v>2421</v>
      </c>
      <c r="V69" s="20">
        <v>11656</v>
      </c>
      <c r="W69" s="20">
        <v>38992</v>
      </c>
      <c r="X69" s="20">
        <v>1189</v>
      </c>
      <c r="Y69" s="20">
        <v>15713180</v>
      </c>
      <c r="Z69" s="20">
        <v>10318527</v>
      </c>
      <c r="AA69" s="20">
        <v>473221</v>
      </c>
      <c r="AB69" s="61">
        <f t="shared" si="5"/>
        <v>15721.312</v>
      </c>
      <c r="AC69" s="20">
        <v>473221</v>
      </c>
      <c r="AD69" s="20">
        <v>15721312</v>
      </c>
    </row>
    <row r="70" spans="1:30" x14ac:dyDescent="0.25">
      <c r="A70" s="17">
        <f t="shared" si="6"/>
        <v>67</v>
      </c>
      <c r="B70" s="17" t="s">
        <v>128</v>
      </c>
      <c r="C70" s="19">
        <v>4061925</v>
      </c>
      <c r="D70" s="20">
        <v>10045</v>
      </c>
      <c r="E70" s="20">
        <v>18865</v>
      </c>
      <c r="F70" s="20">
        <v>0</v>
      </c>
      <c r="G70" s="20">
        <v>0</v>
      </c>
      <c r="H70" s="20">
        <v>10437</v>
      </c>
      <c r="I70" s="20">
        <v>1947</v>
      </c>
      <c r="J70" s="20">
        <v>3273</v>
      </c>
      <c r="K70" s="20">
        <v>2898</v>
      </c>
      <c r="L70" s="20">
        <v>427201</v>
      </c>
      <c r="M70" s="20">
        <v>10</v>
      </c>
      <c r="N70" s="20">
        <v>73178</v>
      </c>
      <c r="O70" s="20">
        <v>28213</v>
      </c>
      <c r="P70" s="20">
        <v>10560</v>
      </c>
      <c r="Q70" s="20">
        <v>11876</v>
      </c>
      <c r="R70" s="20">
        <v>4</v>
      </c>
      <c r="S70" s="20">
        <v>44233</v>
      </c>
      <c r="T70" s="20">
        <v>595265</v>
      </c>
      <c r="U70" s="20">
        <v>1424</v>
      </c>
      <c r="V70" s="20">
        <v>1757</v>
      </c>
      <c r="W70" s="20">
        <v>13788</v>
      </c>
      <c r="X70" s="20">
        <v>1058</v>
      </c>
      <c r="Y70" s="20">
        <v>6789827</v>
      </c>
      <c r="Z70" s="20">
        <v>1421940</v>
      </c>
      <c r="AA70" s="20">
        <v>261093</v>
      </c>
      <c r="AB70" s="61">
        <f t="shared" si="5"/>
        <v>6789.8270000000002</v>
      </c>
      <c r="AC70" s="20">
        <v>261093</v>
      </c>
      <c r="AD70" s="20">
        <v>6789827</v>
      </c>
    </row>
    <row r="71" spans="1:30" x14ac:dyDescent="0.25">
      <c r="A71" s="17">
        <f t="shared" si="6"/>
        <v>68</v>
      </c>
      <c r="B71" s="17" t="s">
        <v>129</v>
      </c>
      <c r="C71" s="19">
        <v>4057754</v>
      </c>
      <c r="D71" s="20">
        <v>266913</v>
      </c>
      <c r="E71" s="20">
        <v>362093</v>
      </c>
      <c r="F71" s="20">
        <v>118969</v>
      </c>
      <c r="G71" s="20">
        <v>463862</v>
      </c>
      <c r="H71" s="20">
        <v>1478</v>
      </c>
      <c r="I71" s="20">
        <v>187242</v>
      </c>
      <c r="J71" s="20">
        <v>232138</v>
      </c>
      <c r="K71" s="20">
        <v>212455</v>
      </c>
      <c r="L71" s="20">
        <v>1910436</v>
      </c>
      <c r="M71" s="20">
        <v>1555</v>
      </c>
      <c r="N71" s="20">
        <v>388640</v>
      </c>
      <c r="O71" s="20">
        <v>121335</v>
      </c>
      <c r="P71" s="20">
        <v>56953</v>
      </c>
      <c r="Q71" s="20">
        <v>111748</v>
      </c>
      <c r="R71" s="20">
        <v>46</v>
      </c>
      <c r="S71" s="20">
        <v>264790</v>
      </c>
      <c r="T71" s="20">
        <v>2864599</v>
      </c>
      <c r="U71" s="20">
        <v>-6427</v>
      </c>
      <c r="V71" s="20">
        <v>15090</v>
      </c>
      <c r="W71" s="20">
        <v>76964</v>
      </c>
      <c r="X71" s="20">
        <v>7710</v>
      </c>
      <c r="Y71" s="20">
        <v>33547022</v>
      </c>
      <c r="Z71" s="20">
        <v>36820209</v>
      </c>
      <c r="AA71" s="20">
        <v>1491047</v>
      </c>
      <c r="AB71" s="61">
        <f t="shared" si="5"/>
        <v>44858.726000000002</v>
      </c>
      <c r="AC71" s="20">
        <v>1491047</v>
      </c>
      <c r="AD71" s="20">
        <v>44858726</v>
      </c>
    </row>
    <row r="72" spans="1:30" x14ac:dyDescent="0.25">
      <c r="A72" s="17">
        <f t="shared" si="6"/>
        <v>69</v>
      </c>
      <c r="B72" s="17" t="s">
        <v>130</v>
      </c>
      <c r="C72" s="19">
        <v>4057053</v>
      </c>
      <c r="D72" s="20">
        <v>43159</v>
      </c>
      <c r="E72" s="20">
        <v>63102</v>
      </c>
      <c r="F72" s="20">
        <v>0</v>
      </c>
      <c r="G72" s="20">
        <v>0</v>
      </c>
      <c r="H72" s="20">
        <v>16865</v>
      </c>
      <c r="I72" s="20">
        <v>10175</v>
      </c>
      <c r="J72" s="20">
        <v>21934</v>
      </c>
      <c r="K72" s="20">
        <v>18762</v>
      </c>
      <c r="L72" s="20">
        <v>283107</v>
      </c>
      <c r="M72" s="20">
        <v>311</v>
      </c>
      <c r="N72" s="20">
        <v>39354</v>
      </c>
      <c r="O72" s="20">
        <v>39053</v>
      </c>
      <c r="P72" s="20">
        <v>11223</v>
      </c>
      <c r="Q72" s="20">
        <v>5082</v>
      </c>
      <c r="R72" s="20">
        <v>1656</v>
      </c>
      <c r="S72" s="20">
        <v>105876</v>
      </c>
      <c r="T72" s="20">
        <v>485921</v>
      </c>
      <c r="U72" s="20">
        <v>2460</v>
      </c>
      <c r="V72" s="20">
        <v>9299</v>
      </c>
      <c r="W72" s="20">
        <v>27279</v>
      </c>
      <c r="X72" s="20">
        <v>3002</v>
      </c>
      <c r="Y72" s="20">
        <v>7820108</v>
      </c>
      <c r="Z72" s="20">
        <v>5760986</v>
      </c>
      <c r="AA72" s="20">
        <v>441845</v>
      </c>
      <c r="AB72" s="61">
        <f t="shared" si="5"/>
        <v>9114.6779999999999</v>
      </c>
      <c r="AC72" s="20">
        <v>441845</v>
      </c>
      <c r="AD72" s="20">
        <v>9114678</v>
      </c>
    </row>
    <row r="73" spans="1:30" x14ac:dyDescent="0.25">
      <c r="A73" s="17">
        <f t="shared" si="6"/>
        <v>70</v>
      </c>
      <c r="B73" s="17" t="s">
        <v>131</v>
      </c>
      <c r="C73" s="19">
        <v>4008369</v>
      </c>
      <c r="D73" s="20">
        <v>0</v>
      </c>
      <c r="E73" s="20">
        <v>0</v>
      </c>
      <c r="F73" s="20">
        <v>0</v>
      </c>
      <c r="G73" s="20">
        <v>0</v>
      </c>
      <c r="H73" s="20">
        <v>0</v>
      </c>
      <c r="I73" s="20">
        <v>0</v>
      </c>
      <c r="J73" s="20">
        <v>1070</v>
      </c>
      <c r="K73" s="20">
        <v>1070</v>
      </c>
      <c r="L73" s="20">
        <v>911830</v>
      </c>
      <c r="M73" s="20">
        <v>989</v>
      </c>
      <c r="N73" s="20">
        <v>448679</v>
      </c>
      <c r="O73" s="20">
        <v>169156</v>
      </c>
      <c r="P73" s="20">
        <v>94440</v>
      </c>
      <c r="Q73" s="20">
        <v>307960</v>
      </c>
      <c r="R73" s="20">
        <v>15</v>
      </c>
      <c r="S73" s="20">
        <v>137046</v>
      </c>
      <c r="T73" s="20">
        <v>2069376</v>
      </c>
      <c r="U73" s="20">
        <v>1148</v>
      </c>
      <c r="V73" s="20">
        <v>7181</v>
      </c>
      <c r="W73" s="20">
        <v>-27237</v>
      </c>
      <c r="X73" s="20">
        <v>14737</v>
      </c>
      <c r="Y73" s="20">
        <v>23214732</v>
      </c>
      <c r="Z73" s="20">
        <v>37078</v>
      </c>
      <c r="AA73" s="20">
        <v>1437162</v>
      </c>
      <c r="AB73" s="61">
        <f t="shared" si="5"/>
        <v>24692.613000000001</v>
      </c>
      <c r="AC73" s="20">
        <v>1437179</v>
      </c>
      <c r="AD73" s="20">
        <v>24692613</v>
      </c>
    </row>
    <row r="74" spans="1:30" x14ac:dyDescent="0.25">
      <c r="A74" s="17">
        <f t="shared" si="6"/>
        <v>71</v>
      </c>
      <c r="B74" s="17" t="s">
        <v>132</v>
      </c>
      <c r="C74" s="19">
        <v>4014480</v>
      </c>
      <c r="D74" s="20">
        <v>0</v>
      </c>
      <c r="E74" s="20">
        <v>0</v>
      </c>
      <c r="F74" s="20">
        <v>0</v>
      </c>
      <c r="G74" s="20">
        <v>0</v>
      </c>
      <c r="H74" s="20">
        <v>0</v>
      </c>
      <c r="I74" s="20">
        <v>0</v>
      </c>
      <c r="J74" s="20">
        <v>0</v>
      </c>
      <c r="K74" s="20">
        <v>0</v>
      </c>
      <c r="L74" s="20">
        <v>208027</v>
      </c>
      <c r="M74" s="20">
        <v>0</v>
      </c>
      <c r="N74" s="20">
        <v>309179</v>
      </c>
      <c r="O74" s="20">
        <v>79015</v>
      </c>
      <c r="P74" s="20">
        <v>34150</v>
      </c>
      <c r="Q74" s="20">
        <v>25456</v>
      </c>
      <c r="R74" s="20">
        <v>776</v>
      </c>
      <c r="S74" s="20">
        <v>113276</v>
      </c>
      <c r="T74" s="20">
        <v>769880</v>
      </c>
      <c r="U74" s="20">
        <v>106</v>
      </c>
      <c r="V74" s="20">
        <v>3101</v>
      </c>
      <c r="W74" s="20">
        <v>60479</v>
      </c>
      <c r="X74" s="20">
        <v>1933</v>
      </c>
      <c r="Y74" s="20">
        <v>23441457</v>
      </c>
      <c r="Z74" s="20">
        <v>0</v>
      </c>
      <c r="AA74" s="20">
        <v>1052921</v>
      </c>
      <c r="AB74" s="61">
        <f t="shared" si="5"/>
        <v>23441.456999999999</v>
      </c>
      <c r="AC74" s="20">
        <v>1052921</v>
      </c>
      <c r="AD74" s="20">
        <v>23441457</v>
      </c>
    </row>
    <row r="75" spans="1:30" x14ac:dyDescent="0.25">
      <c r="A75" s="17">
        <f t="shared" si="6"/>
        <v>72</v>
      </c>
      <c r="B75" s="17" t="s">
        <v>133</v>
      </c>
      <c r="C75" s="19">
        <v>4057015</v>
      </c>
      <c r="D75" s="20">
        <v>0</v>
      </c>
      <c r="E75" s="20">
        <v>0</v>
      </c>
      <c r="F75" s="20">
        <v>0</v>
      </c>
      <c r="G75" s="20">
        <v>0</v>
      </c>
      <c r="H75" s="20">
        <v>0</v>
      </c>
      <c r="I75" s="20">
        <v>0</v>
      </c>
      <c r="J75" s="20">
        <v>0</v>
      </c>
      <c r="K75" s="20">
        <v>0</v>
      </c>
      <c r="L75" s="20">
        <v>771826</v>
      </c>
      <c r="M75" s="20">
        <v>0</v>
      </c>
      <c r="N75" s="20">
        <v>368763</v>
      </c>
      <c r="O75" s="20">
        <v>179543</v>
      </c>
      <c r="P75" s="20">
        <v>145445</v>
      </c>
      <c r="Q75" s="20">
        <v>65430</v>
      </c>
      <c r="R75" s="20">
        <v>2583</v>
      </c>
      <c r="S75" s="20">
        <v>75380</v>
      </c>
      <c r="T75" s="20">
        <v>1608971</v>
      </c>
      <c r="U75" s="20">
        <v>2201</v>
      </c>
      <c r="V75" s="20">
        <v>5943</v>
      </c>
      <c r="W75" s="20">
        <v>4328</v>
      </c>
      <c r="X75" s="20">
        <v>1992</v>
      </c>
      <c r="Y75" s="20">
        <v>43530849</v>
      </c>
      <c r="Z75" s="20">
        <v>0</v>
      </c>
      <c r="AA75" s="20">
        <v>1490120</v>
      </c>
      <c r="AB75" s="61">
        <f t="shared" si="5"/>
        <v>46457.834999999999</v>
      </c>
      <c r="AC75" s="20">
        <v>1490123</v>
      </c>
      <c r="AD75" s="20">
        <v>46457835</v>
      </c>
    </row>
    <row r="76" spans="1:30" x14ac:dyDescent="0.25">
      <c r="A76" s="17">
        <f t="shared" si="6"/>
        <v>73</v>
      </c>
      <c r="B76" s="17" t="s">
        <v>134</v>
      </c>
      <c r="C76" s="19">
        <v>4057016</v>
      </c>
      <c r="D76" s="20">
        <v>209602</v>
      </c>
      <c r="E76" s="20">
        <v>311748</v>
      </c>
      <c r="F76" s="20">
        <v>0</v>
      </c>
      <c r="G76" s="20">
        <v>0</v>
      </c>
      <c r="H76" s="20">
        <v>0</v>
      </c>
      <c r="I76" s="20">
        <v>130670</v>
      </c>
      <c r="J76" s="20">
        <v>164067</v>
      </c>
      <c r="K76" s="20">
        <v>148695</v>
      </c>
      <c r="L76" s="20">
        <v>921930</v>
      </c>
      <c r="M76" s="20">
        <v>63119</v>
      </c>
      <c r="N76" s="20">
        <v>177649</v>
      </c>
      <c r="O76" s="20">
        <v>99248</v>
      </c>
      <c r="P76" s="20">
        <v>23378</v>
      </c>
      <c r="Q76" s="20">
        <v>47297</v>
      </c>
      <c r="R76" s="20">
        <v>5117</v>
      </c>
      <c r="S76" s="20">
        <v>127254</v>
      </c>
      <c r="T76" s="20">
        <v>1411411</v>
      </c>
      <c r="U76" s="20">
        <v>1504</v>
      </c>
      <c r="V76" s="20">
        <v>6273</v>
      </c>
      <c r="W76" s="20">
        <v>29575</v>
      </c>
      <c r="X76" s="20">
        <v>6361</v>
      </c>
      <c r="Y76" s="20">
        <v>28364301</v>
      </c>
      <c r="Z76" s="20">
        <v>17037126</v>
      </c>
      <c r="AA76" s="20">
        <v>854128</v>
      </c>
      <c r="AB76" s="61">
        <f t="shared" si="5"/>
        <v>29591.330999999998</v>
      </c>
      <c r="AC76" s="20">
        <v>854128</v>
      </c>
      <c r="AD76" s="20">
        <v>29591331</v>
      </c>
    </row>
    <row r="77" spans="1:30" x14ac:dyDescent="0.25">
      <c r="A77" s="17">
        <f t="shared" si="6"/>
        <v>74</v>
      </c>
      <c r="B77" s="17" t="s">
        <v>135</v>
      </c>
      <c r="C77" s="19">
        <v>4080589</v>
      </c>
      <c r="D77" s="20">
        <v>0</v>
      </c>
      <c r="E77" s="20">
        <v>0</v>
      </c>
      <c r="F77" s="20">
        <v>0</v>
      </c>
      <c r="G77" s="20">
        <v>0</v>
      </c>
      <c r="H77" s="20">
        <v>0</v>
      </c>
      <c r="I77" s="20">
        <v>0</v>
      </c>
      <c r="J77" s="20">
        <v>0</v>
      </c>
      <c r="K77" s="20">
        <v>0</v>
      </c>
      <c r="L77" s="20">
        <v>0</v>
      </c>
      <c r="M77" s="20">
        <v>0</v>
      </c>
      <c r="N77" s="20">
        <v>1146715</v>
      </c>
      <c r="O77" s="20">
        <v>293505</v>
      </c>
      <c r="P77" s="20">
        <v>19364</v>
      </c>
      <c r="Q77" s="20">
        <v>51957</v>
      </c>
      <c r="R77" s="20">
        <v>0</v>
      </c>
      <c r="S77" s="20">
        <v>496891</v>
      </c>
      <c r="T77" s="20">
        <v>2008431</v>
      </c>
      <c r="U77" s="20">
        <v>112504</v>
      </c>
      <c r="V77" s="20">
        <v>22248</v>
      </c>
      <c r="W77" s="20">
        <v>140987</v>
      </c>
      <c r="X77" s="20">
        <v>94</v>
      </c>
      <c r="Y77" s="20">
        <v>133357452</v>
      </c>
      <c r="Z77" s="20" t="s">
        <v>73</v>
      </c>
      <c r="AA77" s="20">
        <v>3657847</v>
      </c>
      <c r="AB77" s="61">
        <f t="shared" si="5"/>
        <v>133357.45199999999</v>
      </c>
      <c r="AC77" s="20">
        <v>3657847</v>
      </c>
      <c r="AD77" s="20">
        <v>133357452</v>
      </c>
    </row>
    <row r="78" spans="1:30" x14ac:dyDescent="0.25">
      <c r="A78" s="17">
        <f t="shared" si="6"/>
        <v>75</v>
      </c>
      <c r="B78" s="17" t="s">
        <v>136</v>
      </c>
      <c r="C78" s="19">
        <v>4057093</v>
      </c>
      <c r="D78" s="20">
        <v>0</v>
      </c>
      <c r="E78" s="20">
        <v>0</v>
      </c>
      <c r="F78" s="20">
        <v>0</v>
      </c>
      <c r="G78" s="20">
        <v>0</v>
      </c>
      <c r="H78" s="20">
        <v>0</v>
      </c>
      <c r="I78" s="20">
        <v>0</v>
      </c>
      <c r="J78" s="20">
        <v>0</v>
      </c>
      <c r="K78" s="20">
        <v>0</v>
      </c>
      <c r="L78" s="20">
        <v>105134</v>
      </c>
      <c r="M78" s="20">
        <v>345</v>
      </c>
      <c r="N78" s="20">
        <v>14649</v>
      </c>
      <c r="O78" s="20">
        <v>52469</v>
      </c>
      <c r="P78" s="20">
        <v>20009</v>
      </c>
      <c r="Q78" s="20">
        <v>42617</v>
      </c>
      <c r="R78" s="20">
        <v>12</v>
      </c>
      <c r="S78" s="20">
        <v>62075</v>
      </c>
      <c r="T78" s="20">
        <v>297772</v>
      </c>
      <c r="U78" s="20">
        <v>281</v>
      </c>
      <c r="V78" s="20">
        <v>8567</v>
      </c>
      <c r="W78" s="20">
        <v>21121</v>
      </c>
      <c r="X78" s="20">
        <v>1998</v>
      </c>
      <c r="Y78" s="20">
        <v>3952524</v>
      </c>
      <c r="Z78" s="20">
        <v>0</v>
      </c>
      <c r="AA78" s="20">
        <v>234551</v>
      </c>
      <c r="AB78" s="61">
        <f t="shared" si="5"/>
        <v>4122.41</v>
      </c>
      <c r="AC78" s="20">
        <v>234551</v>
      </c>
      <c r="AD78" s="20">
        <v>4122410</v>
      </c>
    </row>
    <row r="79" spans="1:30" x14ac:dyDescent="0.25">
      <c r="A79" s="17">
        <f t="shared" si="6"/>
        <v>76</v>
      </c>
      <c r="B79" s="17" t="s">
        <v>137</v>
      </c>
      <c r="C79" s="19">
        <v>4147257</v>
      </c>
      <c r="D79" s="20">
        <v>58042</v>
      </c>
      <c r="E79" s="20">
        <v>87180</v>
      </c>
      <c r="F79" s="20">
        <v>0</v>
      </c>
      <c r="G79" s="20">
        <v>0</v>
      </c>
      <c r="H79" s="20">
        <v>333</v>
      </c>
      <c r="I79" s="20">
        <v>1801</v>
      </c>
      <c r="J79" s="20">
        <v>6300</v>
      </c>
      <c r="K79" s="20">
        <v>5673</v>
      </c>
      <c r="L79" s="20">
        <v>166258</v>
      </c>
      <c r="M79" s="20">
        <v>364</v>
      </c>
      <c r="N79" s="20">
        <v>30378</v>
      </c>
      <c r="O79" s="20">
        <v>18330</v>
      </c>
      <c r="P79" s="20">
        <v>13387</v>
      </c>
      <c r="Q79" s="20">
        <v>11781</v>
      </c>
      <c r="R79" s="20">
        <v>198</v>
      </c>
      <c r="S79" s="20">
        <v>45435</v>
      </c>
      <c r="T79" s="20">
        <v>286732</v>
      </c>
      <c r="U79" s="20">
        <v>2186</v>
      </c>
      <c r="V79" s="20">
        <v>2265</v>
      </c>
      <c r="W79" s="20">
        <v>1685</v>
      </c>
      <c r="X79" s="20">
        <v>2369</v>
      </c>
      <c r="Y79" s="20">
        <v>4969089</v>
      </c>
      <c r="Z79" s="20">
        <v>3010446</v>
      </c>
      <c r="AA79" s="20">
        <v>132583</v>
      </c>
      <c r="AB79" s="61">
        <f t="shared" si="5"/>
        <v>5174.3239999999996</v>
      </c>
      <c r="AC79" s="20">
        <v>132583</v>
      </c>
      <c r="AD79" s="20">
        <v>5174324</v>
      </c>
    </row>
    <row r="80" spans="1:30" x14ac:dyDescent="0.25">
      <c r="A80" s="17">
        <f t="shared" si="6"/>
        <v>77</v>
      </c>
      <c r="B80" s="17" t="s">
        <v>138</v>
      </c>
      <c r="C80" s="19">
        <v>4004218</v>
      </c>
      <c r="D80" s="20">
        <v>204526</v>
      </c>
      <c r="E80" s="20">
        <v>256898</v>
      </c>
      <c r="F80" s="20">
        <v>113568</v>
      </c>
      <c r="G80" s="20">
        <v>618412</v>
      </c>
      <c r="H80" s="20">
        <v>161292</v>
      </c>
      <c r="I80" s="20">
        <v>0</v>
      </c>
      <c r="J80" s="20">
        <v>23079</v>
      </c>
      <c r="K80" s="20">
        <v>15010</v>
      </c>
      <c r="L80" s="20">
        <v>5292284</v>
      </c>
      <c r="M80" s="20">
        <v>0</v>
      </c>
      <c r="N80" s="20">
        <v>994876</v>
      </c>
      <c r="O80" s="20">
        <v>1423755</v>
      </c>
      <c r="P80" s="20">
        <v>253732</v>
      </c>
      <c r="Q80" s="20">
        <v>462892</v>
      </c>
      <c r="R80" s="20">
        <v>1040</v>
      </c>
      <c r="S80" s="20">
        <v>12796619</v>
      </c>
      <c r="T80" s="20">
        <v>21238922</v>
      </c>
      <c r="U80" s="20">
        <v>13751</v>
      </c>
      <c r="V80" s="20">
        <v>11371691</v>
      </c>
      <c r="W80" s="20">
        <v>357000</v>
      </c>
      <c r="X80" s="20">
        <v>0</v>
      </c>
      <c r="Y80" s="20">
        <v>36762729</v>
      </c>
      <c r="Z80" s="20">
        <v>33491087</v>
      </c>
      <c r="AA80" s="20">
        <v>5524081</v>
      </c>
      <c r="AB80" s="61">
        <f t="shared" si="5"/>
        <v>100279.96</v>
      </c>
      <c r="AC80" s="20">
        <v>5524081</v>
      </c>
      <c r="AD80" s="20">
        <v>100279960</v>
      </c>
    </row>
    <row r="81" spans="1:30" x14ac:dyDescent="0.25">
      <c r="A81" s="17">
        <f t="shared" si="6"/>
        <v>78</v>
      </c>
      <c r="B81" s="17" t="s">
        <v>139</v>
      </c>
      <c r="C81">
        <v>4062222</v>
      </c>
      <c r="D81" s="20">
        <v>0</v>
      </c>
      <c r="E81" s="20">
        <v>0</v>
      </c>
      <c r="F81" s="20">
        <v>0</v>
      </c>
      <c r="G81" s="20">
        <v>0</v>
      </c>
      <c r="H81" s="20">
        <v>0</v>
      </c>
      <c r="I81" s="20">
        <v>0</v>
      </c>
      <c r="J81" s="20">
        <v>0</v>
      </c>
      <c r="K81" s="20">
        <v>0</v>
      </c>
      <c r="L81" s="20">
        <v>701547</v>
      </c>
      <c r="M81" s="20">
        <v>0</v>
      </c>
      <c r="N81" s="20">
        <v>116081</v>
      </c>
      <c r="O81" s="20">
        <v>315742</v>
      </c>
      <c r="P81" s="20">
        <v>103766</v>
      </c>
      <c r="Q81" s="20">
        <v>85325</v>
      </c>
      <c r="R81" s="20">
        <v>709</v>
      </c>
      <c r="S81" s="20">
        <v>170354</v>
      </c>
      <c r="T81" s="20">
        <v>1493550</v>
      </c>
      <c r="U81" s="20">
        <v>24</v>
      </c>
      <c r="V81" s="20">
        <v>13845</v>
      </c>
      <c r="W81" s="20">
        <v>28504</v>
      </c>
      <c r="X81" s="20">
        <v>8050</v>
      </c>
      <c r="Y81" s="20">
        <v>37324155</v>
      </c>
      <c r="Z81" s="20">
        <v>0</v>
      </c>
      <c r="AA81" s="20">
        <v>1654006</v>
      </c>
      <c r="AB81" s="61">
        <f t="shared" si="5"/>
        <v>37327.724000000002</v>
      </c>
      <c r="AC81" s="20">
        <v>1654006</v>
      </c>
      <c r="AD81" s="20">
        <v>37327724</v>
      </c>
    </row>
    <row r="82" spans="1:30" x14ac:dyDescent="0.25">
      <c r="A82" s="17">
        <f t="shared" si="6"/>
        <v>79</v>
      </c>
      <c r="B82" s="17" t="s">
        <v>140</v>
      </c>
      <c r="C82">
        <v>4057018</v>
      </c>
      <c r="D82" s="20">
        <v>0</v>
      </c>
      <c r="E82" s="20">
        <v>0</v>
      </c>
      <c r="F82" s="20">
        <v>0</v>
      </c>
      <c r="G82" s="20">
        <v>0</v>
      </c>
      <c r="H82" s="20">
        <v>0</v>
      </c>
      <c r="I82" s="20">
        <v>0</v>
      </c>
      <c r="J82" s="20">
        <v>0</v>
      </c>
      <c r="K82" s="20">
        <v>0</v>
      </c>
      <c r="L82" s="20">
        <v>265153</v>
      </c>
      <c r="M82" s="20">
        <v>0</v>
      </c>
      <c r="N82" s="20">
        <v>34061</v>
      </c>
      <c r="O82" s="20">
        <v>67491</v>
      </c>
      <c r="P82" s="20">
        <v>21853</v>
      </c>
      <c r="Q82" s="20">
        <v>40394</v>
      </c>
      <c r="R82" s="20">
        <v>18</v>
      </c>
      <c r="S82" s="20">
        <v>73424</v>
      </c>
      <c r="T82" s="20">
        <v>502393</v>
      </c>
      <c r="U82" s="20">
        <v>113</v>
      </c>
      <c r="V82" s="20">
        <v>1321</v>
      </c>
      <c r="W82" s="20">
        <v>31511</v>
      </c>
      <c r="X82" s="20">
        <v>2471</v>
      </c>
      <c r="Y82" s="20">
        <v>13487279</v>
      </c>
      <c r="Z82" s="20">
        <v>0</v>
      </c>
      <c r="AA82" s="20">
        <v>586517</v>
      </c>
      <c r="AB82" s="61">
        <f t="shared" si="5"/>
        <v>14313.118</v>
      </c>
      <c r="AC82" s="20">
        <v>586517</v>
      </c>
      <c r="AD82" s="20">
        <v>14313118</v>
      </c>
    </row>
    <row r="83" spans="1:30" x14ac:dyDescent="0.25">
      <c r="A83" s="17">
        <f t="shared" si="6"/>
        <v>80</v>
      </c>
      <c r="B83" s="17" t="s">
        <v>141</v>
      </c>
      <c r="C83">
        <v>4018463</v>
      </c>
      <c r="D83" s="20">
        <v>0</v>
      </c>
      <c r="E83" s="20">
        <v>0</v>
      </c>
      <c r="F83" s="20">
        <v>0</v>
      </c>
      <c r="G83" s="20">
        <v>0</v>
      </c>
      <c r="H83" s="20">
        <v>0</v>
      </c>
      <c r="I83" s="20">
        <v>0</v>
      </c>
      <c r="J83" s="20">
        <v>0</v>
      </c>
      <c r="K83" s="20">
        <v>0</v>
      </c>
      <c r="L83" s="20">
        <v>102467</v>
      </c>
      <c r="M83" s="20">
        <v>0</v>
      </c>
      <c r="N83" s="20">
        <v>4394</v>
      </c>
      <c r="O83" s="20">
        <v>18105</v>
      </c>
      <c r="P83" s="20">
        <v>5488</v>
      </c>
      <c r="Q83" s="20">
        <v>12250</v>
      </c>
      <c r="R83" s="20">
        <v>5</v>
      </c>
      <c r="S83" s="20">
        <v>23369</v>
      </c>
      <c r="T83" s="20">
        <v>166077</v>
      </c>
      <c r="U83" s="20">
        <v>13</v>
      </c>
      <c r="V83" s="20">
        <v>1436</v>
      </c>
      <c r="W83" s="20">
        <v>11330</v>
      </c>
      <c r="X83" s="20">
        <v>710</v>
      </c>
      <c r="Y83" s="20">
        <v>4664469</v>
      </c>
      <c r="Z83" s="20">
        <v>0</v>
      </c>
      <c r="AA83" s="20">
        <v>167058</v>
      </c>
      <c r="AB83" s="61">
        <f t="shared" si="5"/>
        <v>4664.4690000000001</v>
      </c>
      <c r="AC83" s="20">
        <v>167058</v>
      </c>
      <c r="AD83" s="20">
        <v>4664469</v>
      </c>
    </row>
    <row r="84" spans="1:30" x14ac:dyDescent="0.25">
      <c r="A84" s="17">
        <f t="shared" si="6"/>
        <v>81</v>
      </c>
      <c r="B84" s="17" t="s">
        <v>142</v>
      </c>
      <c r="C84">
        <v>4006880</v>
      </c>
      <c r="D84" s="20">
        <v>145981</v>
      </c>
      <c r="E84" s="20">
        <v>206597</v>
      </c>
      <c r="F84" s="20">
        <v>21642</v>
      </c>
      <c r="G84" s="20">
        <v>81052</v>
      </c>
      <c r="H84" s="20">
        <v>0</v>
      </c>
      <c r="I84" s="20">
        <v>27734</v>
      </c>
      <c r="J84" s="20">
        <v>44091</v>
      </c>
      <c r="K84" s="20">
        <v>33760</v>
      </c>
      <c r="L84" s="20">
        <v>459480</v>
      </c>
      <c r="M84" s="20">
        <v>3765</v>
      </c>
      <c r="N84" s="20">
        <v>139000</v>
      </c>
      <c r="O84" s="20">
        <v>46966</v>
      </c>
      <c r="P84" s="20">
        <v>20154</v>
      </c>
      <c r="Q84" s="20">
        <v>1359</v>
      </c>
      <c r="R84" s="20">
        <v>4567</v>
      </c>
      <c r="S84" s="20">
        <v>191000</v>
      </c>
      <c r="T84" s="20">
        <v>862350</v>
      </c>
      <c r="U84" s="20">
        <v>3536</v>
      </c>
      <c r="V84" s="20">
        <v>5587</v>
      </c>
      <c r="W84" s="20">
        <v>33051</v>
      </c>
      <c r="X84" s="20">
        <v>38082</v>
      </c>
      <c r="Y84" s="20">
        <v>9013639</v>
      </c>
      <c r="Z84" s="20">
        <v>9577698</v>
      </c>
      <c r="AA84" s="20">
        <v>785472</v>
      </c>
      <c r="AB84" s="61">
        <f t="shared" si="5"/>
        <v>22684.183000000001</v>
      </c>
      <c r="AC84" s="20">
        <v>785472</v>
      </c>
      <c r="AD84" s="20">
        <v>22684183</v>
      </c>
    </row>
    <row r="85" spans="1:30" x14ac:dyDescent="0.25">
      <c r="A85" s="17">
        <f t="shared" si="6"/>
        <v>82</v>
      </c>
      <c r="B85" s="17" t="s">
        <v>143</v>
      </c>
      <c r="C85">
        <v>4057019</v>
      </c>
      <c r="D85" s="20">
        <v>93518</v>
      </c>
      <c r="E85" s="20">
        <v>132511</v>
      </c>
      <c r="F85" s="20">
        <v>0</v>
      </c>
      <c r="G85" s="20">
        <v>0</v>
      </c>
      <c r="H85" s="20">
        <v>19509</v>
      </c>
      <c r="I85" s="20">
        <v>194396</v>
      </c>
      <c r="J85" s="20">
        <v>275672</v>
      </c>
      <c r="K85" s="20">
        <v>227511</v>
      </c>
      <c r="L85" s="20">
        <v>732285</v>
      </c>
      <c r="M85" s="20">
        <v>251</v>
      </c>
      <c r="N85" s="20">
        <v>108557</v>
      </c>
      <c r="O85" s="20">
        <v>134618</v>
      </c>
      <c r="P85" s="20">
        <v>65271</v>
      </c>
      <c r="Q85" s="20">
        <v>14717</v>
      </c>
      <c r="R85" s="20">
        <v>0</v>
      </c>
      <c r="S85" s="20">
        <v>210249</v>
      </c>
      <c r="T85" s="20">
        <v>1265696</v>
      </c>
      <c r="U85" s="20">
        <v>6659</v>
      </c>
      <c r="V85" s="20">
        <v>5454</v>
      </c>
      <c r="W85" s="20">
        <v>62502</v>
      </c>
      <c r="X85" s="20">
        <v>10439</v>
      </c>
      <c r="Y85" s="20">
        <v>17304691</v>
      </c>
      <c r="Z85" s="20">
        <v>15871590</v>
      </c>
      <c r="AA85" s="20">
        <v>890019</v>
      </c>
      <c r="AB85" s="61">
        <f t="shared" si="5"/>
        <v>22572.002</v>
      </c>
      <c r="AC85" s="20">
        <v>890054</v>
      </c>
      <c r="AD85" s="20">
        <v>22572002</v>
      </c>
    </row>
    <row r="86" spans="1:30" x14ac:dyDescent="0.25">
      <c r="A86" s="17">
        <f t="shared" si="6"/>
        <v>83</v>
      </c>
      <c r="B86" s="17" t="s">
        <v>144</v>
      </c>
      <c r="C86">
        <v>4044391</v>
      </c>
      <c r="D86" s="20">
        <v>0</v>
      </c>
      <c r="E86" s="20">
        <v>0</v>
      </c>
      <c r="F86" s="20">
        <v>0</v>
      </c>
      <c r="G86" s="20">
        <v>0</v>
      </c>
      <c r="H86" s="20">
        <v>0</v>
      </c>
      <c r="I86" s="20">
        <v>0</v>
      </c>
      <c r="J86" s="20">
        <v>0</v>
      </c>
      <c r="K86" s="20">
        <v>0</v>
      </c>
      <c r="L86" s="20">
        <v>643685</v>
      </c>
      <c r="M86" s="20">
        <v>1332</v>
      </c>
      <c r="N86" s="20">
        <v>36997</v>
      </c>
      <c r="O86" s="20">
        <v>198174</v>
      </c>
      <c r="P86" s="20">
        <v>83662</v>
      </c>
      <c r="Q86" s="20">
        <v>9062</v>
      </c>
      <c r="R86" s="20">
        <v>0</v>
      </c>
      <c r="S86" s="20">
        <v>179964</v>
      </c>
      <c r="T86" s="20">
        <v>1151551</v>
      </c>
      <c r="U86" s="20">
        <v>1109</v>
      </c>
      <c r="V86" s="20">
        <v>3578</v>
      </c>
      <c r="W86" s="20">
        <v>23227</v>
      </c>
      <c r="X86" s="20">
        <v>6871</v>
      </c>
      <c r="Y86" s="20">
        <v>25039993</v>
      </c>
      <c r="Z86" s="20">
        <v>0</v>
      </c>
      <c r="AA86" s="20">
        <v>889380</v>
      </c>
      <c r="AB86" s="61">
        <f t="shared" si="5"/>
        <v>25039.992999999999</v>
      </c>
      <c r="AC86" s="20">
        <v>889380</v>
      </c>
      <c r="AD86" s="20">
        <v>25039993</v>
      </c>
    </row>
    <row r="87" spans="1:30" x14ac:dyDescent="0.25">
      <c r="A87" s="17">
        <f t="shared" si="6"/>
        <v>84</v>
      </c>
      <c r="B87" s="17" t="s">
        <v>145</v>
      </c>
      <c r="C87">
        <v>4057021</v>
      </c>
      <c r="D87" s="20">
        <v>0</v>
      </c>
      <c r="E87" s="20">
        <v>0</v>
      </c>
      <c r="F87" s="20">
        <v>0</v>
      </c>
      <c r="G87" s="20">
        <v>0</v>
      </c>
      <c r="H87" s="20">
        <v>0</v>
      </c>
      <c r="I87" s="20">
        <v>0</v>
      </c>
      <c r="J87" s="20">
        <v>0</v>
      </c>
      <c r="K87" s="20">
        <v>0</v>
      </c>
      <c r="L87" s="20">
        <v>550415</v>
      </c>
      <c r="M87" s="20">
        <v>5</v>
      </c>
      <c r="N87" s="20">
        <v>195906</v>
      </c>
      <c r="O87" s="20">
        <v>185499</v>
      </c>
      <c r="P87" s="20">
        <v>75180</v>
      </c>
      <c r="Q87" s="20">
        <v>97225</v>
      </c>
      <c r="R87" s="20">
        <v>1895</v>
      </c>
      <c r="S87" s="20">
        <v>169503</v>
      </c>
      <c r="T87" s="20">
        <v>1275708</v>
      </c>
      <c r="U87" s="20">
        <v>1809</v>
      </c>
      <c r="V87" s="20">
        <v>5533</v>
      </c>
      <c r="W87" s="20">
        <v>18908</v>
      </c>
      <c r="X87" s="20">
        <v>7491</v>
      </c>
      <c r="Y87" s="20">
        <v>37015633</v>
      </c>
      <c r="Z87" s="20">
        <v>0</v>
      </c>
      <c r="AA87" s="20">
        <v>1450006</v>
      </c>
      <c r="AB87" s="61">
        <f t="shared" si="5"/>
        <v>37986.936000000002</v>
      </c>
      <c r="AC87" s="20">
        <v>1450052</v>
      </c>
      <c r="AD87" s="20">
        <v>37986936</v>
      </c>
    </row>
    <row r="88" spans="1:30" x14ac:dyDescent="0.25">
      <c r="A88" s="17">
        <f t="shared" si="6"/>
        <v>85</v>
      </c>
      <c r="B88" s="17" t="s">
        <v>146</v>
      </c>
      <c r="C88">
        <v>4057094</v>
      </c>
      <c r="D88" s="20">
        <v>226351</v>
      </c>
      <c r="E88" s="20">
        <v>327915</v>
      </c>
      <c r="F88" s="20">
        <v>0</v>
      </c>
      <c r="G88" s="20">
        <v>0</v>
      </c>
      <c r="H88" s="20">
        <v>7531</v>
      </c>
      <c r="I88" s="20">
        <v>256202</v>
      </c>
      <c r="J88" s="20">
        <v>301398</v>
      </c>
      <c r="K88" s="20">
        <v>280762</v>
      </c>
      <c r="L88" s="20">
        <v>1623227</v>
      </c>
      <c r="M88" s="20">
        <v>2332</v>
      </c>
      <c r="N88" s="20">
        <v>59019</v>
      </c>
      <c r="O88" s="20">
        <v>120372</v>
      </c>
      <c r="P88" s="20">
        <v>38067</v>
      </c>
      <c r="Q88" s="20">
        <v>122739</v>
      </c>
      <c r="R88" s="20">
        <v>826</v>
      </c>
      <c r="S88" s="20">
        <v>171284</v>
      </c>
      <c r="T88" s="20">
        <v>2135977</v>
      </c>
      <c r="U88" s="20">
        <v>4308</v>
      </c>
      <c r="V88" s="20">
        <v>7807</v>
      </c>
      <c r="W88" s="20">
        <v>49832</v>
      </c>
      <c r="X88" s="20">
        <v>9542</v>
      </c>
      <c r="Y88" s="20">
        <v>29156848</v>
      </c>
      <c r="Z88" s="20">
        <v>23942892</v>
      </c>
      <c r="AA88" s="20">
        <v>1499395</v>
      </c>
      <c r="AB88" s="61">
        <f t="shared" si="5"/>
        <v>44049.22</v>
      </c>
      <c r="AC88" s="20">
        <v>1499447</v>
      </c>
      <c r="AD88" s="20">
        <v>44049220</v>
      </c>
    </row>
    <row r="89" spans="1:30" x14ac:dyDescent="0.25">
      <c r="A89" s="17">
        <f t="shared" si="6"/>
        <v>86</v>
      </c>
      <c r="B89" s="17" t="s">
        <v>147</v>
      </c>
      <c r="C89">
        <v>4057022</v>
      </c>
      <c r="D89" s="20">
        <v>-52</v>
      </c>
      <c r="E89" s="20">
        <v>-7187</v>
      </c>
      <c r="F89" s="20">
        <v>0</v>
      </c>
      <c r="G89" s="20">
        <v>0</v>
      </c>
      <c r="H89" s="20">
        <v>73</v>
      </c>
      <c r="I89" s="20">
        <v>0</v>
      </c>
      <c r="J89" s="20">
        <v>0</v>
      </c>
      <c r="K89" s="20">
        <v>0</v>
      </c>
      <c r="L89" s="20">
        <v>377092</v>
      </c>
      <c r="M89" s="20">
        <v>65</v>
      </c>
      <c r="N89" s="20">
        <v>36621</v>
      </c>
      <c r="O89" s="20">
        <v>82717</v>
      </c>
      <c r="P89" s="20">
        <v>26871</v>
      </c>
      <c r="Q89" s="20">
        <v>29312</v>
      </c>
      <c r="R89" s="20">
        <v>0</v>
      </c>
      <c r="S89" s="20">
        <v>76522</v>
      </c>
      <c r="T89" s="20">
        <v>629389</v>
      </c>
      <c r="U89" s="20">
        <v>19</v>
      </c>
      <c r="V89" s="20">
        <v>2524</v>
      </c>
      <c r="W89" s="20">
        <v>2039</v>
      </c>
      <c r="X89" s="20">
        <v>8696</v>
      </c>
      <c r="Y89" s="20">
        <v>7685115</v>
      </c>
      <c r="Z89" s="20">
        <v>0</v>
      </c>
      <c r="AA89" s="20">
        <v>520866</v>
      </c>
      <c r="AB89" s="61">
        <f t="shared" si="5"/>
        <v>8433.3870000000006</v>
      </c>
      <c r="AC89" s="20">
        <v>520884</v>
      </c>
      <c r="AD89" s="20">
        <v>8433387</v>
      </c>
    </row>
    <row r="90" spans="1:30" x14ac:dyDescent="0.25">
      <c r="A90" s="17">
        <f t="shared" si="6"/>
        <v>87</v>
      </c>
      <c r="B90" s="17" t="s">
        <v>148</v>
      </c>
      <c r="C90">
        <v>4073320</v>
      </c>
      <c r="D90" s="20">
        <v>145981</v>
      </c>
      <c r="E90" s="20">
        <v>206597</v>
      </c>
      <c r="F90" s="20">
        <v>21642</v>
      </c>
      <c r="G90" s="20">
        <v>81052</v>
      </c>
      <c r="H90" s="20">
        <v>0</v>
      </c>
      <c r="I90" s="20">
        <v>27734</v>
      </c>
      <c r="J90" s="20">
        <v>44091</v>
      </c>
      <c r="K90" s="20">
        <v>33760</v>
      </c>
      <c r="L90" s="20">
        <v>459480</v>
      </c>
      <c r="M90" s="20">
        <v>3765</v>
      </c>
      <c r="N90" s="20">
        <v>41121</v>
      </c>
      <c r="O90" s="20">
        <v>22615</v>
      </c>
      <c r="P90" s="20">
        <v>16393</v>
      </c>
      <c r="Q90" s="20">
        <v>1041</v>
      </c>
      <c r="R90" s="20">
        <v>4560</v>
      </c>
      <c r="S90" s="20">
        <v>154604</v>
      </c>
      <c r="T90" s="20">
        <v>699813</v>
      </c>
      <c r="U90" s="20">
        <v>2238</v>
      </c>
      <c r="V90" s="20">
        <v>4711</v>
      </c>
      <c r="W90" s="20">
        <v>26561</v>
      </c>
      <c r="X90" s="20">
        <v>33133</v>
      </c>
      <c r="Y90" s="20">
        <v>9013639</v>
      </c>
      <c r="Z90" s="20">
        <v>9577698</v>
      </c>
      <c r="AA90" s="20">
        <v>530259</v>
      </c>
      <c r="AB90" s="61">
        <f t="shared" si="5"/>
        <v>11856.397999999999</v>
      </c>
      <c r="AC90" s="20">
        <v>530259</v>
      </c>
      <c r="AD90" s="20">
        <v>11856398</v>
      </c>
    </row>
    <row r="91" spans="1:30" x14ac:dyDescent="0.25">
      <c r="A91" s="17">
        <f t="shared" si="6"/>
        <v>88</v>
      </c>
      <c r="B91" s="17" t="s">
        <v>149</v>
      </c>
      <c r="C91">
        <v>4057023</v>
      </c>
      <c r="D91" s="20">
        <v>143542</v>
      </c>
      <c r="E91" s="20">
        <v>217791</v>
      </c>
      <c r="F91" s="20">
        <v>0</v>
      </c>
      <c r="G91" s="20">
        <v>0</v>
      </c>
      <c r="H91" s="20">
        <v>0</v>
      </c>
      <c r="I91" s="20">
        <v>5996</v>
      </c>
      <c r="J91" s="20">
        <v>7451</v>
      </c>
      <c r="K91" s="20">
        <v>6492</v>
      </c>
      <c r="L91" s="20">
        <v>756796</v>
      </c>
      <c r="M91" s="20">
        <v>602</v>
      </c>
      <c r="N91" s="20">
        <v>131916</v>
      </c>
      <c r="O91" s="20">
        <v>83337</v>
      </c>
      <c r="P91" s="20">
        <v>16872</v>
      </c>
      <c r="Q91" s="20">
        <v>25245</v>
      </c>
      <c r="R91" s="20">
        <v>185</v>
      </c>
      <c r="S91" s="20">
        <v>48682</v>
      </c>
      <c r="T91" s="20">
        <v>1065228</v>
      </c>
      <c r="U91" s="20">
        <v>1275</v>
      </c>
      <c r="V91" s="20">
        <v>3336</v>
      </c>
      <c r="W91" s="20">
        <v>5486</v>
      </c>
      <c r="X91" s="20">
        <v>2693</v>
      </c>
      <c r="Y91" s="20">
        <v>18632703</v>
      </c>
      <c r="Z91" s="20">
        <v>6937724</v>
      </c>
      <c r="AA91" s="20">
        <v>557421</v>
      </c>
      <c r="AB91" s="61">
        <f t="shared" si="5"/>
        <v>20409.260999999999</v>
      </c>
      <c r="AC91" s="20">
        <v>557422</v>
      </c>
      <c r="AD91" s="20">
        <v>20409261</v>
      </c>
    </row>
    <row r="92" spans="1:30" x14ac:dyDescent="0.25">
      <c r="A92" s="17">
        <f t="shared" si="6"/>
        <v>89</v>
      </c>
      <c r="B92" s="17" t="s">
        <v>150</v>
      </c>
      <c r="C92">
        <v>4057095</v>
      </c>
      <c r="D92" s="20">
        <v>0</v>
      </c>
      <c r="E92" s="20">
        <v>0</v>
      </c>
      <c r="F92" s="20">
        <v>0</v>
      </c>
      <c r="G92" s="20">
        <v>0</v>
      </c>
      <c r="H92" s="20">
        <v>0</v>
      </c>
      <c r="I92" s="20">
        <v>0</v>
      </c>
      <c r="J92" s="20">
        <v>0</v>
      </c>
      <c r="K92" s="20">
        <v>0</v>
      </c>
      <c r="L92" s="20">
        <v>1748439</v>
      </c>
      <c r="M92" s="20">
        <v>20</v>
      </c>
      <c r="N92" s="20">
        <v>118253</v>
      </c>
      <c r="O92" s="20">
        <v>172783</v>
      </c>
      <c r="P92" s="20">
        <v>224287</v>
      </c>
      <c r="Q92" s="20">
        <v>205380</v>
      </c>
      <c r="R92" s="20">
        <v>72</v>
      </c>
      <c r="S92" s="20">
        <v>102686</v>
      </c>
      <c r="T92" s="20">
        <v>2571899</v>
      </c>
      <c r="U92" s="20">
        <v>2681</v>
      </c>
      <c r="V92" s="20">
        <v>18756</v>
      </c>
      <c r="W92" s="20">
        <v>-39188</v>
      </c>
      <c r="X92" s="20">
        <v>13531</v>
      </c>
      <c r="Y92" s="20">
        <v>21581064</v>
      </c>
      <c r="Z92" s="20">
        <v>0</v>
      </c>
      <c r="AA92" s="20">
        <v>2285737</v>
      </c>
      <c r="AB92" s="61">
        <f t="shared" si="5"/>
        <v>40860.792000000001</v>
      </c>
      <c r="AC92" s="20">
        <v>2285737</v>
      </c>
      <c r="AD92" s="20">
        <v>40860792</v>
      </c>
    </row>
    <row r="93" spans="1:30" x14ac:dyDescent="0.25">
      <c r="A93" s="17">
        <f t="shared" si="6"/>
        <v>90</v>
      </c>
      <c r="B93" s="17" t="s">
        <v>151</v>
      </c>
      <c r="C93">
        <v>4062485</v>
      </c>
      <c r="D93" s="20">
        <v>94984</v>
      </c>
      <c r="E93" s="20">
        <v>147451</v>
      </c>
      <c r="F93" s="20">
        <v>0</v>
      </c>
      <c r="G93" s="20">
        <v>0</v>
      </c>
      <c r="H93" s="20">
        <v>13055</v>
      </c>
      <c r="I93" s="20">
        <v>187880</v>
      </c>
      <c r="J93" s="20">
        <v>246620</v>
      </c>
      <c r="K93" s="20">
        <v>214379</v>
      </c>
      <c r="L93" s="20">
        <v>945148</v>
      </c>
      <c r="M93" s="20">
        <v>123</v>
      </c>
      <c r="N93" s="20">
        <v>145796</v>
      </c>
      <c r="O93" s="20">
        <v>80879</v>
      </c>
      <c r="P93" s="20">
        <v>50604</v>
      </c>
      <c r="Q93" s="20">
        <v>102210</v>
      </c>
      <c r="R93" s="20">
        <v>650</v>
      </c>
      <c r="S93" s="20">
        <v>130223</v>
      </c>
      <c r="T93" s="20">
        <v>1455510</v>
      </c>
      <c r="U93" s="20">
        <v>4831</v>
      </c>
      <c r="V93" s="20">
        <v>6405</v>
      </c>
      <c r="W93" s="20">
        <v>29646</v>
      </c>
      <c r="X93" s="20">
        <v>8597</v>
      </c>
      <c r="Y93" s="20">
        <v>20833230</v>
      </c>
      <c r="Z93" s="20">
        <v>13420042</v>
      </c>
      <c r="AA93" s="20">
        <v>1165691</v>
      </c>
      <c r="AB93" s="61">
        <f t="shared" si="5"/>
        <v>27486.304</v>
      </c>
      <c r="AC93" s="20">
        <v>1165699</v>
      </c>
      <c r="AD93" s="20">
        <v>27486304</v>
      </c>
    </row>
    <row r="94" spans="1:30" x14ac:dyDescent="0.25">
      <c r="A94" s="17">
        <f t="shared" si="6"/>
        <v>91</v>
      </c>
      <c r="B94" s="17" t="s">
        <v>152</v>
      </c>
      <c r="C94">
        <v>4057096</v>
      </c>
      <c r="D94" s="20">
        <v>0</v>
      </c>
      <c r="E94" s="20">
        <v>0</v>
      </c>
      <c r="F94" s="20">
        <v>0</v>
      </c>
      <c r="G94" s="20">
        <v>0</v>
      </c>
      <c r="H94" s="20">
        <v>1805</v>
      </c>
      <c r="I94" s="20">
        <v>0</v>
      </c>
      <c r="J94" s="20">
        <v>0</v>
      </c>
      <c r="K94" s="20">
        <v>0</v>
      </c>
      <c r="L94" s="20">
        <v>107562</v>
      </c>
      <c r="M94" s="20">
        <v>0</v>
      </c>
      <c r="N94" s="20">
        <v>8530</v>
      </c>
      <c r="O94" s="20">
        <v>65007</v>
      </c>
      <c r="P94" s="20">
        <v>34574</v>
      </c>
      <c r="Q94" s="20">
        <v>45497</v>
      </c>
      <c r="R94" s="20">
        <v>4480</v>
      </c>
      <c r="S94" s="20">
        <v>45488</v>
      </c>
      <c r="T94" s="20">
        <v>311139</v>
      </c>
      <c r="U94" s="20">
        <v>-2274</v>
      </c>
      <c r="V94" s="20">
        <v>1215</v>
      </c>
      <c r="W94" s="20">
        <v>5391</v>
      </c>
      <c r="X94" s="20">
        <v>2785</v>
      </c>
      <c r="Y94" s="20">
        <v>7070605</v>
      </c>
      <c r="Z94" s="20">
        <v>4266187</v>
      </c>
      <c r="AA94" s="20">
        <v>383543</v>
      </c>
      <c r="AB94" s="61">
        <f t="shared" si="5"/>
        <v>7290.4129999999996</v>
      </c>
      <c r="AC94" s="20">
        <v>383543</v>
      </c>
      <c r="AD94" s="20">
        <v>7290413</v>
      </c>
    </row>
    <row r="95" spans="1:30" x14ac:dyDescent="0.25">
      <c r="A95" s="17">
        <f t="shared" si="6"/>
        <v>92</v>
      </c>
      <c r="B95" s="17" t="s">
        <v>153</v>
      </c>
      <c r="C95">
        <v>4062660</v>
      </c>
      <c r="D95" s="20">
        <v>0</v>
      </c>
      <c r="E95" s="20">
        <v>0</v>
      </c>
      <c r="F95" s="20">
        <v>0</v>
      </c>
      <c r="G95" s="20">
        <v>0</v>
      </c>
      <c r="H95" s="20">
        <v>0</v>
      </c>
      <c r="I95" s="20">
        <v>0</v>
      </c>
      <c r="J95" s="20">
        <v>0</v>
      </c>
      <c r="K95" s="20">
        <v>0</v>
      </c>
      <c r="L95" s="20">
        <v>99524</v>
      </c>
      <c r="M95" s="20">
        <v>0</v>
      </c>
      <c r="N95" s="20">
        <v>2893</v>
      </c>
      <c r="O95" s="20">
        <v>15605</v>
      </c>
      <c r="P95" s="20">
        <v>6931</v>
      </c>
      <c r="Q95" s="20">
        <v>9411</v>
      </c>
      <c r="R95" s="20">
        <v>1</v>
      </c>
      <c r="S95" s="20">
        <v>19761</v>
      </c>
      <c r="T95" s="20">
        <v>154214</v>
      </c>
      <c r="U95" s="20">
        <v>87</v>
      </c>
      <c r="V95" s="20">
        <v>119</v>
      </c>
      <c r="W95" s="20">
        <v>6740</v>
      </c>
      <c r="X95" s="20">
        <v>706</v>
      </c>
      <c r="Y95" s="20">
        <v>1549151</v>
      </c>
      <c r="Z95" s="20">
        <v>0</v>
      </c>
      <c r="AA95" s="20">
        <v>73840</v>
      </c>
      <c r="AB95" s="61">
        <f t="shared" si="5"/>
        <v>1549.1510000000001</v>
      </c>
      <c r="AC95" s="20">
        <v>73840</v>
      </c>
      <c r="AD95" s="20">
        <v>1549151</v>
      </c>
    </row>
    <row r="96" spans="1:30" x14ac:dyDescent="0.25">
      <c r="A96" s="17">
        <f t="shared" si="6"/>
        <v>93</v>
      </c>
      <c r="B96" s="17" t="s">
        <v>154</v>
      </c>
      <c r="C96">
        <v>4057097</v>
      </c>
      <c r="D96" s="20">
        <v>93885</v>
      </c>
      <c r="E96" s="20">
        <v>114412</v>
      </c>
      <c r="F96" s="20">
        <v>0</v>
      </c>
      <c r="G96" s="20">
        <v>4740</v>
      </c>
      <c r="H96" s="20">
        <v>0</v>
      </c>
      <c r="I96" s="20">
        <v>4057</v>
      </c>
      <c r="J96" s="20">
        <v>21904</v>
      </c>
      <c r="K96" s="20">
        <v>8158</v>
      </c>
      <c r="L96" s="20">
        <v>1882316</v>
      </c>
      <c r="M96" s="20">
        <v>2768</v>
      </c>
      <c r="N96" s="20">
        <v>96429</v>
      </c>
      <c r="O96" s="20">
        <v>180491</v>
      </c>
      <c r="P96" s="20">
        <v>77998</v>
      </c>
      <c r="Q96" s="20">
        <v>133655</v>
      </c>
      <c r="R96" s="20">
        <v>0</v>
      </c>
      <c r="S96" s="20">
        <v>498353</v>
      </c>
      <c r="T96" s="20">
        <v>2872332</v>
      </c>
      <c r="U96" s="20">
        <v>8306</v>
      </c>
      <c r="V96" s="20">
        <v>140446</v>
      </c>
      <c r="W96" s="20">
        <v>54077</v>
      </c>
      <c r="X96" s="20">
        <v>22402</v>
      </c>
      <c r="Y96" s="20">
        <v>14405807</v>
      </c>
      <c r="Z96" s="20">
        <v>2558141</v>
      </c>
      <c r="AA96" s="20">
        <v>1452137</v>
      </c>
      <c r="AB96" s="61">
        <f t="shared" si="5"/>
        <v>24228.405999999999</v>
      </c>
      <c r="AC96" s="20">
        <v>1452137</v>
      </c>
      <c r="AD96" s="20">
        <v>24228406</v>
      </c>
    </row>
    <row r="97" spans="1:30" x14ac:dyDescent="0.25">
      <c r="A97" s="17">
        <f t="shared" si="6"/>
        <v>94</v>
      </c>
      <c r="B97" s="17" t="s">
        <v>155</v>
      </c>
      <c r="C97">
        <v>4057061</v>
      </c>
      <c r="D97" s="20">
        <v>271068</v>
      </c>
      <c r="E97" s="20">
        <v>327439</v>
      </c>
      <c r="F97" s="20">
        <v>53082</v>
      </c>
      <c r="G97" s="20">
        <v>153536</v>
      </c>
      <c r="H97" s="20">
        <v>7788</v>
      </c>
      <c r="I97" s="20">
        <v>236138</v>
      </c>
      <c r="J97" s="20">
        <v>261908</v>
      </c>
      <c r="K97" s="20">
        <v>245941</v>
      </c>
      <c r="L97" s="20">
        <v>991363</v>
      </c>
      <c r="M97" s="20">
        <v>2992</v>
      </c>
      <c r="N97" s="20">
        <v>21772</v>
      </c>
      <c r="O97" s="20">
        <v>63950</v>
      </c>
      <c r="P97" s="20">
        <v>39852</v>
      </c>
      <c r="Q97" s="20">
        <v>16057</v>
      </c>
      <c r="R97" s="20">
        <v>1333</v>
      </c>
      <c r="S97" s="20">
        <v>159454</v>
      </c>
      <c r="T97" s="20">
        <v>1293780</v>
      </c>
      <c r="U97" s="20">
        <v>2410</v>
      </c>
      <c r="V97" s="20">
        <v>9997</v>
      </c>
      <c r="W97" s="20">
        <v>51434</v>
      </c>
      <c r="X97" s="20">
        <v>7263</v>
      </c>
      <c r="Y97" s="20">
        <v>21983941</v>
      </c>
      <c r="Z97" s="20">
        <v>23057025</v>
      </c>
      <c r="AA97" s="20">
        <v>739385</v>
      </c>
      <c r="AB97" s="61">
        <f t="shared" si="5"/>
        <v>25598.614000000001</v>
      </c>
      <c r="AC97" s="20">
        <v>739391</v>
      </c>
      <c r="AD97" s="20">
        <v>25598614</v>
      </c>
    </row>
    <row r="98" spans="1:30" x14ac:dyDescent="0.25">
      <c r="A98" s="17">
        <f t="shared" si="6"/>
        <v>95</v>
      </c>
      <c r="B98" s="17" t="s">
        <v>156</v>
      </c>
      <c r="C98">
        <v>4057062</v>
      </c>
      <c r="D98" s="20">
        <v>93885</v>
      </c>
      <c r="E98" s="20">
        <v>114412</v>
      </c>
      <c r="F98" s="20">
        <v>0</v>
      </c>
      <c r="G98" s="20">
        <v>4740</v>
      </c>
      <c r="H98" s="20">
        <v>0</v>
      </c>
      <c r="I98" s="20">
        <v>4057</v>
      </c>
      <c r="J98" s="20">
        <v>21904</v>
      </c>
      <c r="K98" s="20">
        <v>8158</v>
      </c>
      <c r="L98" s="20">
        <v>1882316</v>
      </c>
      <c r="M98" s="20">
        <v>2768</v>
      </c>
      <c r="N98" s="20">
        <v>1243144</v>
      </c>
      <c r="O98" s="20">
        <v>473996</v>
      </c>
      <c r="P98" s="20">
        <v>97361</v>
      </c>
      <c r="Q98" s="20">
        <v>185612</v>
      </c>
      <c r="R98" s="20">
        <v>0</v>
      </c>
      <c r="S98" s="20">
        <v>995244</v>
      </c>
      <c r="T98" s="20">
        <v>4880764</v>
      </c>
      <c r="U98" s="20">
        <v>120809</v>
      </c>
      <c r="V98" s="20">
        <v>162695</v>
      </c>
      <c r="W98" s="20">
        <v>195064</v>
      </c>
      <c r="X98" s="20">
        <v>22496</v>
      </c>
      <c r="Y98" s="20">
        <v>147763259</v>
      </c>
      <c r="Z98" s="20">
        <v>2558141</v>
      </c>
      <c r="AA98" s="20">
        <v>5109984</v>
      </c>
      <c r="AB98" s="61">
        <f t="shared" si="5"/>
        <v>157585.85800000001</v>
      </c>
      <c r="AC98" s="20">
        <v>5109984</v>
      </c>
      <c r="AD98" s="20">
        <v>157585858</v>
      </c>
    </row>
    <row r="99" spans="1:30" x14ac:dyDescent="0.25">
      <c r="A99" s="17">
        <f t="shared" si="6"/>
        <v>96</v>
      </c>
      <c r="B99" s="17" t="s">
        <v>157</v>
      </c>
      <c r="C99">
        <v>4057098</v>
      </c>
      <c r="D99" s="20">
        <v>67403</v>
      </c>
      <c r="E99" s="20">
        <v>86893</v>
      </c>
      <c r="F99" s="20">
        <v>0</v>
      </c>
      <c r="G99" s="20">
        <v>0</v>
      </c>
      <c r="H99" s="20">
        <v>0</v>
      </c>
      <c r="I99" s="20">
        <v>83470</v>
      </c>
      <c r="J99" s="20">
        <v>101491</v>
      </c>
      <c r="K99" s="20">
        <v>95387</v>
      </c>
      <c r="L99" s="20">
        <v>394620</v>
      </c>
      <c r="M99" s="20">
        <v>0</v>
      </c>
      <c r="N99" s="20">
        <v>14123</v>
      </c>
      <c r="O99" s="20">
        <v>28666</v>
      </c>
      <c r="P99" s="20">
        <v>8670</v>
      </c>
      <c r="Q99" s="20">
        <v>11414</v>
      </c>
      <c r="R99" s="20">
        <v>487</v>
      </c>
      <c r="S99" s="20">
        <v>49373</v>
      </c>
      <c r="T99" s="20">
        <v>507351</v>
      </c>
      <c r="U99" s="20">
        <v>374</v>
      </c>
      <c r="V99" s="20">
        <v>2735</v>
      </c>
      <c r="W99" s="20">
        <v>16246</v>
      </c>
      <c r="X99" s="20">
        <v>5617</v>
      </c>
      <c r="Y99" s="20">
        <v>9195752</v>
      </c>
      <c r="Z99" s="20">
        <v>6132970</v>
      </c>
      <c r="AA99" s="20">
        <v>352386</v>
      </c>
      <c r="AB99" s="61">
        <f t="shared" si="5"/>
        <v>9857.9940000000006</v>
      </c>
      <c r="AC99" s="20">
        <v>352400</v>
      </c>
      <c r="AD99" s="20">
        <v>9857994</v>
      </c>
    </row>
    <row r="100" spans="1:30" x14ac:dyDescent="0.25">
      <c r="A100" s="17">
        <f t="shared" si="6"/>
        <v>97</v>
      </c>
      <c r="B100" s="17" t="s">
        <v>158</v>
      </c>
      <c r="C100">
        <v>4009083</v>
      </c>
      <c r="D100" s="20">
        <v>-1</v>
      </c>
      <c r="E100" s="20">
        <v>201</v>
      </c>
      <c r="F100" s="20">
        <v>41254</v>
      </c>
      <c r="G100" s="20">
        <v>123172</v>
      </c>
      <c r="H100" s="20">
        <v>47795</v>
      </c>
      <c r="I100" s="20">
        <v>117593</v>
      </c>
      <c r="J100" s="20">
        <v>191457</v>
      </c>
      <c r="K100" s="20">
        <v>171256</v>
      </c>
      <c r="L100" s="20">
        <v>4979624</v>
      </c>
      <c r="M100" s="20">
        <v>987</v>
      </c>
      <c r="N100" s="20">
        <v>458437</v>
      </c>
      <c r="O100" s="20">
        <v>971076</v>
      </c>
      <c r="P100" s="20">
        <v>147581</v>
      </c>
      <c r="Q100" s="20">
        <v>461693</v>
      </c>
      <c r="R100" s="20">
        <v>4812</v>
      </c>
      <c r="S100" s="20">
        <v>1675348</v>
      </c>
      <c r="T100" s="20">
        <v>8711826</v>
      </c>
      <c r="U100" s="20">
        <v>15607</v>
      </c>
      <c r="V100" s="20">
        <v>902074</v>
      </c>
      <c r="W100" s="20">
        <v>82906</v>
      </c>
      <c r="X100" s="20">
        <v>11713</v>
      </c>
      <c r="Y100" s="20">
        <v>62259607</v>
      </c>
      <c r="Z100" s="20">
        <v>12540012</v>
      </c>
      <c r="AA100" s="20">
        <v>5139331</v>
      </c>
      <c r="AB100" s="61">
        <f t="shared" si="5"/>
        <v>88269.983999999997</v>
      </c>
      <c r="AC100" s="20">
        <v>5139343</v>
      </c>
      <c r="AD100" s="20">
        <v>88269984</v>
      </c>
    </row>
    <row r="101" spans="1:30" x14ac:dyDescent="0.25">
      <c r="A101" s="17">
        <f t="shared" si="6"/>
        <v>98</v>
      </c>
      <c r="B101" s="17" t="s">
        <v>159</v>
      </c>
      <c r="C101">
        <v>4057100</v>
      </c>
      <c r="D101" s="20">
        <v>127489</v>
      </c>
      <c r="E101" s="20">
        <v>206405</v>
      </c>
      <c r="F101" s="20">
        <v>0</v>
      </c>
      <c r="G101" s="20">
        <v>0</v>
      </c>
      <c r="H101" s="20">
        <v>0</v>
      </c>
      <c r="I101" s="20">
        <v>1345</v>
      </c>
      <c r="J101" s="20">
        <v>4464</v>
      </c>
      <c r="K101" s="20">
        <v>2411</v>
      </c>
      <c r="L101" s="20">
        <v>248844</v>
      </c>
      <c r="M101" s="20">
        <v>783</v>
      </c>
      <c r="N101" s="20">
        <v>20761</v>
      </c>
      <c r="O101" s="20">
        <v>17553</v>
      </c>
      <c r="P101" s="20">
        <v>4767</v>
      </c>
      <c r="Q101" s="20">
        <v>603</v>
      </c>
      <c r="R101" s="20">
        <v>11170</v>
      </c>
      <c r="S101" s="20">
        <v>64263</v>
      </c>
      <c r="T101" s="20">
        <v>367962</v>
      </c>
      <c r="U101" s="20">
        <v>1027</v>
      </c>
      <c r="V101" s="20">
        <v>1528</v>
      </c>
      <c r="W101" s="20">
        <v>3831</v>
      </c>
      <c r="X101" s="20">
        <v>714</v>
      </c>
      <c r="Y101" s="20">
        <v>4703924</v>
      </c>
      <c r="Z101" s="20">
        <v>4627288</v>
      </c>
      <c r="AA101" s="20">
        <v>147287</v>
      </c>
      <c r="AB101" s="61">
        <f t="shared" si="5"/>
        <v>5199.2049999999999</v>
      </c>
      <c r="AC101" s="20">
        <v>147287</v>
      </c>
      <c r="AD101" s="20">
        <v>5199205</v>
      </c>
    </row>
    <row r="102" spans="1:30" x14ac:dyDescent="0.25">
      <c r="A102" s="17">
        <f t="shared" si="6"/>
        <v>99</v>
      </c>
      <c r="B102" s="17" t="s">
        <v>160</v>
      </c>
      <c r="C102">
        <v>4057026</v>
      </c>
      <c r="D102" s="20">
        <v>450436</v>
      </c>
      <c r="E102" s="20">
        <v>583787</v>
      </c>
      <c r="F102" s="20">
        <v>0</v>
      </c>
      <c r="G102" s="20">
        <v>0</v>
      </c>
      <c r="H102" s="20">
        <v>0</v>
      </c>
      <c r="I102" s="20">
        <v>10811</v>
      </c>
      <c r="J102" s="20">
        <v>11987</v>
      </c>
      <c r="K102" s="20">
        <v>11058</v>
      </c>
      <c r="L102" s="20">
        <v>805227</v>
      </c>
      <c r="M102" s="20">
        <v>1545</v>
      </c>
      <c r="N102" s="20">
        <v>118376</v>
      </c>
      <c r="O102" s="20">
        <v>90317</v>
      </c>
      <c r="P102" s="20">
        <v>22711</v>
      </c>
      <c r="Q102" s="20">
        <v>22469</v>
      </c>
      <c r="R102" s="20">
        <v>253</v>
      </c>
      <c r="S102" s="20">
        <v>65637</v>
      </c>
      <c r="T102" s="20">
        <v>1127059</v>
      </c>
      <c r="U102" s="20">
        <v>2814</v>
      </c>
      <c r="V102" s="20">
        <v>3443</v>
      </c>
      <c r="W102" s="20">
        <v>9810</v>
      </c>
      <c r="X102" s="20">
        <v>3558</v>
      </c>
      <c r="Y102" s="20">
        <v>17496061</v>
      </c>
      <c r="Z102" s="20">
        <v>15352148</v>
      </c>
      <c r="AA102" s="20">
        <v>538751</v>
      </c>
      <c r="AB102" s="61">
        <f t="shared" si="5"/>
        <v>25160.460999999999</v>
      </c>
      <c r="AC102" s="20">
        <v>538751</v>
      </c>
      <c r="AD102" s="20">
        <v>25160461</v>
      </c>
    </row>
    <row r="103" spans="1:30" x14ac:dyDescent="0.25">
      <c r="A103" s="17">
        <f t="shared" si="6"/>
        <v>100</v>
      </c>
      <c r="B103" s="17" t="s">
        <v>161</v>
      </c>
      <c r="C103">
        <v>4057027</v>
      </c>
      <c r="D103" s="20">
        <v>219139</v>
      </c>
      <c r="E103" s="20">
        <v>302361</v>
      </c>
      <c r="F103" s="20">
        <v>0</v>
      </c>
      <c r="G103" s="20">
        <v>0</v>
      </c>
      <c r="H103" s="20">
        <v>0</v>
      </c>
      <c r="I103" s="20">
        <v>22477</v>
      </c>
      <c r="J103" s="20">
        <v>31518</v>
      </c>
      <c r="K103" s="20">
        <v>27226</v>
      </c>
      <c r="L103" s="20">
        <v>728385</v>
      </c>
      <c r="M103" s="20">
        <v>1228</v>
      </c>
      <c r="N103" s="20">
        <v>200383</v>
      </c>
      <c r="O103" s="20">
        <v>35668</v>
      </c>
      <c r="P103" s="20">
        <v>19253</v>
      </c>
      <c r="Q103" s="20">
        <v>19134</v>
      </c>
      <c r="R103" s="20">
        <v>273</v>
      </c>
      <c r="S103" s="20">
        <v>112672</v>
      </c>
      <c r="T103" s="20">
        <v>1124261</v>
      </c>
      <c r="U103" s="20">
        <v>3304</v>
      </c>
      <c r="V103" s="20">
        <v>9010</v>
      </c>
      <c r="W103" s="20">
        <v>29772</v>
      </c>
      <c r="X103" s="20">
        <v>8828</v>
      </c>
      <c r="Y103" s="20">
        <v>21027060</v>
      </c>
      <c r="Z103" s="20">
        <v>14938125</v>
      </c>
      <c r="AA103" s="20">
        <v>394669</v>
      </c>
      <c r="AB103" s="61">
        <f t="shared" si="5"/>
        <v>29814.59</v>
      </c>
      <c r="AC103" s="20">
        <v>394676</v>
      </c>
      <c r="AD103" s="20">
        <v>29814590</v>
      </c>
    </row>
    <row r="104" spans="1:30" x14ac:dyDescent="0.25">
      <c r="A104" s="17">
        <f t="shared" si="6"/>
        <v>101</v>
      </c>
      <c r="B104" s="17" t="s">
        <v>162</v>
      </c>
      <c r="C104">
        <v>3010781</v>
      </c>
      <c r="D104" s="20">
        <v>160434</v>
      </c>
      <c r="E104" s="20">
        <v>219274</v>
      </c>
      <c r="F104" s="20">
        <v>0</v>
      </c>
      <c r="G104" s="20">
        <v>0</v>
      </c>
      <c r="H104" s="20">
        <v>0</v>
      </c>
      <c r="I104" s="20">
        <v>368061</v>
      </c>
      <c r="J104" s="20">
        <v>416879</v>
      </c>
      <c r="K104" s="20">
        <v>397077</v>
      </c>
      <c r="L104" s="20">
        <v>686062</v>
      </c>
      <c r="M104" s="20">
        <v>619</v>
      </c>
      <c r="N104" s="20">
        <v>15366</v>
      </c>
      <c r="O104" s="20">
        <v>58440</v>
      </c>
      <c r="P104" s="20">
        <v>39959</v>
      </c>
      <c r="Q104" s="20">
        <v>45087</v>
      </c>
      <c r="R104" s="20">
        <v>213</v>
      </c>
      <c r="S104" s="20">
        <v>124367</v>
      </c>
      <c r="T104" s="20">
        <v>969494</v>
      </c>
      <c r="U104" s="20">
        <v>8067</v>
      </c>
      <c r="V104" s="20">
        <v>8559</v>
      </c>
      <c r="W104" s="20">
        <v>40151</v>
      </c>
      <c r="X104" s="20">
        <v>1627</v>
      </c>
      <c r="Y104" s="20">
        <v>19783567</v>
      </c>
      <c r="Z104" s="20">
        <v>19464415</v>
      </c>
      <c r="AA104" s="20">
        <v>771960</v>
      </c>
      <c r="AB104" s="61">
        <f t="shared" si="5"/>
        <v>19938.768</v>
      </c>
      <c r="AC104" s="20">
        <v>771960</v>
      </c>
      <c r="AD104" s="20">
        <v>19938768</v>
      </c>
    </row>
    <row r="105" spans="1:30" x14ac:dyDescent="0.25">
      <c r="A105" s="17">
        <f t="shared" si="6"/>
        <v>102</v>
      </c>
      <c r="B105" s="17" t="s">
        <v>163</v>
      </c>
      <c r="C105">
        <v>4057028</v>
      </c>
      <c r="D105" s="20">
        <v>0</v>
      </c>
      <c r="E105" s="20">
        <v>0</v>
      </c>
      <c r="F105" s="20">
        <v>0</v>
      </c>
      <c r="G105" s="20">
        <v>0</v>
      </c>
      <c r="H105" s="20">
        <v>0</v>
      </c>
      <c r="I105" s="20">
        <v>0</v>
      </c>
      <c r="J105" s="20">
        <v>0</v>
      </c>
      <c r="K105" s="20">
        <v>0</v>
      </c>
      <c r="L105" s="20">
        <v>0</v>
      </c>
      <c r="M105" s="20">
        <v>0</v>
      </c>
      <c r="N105" s="20">
        <v>97760</v>
      </c>
      <c r="O105" s="20">
        <v>24351</v>
      </c>
      <c r="P105" s="20">
        <v>3762</v>
      </c>
      <c r="Q105" s="20">
        <v>319</v>
      </c>
      <c r="R105" s="20">
        <v>7</v>
      </c>
      <c r="S105" s="20">
        <v>36339</v>
      </c>
      <c r="T105" s="20">
        <v>162537</v>
      </c>
      <c r="U105" s="20">
        <v>1299</v>
      </c>
      <c r="V105" s="20">
        <v>876</v>
      </c>
      <c r="W105" s="20">
        <v>6490</v>
      </c>
      <c r="X105" s="20">
        <v>4948</v>
      </c>
      <c r="Y105" s="20" t="s">
        <v>73</v>
      </c>
      <c r="Z105" s="20" t="s">
        <v>73</v>
      </c>
      <c r="AA105" s="20">
        <v>255213</v>
      </c>
      <c r="AB105" s="61">
        <f t="shared" si="5"/>
        <v>10827.785</v>
      </c>
      <c r="AC105" s="20">
        <v>255213</v>
      </c>
      <c r="AD105" s="20">
        <v>10827785</v>
      </c>
    </row>
    <row r="106" spans="1:30" x14ac:dyDescent="0.25">
      <c r="A106" s="17">
        <f t="shared" si="6"/>
        <v>103</v>
      </c>
      <c r="B106" s="17" t="s">
        <v>164</v>
      </c>
      <c r="C106">
        <v>4056983</v>
      </c>
      <c r="D106" s="20">
        <v>0</v>
      </c>
      <c r="E106" s="20">
        <v>0</v>
      </c>
      <c r="F106" s="20">
        <v>0</v>
      </c>
      <c r="G106" s="20">
        <v>0</v>
      </c>
      <c r="H106" s="20">
        <v>0</v>
      </c>
      <c r="I106" s="20">
        <v>0</v>
      </c>
      <c r="J106" s="20">
        <v>0</v>
      </c>
      <c r="K106" s="20">
        <v>0</v>
      </c>
      <c r="L106" s="20">
        <v>110160</v>
      </c>
      <c r="M106" s="20">
        <v>0</v>
      </c>
      <c r="N106" s="20">
        <v>234629</v>
      </c>
      <c r="O106" s="20">
        <v>63507</v>
      </c>
      <c r="P106" s="20">
        <v>27072</v>
      </c>
      <c r="Q106" s="20">
        <v>19041</v>
      </c>
      <c r="R106" s="20">
        <v>349</v>
      </c>
      <c r="S106" s="20">
        <v>92266</v>
      </c>
      <c r="T106" s="20">
        <v>547025</v>
      </c>
      <c r="U106" s="20">
        <v>137</v>
      </c>
      <c r="V106" s="20">
        <v>1909</v>
      </c>
      <c r="W106" s="20">
        <v>49338</v>
      </c>
      <c r="X106" s="20">
        <v>1430</v>
      </c>
      <c r="Y106" s="20">
        <v>18053756</v>
      </c>
      <c r="Z106" s="20">
        <v>0</v>
      </c>
      <c r="AA106" s="20">
        <v>752471</v>
      </c>
      <c r="AB106" s="61">
        <f t="shared" si="5"/>
        <v>18053.756000000001</v>
      </c>
      <c r="AC106" s="20">
        <v>752471</v>
      </c>
      <c r="AD106" s="20">
        <v>18053756</v>
      </c>
    </row>
    <row r="107" spans="1:30" x14ac:dyDescent="0.25">
      <c r="A107" s="17">
        <f t="shared" si="6"/>
        <v>104</v>
      </c>
      <c r="B107" s="17" t="s">
        <v>165</v>
      </c>
      <c r="C107">
        <v>4056992</v>
      </c>
      <c r="D107" s="20">
        <v>0</v>
      </c>
      <c r="E107" s="20">
        <v>0</v>
      </c>
      <c r="F107" s="20">
        <v>0</v>
      </c>
      <c r="G107" s="20">
        <v>0</v>
      </c>
      <c r="H107" s="20">
        <v>0</v>
      </c>
      <c r="I107" s="20">
        <v>0</v>
      </c>
      <c r="J107" s="20">
        <v>0</v>
      </c>
      <c r="K107" s="20">
        <v>0</v>
      </c>
      <c r="L107" s="20">
        <v>1150990</v>
      </c>
      <c r="M107" s="20">
        <v>11</v>
      </c>
      <c r="N107" s="20">
        <v>104560</v>
      </c>
      <c r="O107" s="20">
        <v>178788</v>
      </c>
      <c r="P107" s="20">
        <v>118953</v>
      </c>
      <c r="Q107" s="20">
        <v>145854</v>
      </c>
      <c r="R107" s="20">
        <v>0</v>
      </c>
      <c r="S107" s="20">
        <v>193736</v>
      </c>
      <c r="T107" s="20">
        <v>1893311</v>
      </c>
      <c r="U107" s="20">
        <v>1206</v>
      </c>
      <c r="V107" s="20">
        <v>11864</v>
      </c>
      <c r="W107" s="20">
        <v>11868</v>
      </c>
      <c r="X107" s="20">
        <v>16986</v>
      </c>
      <c r="Y107" s="20">
        <v>20719688</v>
      </c>
      <c r="Z107" s="20">
        <v>0</v>
      </c>
      <c r="AA107" s="20">
        <v>1256150</v>
      </c>
      <c r="AB107" s="61">
        <f t="shared" si="5"/>
        <v>23085.32</v>
      </c>
      <c r="AC107" s="20">
        <v>1256180</v>
      </c>
      <c r="AD107" s="20">
        <v>23085320</v>
      </c>
    </row>
    <row r="108" spans="1:30" x14ac:dyDescent="0.25">
      <c r="A108" s="17">
        <f t="shared" si="6"/>
        <v>105</v>
      </c>
      <c r="B108" s="17" t="s">
        <v>166</v>
      </c>
      <c r="C108">
        <v>4057020</v>
      </c>
      <c r="D108" s="20">
        <v>0</v>
      </c>
      <c r="E108" s="20">
        <v>201710</v>
      </c>
      <c r="F108" s="20">
        <v>0</v>
      </c>
      <c r="G108" s="20">
        <v>0</v>
      </c>
      <c r="H108" s="20">
        <v>0</v>
      </c>
      <c r="I108" s="20">
        <v>0</v>
      </c>
      <c r="J108" s="20">
        <v>0</v>
      </c>
      <c r="K108" s="20">
        <v>0</v>
      </c>
      <c r="L108" s="20">
        <v>485172</v>
      </c>
      <c r="M108" s="20">
        <v>0</v>
      </c>
      <c r="N108" s="20">
        <v>48705</v>
      </c>
      <c r="O108" s="20">
        <v>47358</v>
      </c>
      <c r="P108" s="20">
        <v>13273</v>
      </c>
      <c r="Q108" s="20">
        <v>23609</v>
      </c>
      <c r="R108" s="20">
        <v>12</v>
      </c>
      <c r="S108" s="20">
        <v>15812</v>
      </c>
      <c r="T108" s="20">
        <v>634100</v>
      </c>
      <c r="U108" s="20">
        <v>44</v>
      </c>
      <c r="V108" s="20">
        <v>4671</v>
      </c>
      <c r="W108" s="20">
        <v>-15759</v>
      </c>
      <c r="X108" s="20">
        <v>2581</v>
      </c>
      <c r="Y108" s="20">
        <v>10641582</v>
      </c>
      <c r="Z108" s="20">
        <v>3897114</v>
      </c>
      <c r="AA108" s="20">
        <v>416587</v>
      </c>
      <c r="AB108" s="61">
        <f t="shared" si="5"/>
        <v>11782.66</v>
      </c>
      <c r="AC108" s="20">
        <v>416591</v>
      </c>
      <c r="AD108" s="20">
        <v>11782660</v>
      </c>
    </row>
    <row r="109" spans="1:30" x14ac:dyDescent="0.25">
      <c r="A109" s="17">
        <f t="shared" si="6"/>
        <v>106</v>
      </c>
      <c r="B109" s="17" t="s">
        <v>167</v>
      </c>
      <c r="C109">
        <v>4057029</v>
      </c>
      <c r="D109" s="20">
        <v>0</v>
      </c>
      <c r="E109" s="20">
        <v>0</v>
      </c>
      <c r="F109" s="20">
        <v>0</v>
      </c>
      <c r="G109" s="20">
        <v>0</v>
      </c>
      <c r="H109" s="20">
        <v>0</v>
      </c>
      <c r="I109" s="20">
        <v>0</v>
      </c>
      <c r="J109" s="20">
        <v>0</v>
      </c>
      <c r="K109" s="20">
        <v>0</v>
      </c>
      <c r="L109" s="20">
        <v>57263</v>
      </c>
      <c r="M109" s="20">
        <v>0</v>
      </c>
      <c r="N109" s="20">
        <v>116281</v>
      </c>
      <c r="O109" s="20">
        <v>23714</v>
      </c>
      <c r="P109" s="20">
        <v>12241</v>
      </c>
      <c r="Q109" s="20">
        <v>8365</v>
      </c>
      <c r="R109" s="20">
        <v>10</v>
      </c>
      <c r="S109" s="20">
        <v>36143</v>
      </c>
      <c r="T109" s="20">
        <v>254017</v>
      </c>
      <c r="U109" s="20">
        <v>36</v>
      </c>
      <c r="V109" s="20">
        <v>517</v>
      </c>
      <c r="W109" s="20">
        <v>18513</v>
      </c>
      <c r="X109" s="20">
        <v>650</v>
      </c>
      <c r="Y109" s="20">
        <v>10369218</v>
      </c>
      <c r="Z109" s="20">
        <v>0</v>
      </c>
      <c r="AA109" s="20">
        <v>311844</v>
      </c>
      <c r="AB109" s="61">
        <f t="shared" si="5"/>
        <v>10369.218000000001</v>
      </c>
      <c r="AC109" s="20">
        <v>311844</v>
      </c>
      <c r="AD109" s="20">
        <v>10369218</v>
      </c>
    </row>
    <row r="110" spans="1:30" x14ac:dyDescent="0.25">
      <c r="A110" s="17">
        <f t="shared" si="6"/>
        <v>107</v>
      </c>
      <c r="B110" s="17" t="s">
        <v>168</v>
      </c>
      <c r="C110">
        <v>3004222</v>
      </c>
      <c r="D110" s="20">
        <v>0</v>
      </c>
      <c r="E110" s="20">
        <v>0</v>
      </c>
      <c r="F110" s="20">
        <v>0</v>
      </c>
      <c r="G110" s="20">
        <v>0</v>
      </c>
      <c r="H110" s="20">
        <v>0</v>
      </c>
      <c r="I110" s="20">
        <v>0</v>
      </c>
      <c r="J110" s="20">
        <v>-8049</v>
      </c>
      <c r="K110" s="20">
        <v>-10779</v>
      </c>
      <c r="L110" s="20">
        <v>223672</v>
      </c>
      <c r="M110" s="20">
        <v>3799</v>
      </c>
      <c r="N110" s="20">
        <v>146914</v>
      </c>
      <c r="O110" s="20">
        <v>105959</v>
      </c>
      <c r="P110" s="20">
        <v>48260</v>
      </c>
      <c r="Q110" s="20">
        <v>48659</v>
      </c>
      <c r="R110" s="20">
        <v>0</v>
      </c>
      <c r="S110" s="20">
        <v>27415</v>
      </c>
      <c r="T110" s="20">
        <v>600880</v>
      </c>
      <c r="U110" s="20">
        <v>1381</v>
      </c>
      <c r="V110" s="20">
        <v>-50</v>
      </c>
      <c r="W110" s="20">
        <v>23575</v>
      </c>
      <c r="X110" s="20">
        <v>2505</v>
      </c>
      <c r="Y110" s="20">
        <v>4978470</v>
      </c>
      <c r="Z110" s="20">
        <v>3116191</v>
      </c>
      <c r="AA110" s="20">
        <v>337885</v>
      </c>
      <c r="AB110" s="61">
        <f t="shared" si="5"/>
        <v>4978.47</v>
      </c>
      <c r="AC110" s="20">
        <v>337885</v>
      </c>
      <c r="AD110" s="20">
        <v>4978470</v>
      </c>
    </row>
    <row r="111" spans="1:30" x14ac:dyDescent="0.25">
      <c r="A111" s="17">
        <f t="shared" si="6"/>
        <v>108</v>
      </c>
      <c r="B111" s="17" t="s">
        <v>169</v>
      </c>
      <c r="C111">
        <v>4057030</v>
      </c>
      <c r="D111" s="20">
        <v>146771</v>
      </c>
      <c r="E111" s="20">
        <v>321484</v>
      </c>
      <c r="F111" s="20">
        <v>0</v>
      </c>
      <c r="G111" s="20">
        <v>0</v>
      </c>
      <c r="H111" s="20">
        <v>0</v>
      </c>
      <c r="I111" s="20">
        <v>84478</v>
      </c>
      <c r="J111" s="20">
        <v>98325</v>
      </c>
      <c r="K111" s="20">
        <v>92787</v>
      </c>
      <c r="L111" s="20">
        <v>712449</v>
      </c>
      <c r="M111" s="20">
        <v>3581</v>
      </c>
      <c r="N111" s="20">
        <v>34269</v>
      </c>
      <c r="O111" s="20">
        <v>25597</v>
      </c>
      <c r="P111" s="20">
        <v>22737</v>
      </c>
      <c r="Q111" s="20">
        <v>15155</v>
      </c>
      <c r="R111" s="20">
        <v>0</v>
      </c>
      <c r="S111" s="20">
        <v>118192</v>
      </c>
      <c r="T111" s="20">
        <v>928399</v>
      </c>
      <c r="U111" s="20">
        <v>4815</v>
      </c>
      <c r="V111" s="20">
        <v>3193</v>
      </c>
      <c r="W111" s="20">
        <v>27311</v>
      </c>
      <c r="X111" s="20">
        <v>1769</v>
      </c>
      <c r="Y111" s="20">
        <v>8744023</v>
      </c>
      <c r="Z111" s="20">
        <v>12236091</v>
      </c>
      <c r="AA111" s="20">
        <v>428626</v>
      </c>
      <c r="AB111" s="61">
        <f t="shared" si="5"/>
        <v>16968.919999999998</v>
      </c>
      <c r="AC111" s="20">
        <v>428666</v>
      </c>
      <c r="AD111" s="20">
        <v>16968920</v>
      </c>
    </row>
    <row r="112" spans="1:30" x14ac:dyDescent="0.25">
      <c r="A112" s="17">
        <f t="shared" si="6"/>
        <v>109</v>
      </c>
      <c r="B112" s="17" t="s">
        <v>170</v>
      </c>
      <c r="C112">
        <v>4057538</v>
      </c>
      <c r="D112" s="20">
        <v>0</v>
      </c>
      <c r="E112" s="20">
        <v>0</v>
      </c>
      <c r="F112" s="20">
        <v>0</v>
      </c>
      <c r="G112" s="20">
        <v>0</v>
      </c>
      <c r="H112" s="20">
        <v>0</v>
      </c>
      <c r="I112" s="20">
        <v>0</v>
      </c>
      <c r="J112" s="20">
        <v>0</v>
      </c>
      <c r="K112" s="20">
        <v>0</v>
      </c>
      <c r="L112" s="20">
        <v>42235</v>
      </c>
      <c r="M112" s="20">
        <v>0</v>
      </c>
      <c r="N112" s="20">
        <v>8347</v>
      </c>
      <c r="O112" s="20">
        <v>9253</v>
      </c>
      <c r="P112" s="20">
        <v>3166</v>
      </c>
      <c r="Q112" s="20">
        <v>-30</v>
      </c>
      <c r="R112" s="20">
        <v>282</v>
      </c>
      <c r="S112" s="20">
        <v>6074</v>
      </c>
      <c r="T112" s="20">
        <v>69328</v>
      </c>
      <c r="U112" s="20">
        <v>0</v>
      </c>
      <c r="V112" s="20">
        <v>661</v>
      </c>
      <c r="W112" s="20">
        <v>-448</v>
      </c>
      <c r="X112" s="20">
        <v>71</v>
      </c>
      <c r="Y112" s="20">
        <v>729162</v>
      </c>
      <c r="Z112" s="20">
        <v>0</v>
      </c>
      <c r="AA112" s="20">
        <v>62264</v>
      </c>
      <c r="AB112" s="61">
        <f t="shared" si="5"/>
        <v>979.28</v>
      </c>
      <c r="AC112" s="20">
        <v>62267</v>
      </c>
      <c r="AD112" s="20">
        <v>979280</v>
      </c>
    </row>
    <row r="113" spans="1:30" x14ac:dyDescent="0.25">
      <c r="A113" s="17">
        <f t="shared" si="6"/>
        <v>110</v>
      </c>
      <c r="B113" s="17" t="s">
        <v>171</v>
      </c>
      <c r="C113">
        <v>4057102</v>
      </c>
      <c r="D113" s="20">
        <v>422881</v>
      </c>
      <c r="E113" s="20">
        <v>569140</v>
      </c>
      <c r="F113" s="20">
        <v>79319</v>
      </c>
      <c r="G113" s="20">
        <v>225653</v>
      </c>
      <c r="H113" s="20">
        <v>15258</v>
      </c>
      <c r="I113" s="20">
        <v>16434</v>
      </c>
      <c r="J113" s="20">
        <v>33885</v>
      </c>
      <c r="K113" s="20">
        <v>23630</v>
      </c>
      <c r="L113" s="20">
        <v>987036</v>
      </c>
      <c r="M113" s="20">
        <v>744</v>
      </c>
      <c r="N113" s="20">
        <v>104780</v>
      </c>
      <c r="O113" s="20">
        <v>149680</v>
      </c>
      <c r="P113" s="20">
        <v>56338</v>
      </c>
      <c r="Q113" s="20">
        <v>110064</v>
      </c>
      <c r="R113" s="20">
        <v>195</v>
      </c>
      <c r="S113" s="20">
        <v>214437</v>
      </c>
      <c r="T113" s="20">
        <v>1629324</v>
      </c>
      <c r="U113" s="20">
        <v>-269</v>
      </c>
      <c r="V113" s="20">
        <v>10727</v>
      </c>
      <c r="W113" s="20">
        <v>54131</v>
      </c>
      <c r="X113" s="20">
        <v>17362</v>
      </c>
      <c r="Y113" s="20">
        <v>32119373</v>
      </c>
      <c r="Z113" s="20">
        <v>36490411</v>
      </c>
      <c r="AA113" s="20">
        <v>1230246</v>
      </c>
      <c r="AB113" s="61">
        <f t="shared" si="5"/>
        <v>37596.065000000002</v>
      </c>
      <c r="AC113" s="20">
        <v>1230256</v>
      </c>
      <c r="AD113" s="20">
        <v>37596065</v>
      </c>
    </row>
    <row r="114" spans="1:30" x14ac:dyDescent="0.25">
      <c r="A114" s="17">
        <f t="shared" si="6"/>
        <v>111</v>
      </c>
      <c r="B114" s="17" t="s">
        <v>172</v>
      </c>
      <c r="C114">
        <v>4059391</v>
      </c>
      <c r="D114" s="20">
        <v>0</v>
      </c>
      <c r="E114" s="20">
        <v>0</v>
      </c>
      <c r="F114" s="20">
        <v>0</v>
      </c>
      <c r="G114" s="20">
        <v>0</v>
      </c>
      <c r="H114" s="20">
        <v>0</v>
      </c>
      <c r="I114" s="20">
        <v>0</v>
      </c>
      <c r="J114" s="20">
        <v>0</v>
      </c>
      <c r="K114" s="20">
        <v>0</v>
      </c>
      <c r="L114" s="20">
        <v>65386</v>
      </c>
      <c r="M114" s="20">
        <v>15</v>
      </c>
      <c r="N114" s="20">
        <v>28202</v>
      </c>
      <c r="O114" s="20">
        <v>9275</v>
      </c>
      <c r="P114" s="20">
        <v>4655</v>
      </c>
      <c r="Q114" s="20">
        <v>5450</v>
      </c>
      <c r="R114" s="20">
        <v>103</v>
      </c>
      <c r="S114" s="20">
        <v>10764</v>
      </c>
      <c r="T114" s="20">
        <v>123863</v>
      </c>
      <c r="U114" s="20">
        <v>70</v>
      </c>
      <c r="V114" s="20">
        <v>186</v>
      </c>
      <c r="W114" s="20">
        <v>2569</v>
      </c>
      <c r="X114" s="20">
        <v>789</v>
      </c>
      <c r="Y114" s="20">
        <v>665435</v>
      </c>
      <c r="Z114" s="20">
        <v>0</v>
      </c>
      <c r="AA114" s="20">
        <v>79100</v>
      </c>
      <c r="AB114" s="61">
        <f t="shared" si="5"/>
        <v>1210.98</v>
      </c>
      <c r="AC114" s="20">
        <v>79100</v>
      </c>
      <c r="AD114" s="20">
        <v>1210980</v>
      </c>
    </row>
    <row r="115" spans="1:30" x14ac:dyDescent="0.25">
      <c r="A115" s="17">
        <f t="shared" si="6"/>
        <v>112</v>
      </c>
      <c r="B115" s="17" t="s">
        <v>173</v>
      </c>
      <c r="C115">
        <v>4092733</v>
      </c>
      <c r="D115" s="20">
        <v>0</v>
      </c>
      <c r="E115" s="20">
        <v>0</v>
      </c>
      <c r="F115" s="20">
        <v>0</v>
      </c>
      <c r="G115" s="20">
        <v>0</v>
      </c>
      <c r="H115" s="20">
        <v>0</v>
      </c>
      <c r="I115" s="20">
        <v>18302</v>
      </c>
      <c r="J115" s="20">
        <v>22159</v>
      </c>
      <c r="K115" s="20">
        <v>19562</v>
      </c>
      <c r="L115" s="20">
        <v>71575</v>
      </c>
      <c r="M115" s="20">
        <v>280</v>
      </c>
      <c r="N115" s="20">
        <v>16076</v>
      </c>
      <c r="O115" s="20">
        <v>7014</v>
      </c>
      <c r="P115" s="20">
        <v>4114</v>
      </c>
      <c r="Q115" s="20">
        <v>2994</v>
      </c>
      <c r="R115" s="20">
        <v>0</v>
      </c>
      <c r="S115" s="20">
        <v>10660</v>
      </c>
      <c r="T115" s="20">
        <v>112434</v>
      </c>
      <c r="U115" s="20">
        <v>319</v>
      </c>
      <c r="V115" s="20">
        <v>333</v>
      </c>
      <c r="W115" s="20">
        <v>2166</v>
      </c>
      <c r="X115" s="20">
        <v>75</v>
      </c>
      <c r="Y115" s="20">
        <v>1687399</v>
      </c>
      <c r="Z115" s="20">
        <v>979880</v>
      </c>
      <c r="AA115" s="20">
        <v>96785</v>
      </c>
      <c r="AB115" s="61">
        <f t="shared" si="5"/>
        <v>2065.7060000000001</v>
      </c>
      <c r="AC115" s="20">
        <v>96799</v>
      </c>
      <c r="AD115" s="20">
        <v>2065706</v>
      </c>
    </row>
    <row r="116" spans="1:30" x14ac:dyDescent="0.25">
      <c r="A116" s="17">
        <f t="shared" si="6"/>
        <v>113</v>
      </c>
      <c r="B116" s="17" t="s">
        <v>174</v>
      </c>
      <c r="C116">
        <v>4887639</v>
      </c>
      <c r="D116" s="20">
        <v>0</v>
      </c>
      <c r="E116" s="20">
        <v>123</v>
      </c>
      <c r="F116" s="20">
        <v>0</v>
      </c>
      <c r="G116" s="20">
        <v>0</v>
      </c>
      <c r="H116" s="20">
        <v>0</v>
      </c>
      <c r="I116" s="20">
        <v>13971</v>
      </c>
      <c r="J116" s="20">
        <v>17244</v>
      </c>
      <c r="K116" s="20">
        <v>15377</v>
      </c>
      <c r="L116" s="20">
        <v>48790</v>
      </c>
      <c r="M116" s="20">
        <v>16</v>
      </c>
      <c r="N116" s="20">
        <v>16802</v>
      </c>
      <c r="O116" s="20">
        <v>4525</v>
      </c>
      <c r="P116" s="20">
        <v>1222</v>
      </c>
      <c r="Q116" s="20">
        <v>2791</v>
      </c>
      <c r="R116" s="20">
        <v>0</v>
      </c>
      <c r="S116" s="20">
        <v>3046</v>
      </c>
      <c r="T116" s="20">
        <v>77418</v>
      </c>
      <c r="U116" s="20">
        <v>64</v>
      </c>
      <c r="V116" s="20">
        <v>156</v>
      </c>
      <c r="W116" s="20">
        <v>1097</v>
      </c>
      <c r="X116" s="20">
        <v>248</v>
      </c>
      <c r="Y116" s="20">
        <v>1610240</v>
      </c>
      <c r="Z116" s="20">
        <v>644730</v>
      </c>
      <c r="AA116" s="20">
        <v>36817</v>
      </c>
      <c r="AB116" s="61">
        <f t="shared" si="5"/>
        <v>1676.7860000000001</v>
      </c>
      <c r="AC116" s="20">
        <v>36818</v>
      </c>
      <c r="AD116" s="20">
        <v>1676786</v>
      </c>
    </row>
    <row r="117" spans="1:30" x14ac:dyDescent="0.25">
      <c r="A117" s="17">
        <f t="shared" si="6"/>
        <v>114</v>
      </c>
      <c r="B117" s="17" t="s">
        <v>175</v>
      </c>
      <c r="C117">
        <v>4081463</v>
      </c>
      <c r="D117" s="20">
        <v>0</v>
      </c>
      <c r="E117" s="20">
        <v>19</v>
      </c>
      <c r="F117" s="20">
        <v>0</v>
      </c>
      <c r="G117" s="20">
        <v>0</v>
      </c>
      <c r="H117" s="20">
        <v>2357</v>
      </c>
      <c r="I117" s="20">
        <v>335</v>
      </c>
      <c r="J117" s="20">
        <v>355</v>
      </c>
      <c r="K117" s="20">
        <v>323</v>
      </c>
      <c r="L117" s="20">
        <v>27720</v>
      </c>
      <c r="M117" s="20">
        <v>1528</v>
      </c>
      <c r="N117" s="20">
        <v>8660</v>
      </c>
      <c r="O117" s="20">
        <v>14532</v>
      </c>
      <c r="P117" s="20">
        <v>3021</v>
      </c>
      <c r="Q117" s="20">
        <v>2134</v>
      </c>
      <c r="R117" s="20">
        <v>0</v>
      </c>
      <c r="S117" s="20">
        <v>11421</v>
      </c>
      <c r="T117" s="20">
        <v>67586</v>
      </c>
      <c r="U117" s="20">
        <v>523</v>
      </c>
      <c r="V117" s="20">
        <v>852</v>
      </c>
      <c r="W117" s="20">
        <v>3896</v>
      </c>
      <c r="X117" s="20">
        <v>721</v>
      </c>
      <c r="Y117" s="20">
        <v>767116</v>
      </c>
      <c r="Z117" s="20">
        <v>132457</v>
      </c>
      <c r="AA117" s="20">
        <v>52635</v>
      </c>
      <c r="AB117" s="61">
        <f t="shared" si="5"/>
        <v>806.43799999999999</v>
      </c>
      <c r="AC117" s="20">
        <v>52636</v>
      </c>
      <c r="AD117" s="20">
        <v>806438</v>
      </c>
    </row>
    <row r="118" spans="1:30" x14ac:dyDescent="0.25">
      <c r="A118" s="17">
        <f t="shared" si="6"/>
        <v>115</v>
      </c>
      <c r="B118" s="17" t="s">
        <v>176</v>
      </c>
      <c r="C118">
        <v>4057032</v>
      </c>
      <c r="D118" s="20">
        <v>303180</v>
      </c>
      <c r="E118" s="20">
        <v>1603236</v>
      </c>
      <c r="F118" s="20">
        <v>170902</v>
      </c>
      <c r="G118" s="20">
        <v>506561</v>
      </c>
      <c r="H118" s="20">
        <v>15515</v>
      </c>
      <c r="I118" s="20">
        <v>945648</v>
      </c>
      <c r="J118" s="20">
        <v>1211667</v>
      </c>
      <c r="K118" s="20">
        <v>1146258</v>
      </c>
      <c r="L118" s="20">
        <v>4169821</v>
      </c>
      <c r="M118" s="20">
        <v>0</v>
      </c>
      <c r="N118" s="20">
        <v>119176</v>
      </c>
      <c r="O118" s="20">
        <v>256490</v>
      </c>
      <c r="P118" s="20">
        <v>81900</v>
      </c>
      <c r="Q118" s="20">
        <v>64631</v>
      </c>
      <c r="R118" s="20">
        <v>3</v>
      </c>
      <c r="S118" s="20">
        <v>557430</v>
      </c>
      <c r="T118" s="20">
        <v>5258690</v>
      </c>
      <c r="U118" s="20">
        <v>-11080</v>
      </c>
      <c r="V118" s="20">
        <v>14352</v>
      </c>
      <c r="W118" s="20">
        <v>175914</v>
      </c>
      <c r="X118" s="20">
        <v>39179</v>
      </c>
      <c r="Y118" s="20">
        <v>84944097</v>
      </c>
      <c r="Z118" s="20">
        <v>75224120</v>
      </c>
      <c r="AA118" s="20">
        <v>2627789</v>
      </c>
      <c r="AB118" s="61">
        <f t="shared" si="5"/>
        <v>88238.368000000002</v>
      </c>
      <c r="AC118" s="20">
        <v>2627794</v>
      </c>
      <c r="AD118" s="20">
        <v>88238368</v>
      </c>
    </row>
    <row r="119" spans="1:30" x14ac:dyDescent="0.25">
      <c r="A119" s="17">
        <f t="shared" si="6"/>
        <v>116</v>
      </c>
      <c r="B119" s="17" t="s">
        <v>177</v>
      </c>
      <c r="C119">
        <v>4057033</v>
      </c>
      <c r="D119" s="20">
        <v>0</v>
      </c>
      <c r="E119" s="20">
        <v>0</v>
      </c>
      <c r="F119" s="20">
        <v>0</v>
      </c>
      <c r="G119" s="20">
        <v>0</v>
      </c>
      <c r="H119" s="20">
        <v>0</v>
      </c>
      <c r="I119" s="20">
        <v>0</v>
      </c>
      <c r="J119" s="20">
        <v>0</v>
      </c>
      <c r="K119" s="20">
        <v>0</v>
      </c>
      <c r="L119" s="20">
        <v>388424</v>
      </c>
      <c r="M119" s="20">
        <v>0</v>
      </c>
      <c r="N119" s="20">
        <v>74505</v>
      </c>
      <c r="O119" s="20">
        <v>85053</v>
      </c>
      <c r="P119" s="20">
        <v>25840</v>
      </c>
      <c r="Q119" s="20">
        <v>37915</v>
      </c>
      <c r="R119" s="20">
        <v>20</v>
      </c>
      <c r="S119" s="20">
        <v>22290</v>
      </c>
      <c r="T119" s="20">
        <v>634048</v>
      </c>
      <c r="U119" s="20">
        <v>53</v>
      </c>
      <c r="V119" s="20">
        <v>6493</v>
      </c>
      <c r="W119" s="20">
        <v>-35107</v>
      </c>
      <c r="X119" s="20">
        <v>3111</v>
      </c>
      <c r="Y119" s="20">
        <v>20057393</v>
      </c>
      <c r="Z119" s="20">
        <v>0</v>
      </c>
      <c r="AA119" s="20">
        <v>727552</v>
      </c>
      <c r="AB119" s="61">
        <f t="shared" si="5"/>
        <v>20091.071</v>
      </c>
      <c r="AC119" s="20">
        <v>727557</v>
      </c>
      <c r="AD119" s="20">
        <v>20091071</v>
      </c>
    </row>
    <row r="120" spans="1:30" x14ac:dyDescent="0.25">
      <c r="A120" s="17">
        <f t="shared" si="6"/>
        <v>117</v>
      </c>
      <c r="B120" s="17" t="s">
        <v>178</v>
      </c>
      <c r="C120">
        <v>4082573</v>
      </c>
      <c r="D120" s="20">
        <v>114750</v>
      </c>
      <c r="E120" s="20">
        <v>168646</v>
      </c>
      <c r="F120" s="20">
        <v>0</v>
      </c>
      <c r="G120" s="20">
        <v>0</v>
      </c>
      <c r="H120" s="20">
        <v>0</v>
      </c>
      <c r="I120" s="20">
        <v>37077</v>
      </c>
      <c r="J120" s="20">
        <v>56569</v>
      </c>
      <c r="K120" s="20">
        <v>46570</v>
      </c>
      <c r="L120" s="20">
        <v>418627</v>
      </c>
      <c r="M120" s="20">
        <v>14455</v>
      </c>
      <c r="N120" s="20">
        <v>130732</v>
      </c>
      <c r="O120" s="20">
        <v>39936</v>
      </c>
      <c r="P120" s="20">
        <v>10602</v>
      </c>
      <c r="Q120" s="20">
        <v>2266</v>
      </c>
      <c r="R120" s="20">
        <v>50</v>
      </c>
      <c r="S120" s="20">
        <v>95161</v>
      </c>
      <c r="T120" s="20">
        <v>701078</v>
      </c>
      <c r="U120" s="20">
        <v>4661</v>
      </c>
      <c r="V120" s="20">
        <v>2915</v>
      </c>
      <c r="W120" s="20">
        <v>26748</v>
      </c>
      <c r="X120" s="20">
        <v>2286</v>
      </c>
      <c r="Y120" s="20">
        <v>9753285</v>
      </c>
      <c r="Z120" s="20">
        <v>9868604</v>
      </c>
      <c r="AA120" s="20">
        <v>383542</v>
      </c>
      <c r="AB120" s="61">
        <f t="shared" si="5"/>
        <v>15945.425999999999</v>
      </c>
      <c r="AC120" s="20">
        <v>383571</v>
      </c>
      <c r="AD120" s="20">
        <v>15945426</v>
      </c>
    </row>
    <row r="121" spans="1:30" x14ac:dyDescent="0.25">
      <c r="A121" s="17">
        <f t="shared" si="6"/>
        <v>118</v>
      </c>
      <c r="B121" s="17" t="s">
        <v>179</v>
      </c>
      <c r="C121">
        <v>4063994</v>
      </c>
      <c r="D121" s="20">
        <v>49603</v>
      </c>
      <c r="E121" s="20">
        <v>81291</v>
      </c>
      <c r="F121" s="20">
        <v>0</v>
      </c>
      <c r="G121" s="20">
        <v>0</v>
      </c>
      <c r="H121" s="20">
        <v>0</v>
      </c>
      <c r="I121" s="20">
        <v>0</v>
      </c>
      <c r="J121" s="20">
        <v>0</v>
      </c>
      <c r="K121" s="20">
        <v>0</v>
      </c>
      <c r="L121" s="20">
        <v>146318</v>
      </c>
      <c r="M121" s="20">
        <v>0</v>
      </c>
      <c r="N121" s="20">
        <v>41361</v>
      </c>
      <c r="O121" s="20">
        <v>10577</v>
      </c>
      <c r="P121" s="20">
        <v>1740</v>
      </c>
      <c r="Q121" s="20">
        <v>1691</v>
      </c>
      <c r="R121" s="20">
        <v>10</v>
      </c>
      <c r="S121" s="20">
        <v>8388</v>
      </c>
      <c r="T121" s="20">
        <v>210803</v>
      </c>
      <c r="U121" s="20">
        <v>746</v>
      </c>
      <c r="V121" s="20">
        <v>490</v>
      </c>
      <c r="W121" s="20">
        <v>1200</v>
      </c>
      <c r="X121" s="20">
        <v>-57</v>
      </c>
      <c r="Y121" s="20">
        <v>4274264</v>
      </c>
      <c r="Z121" s="20">
        <v>2520353</v>
      </c>
      <c r="AA121" s="20">
        <v>41558</v>
      </c>
      <c r="AB121" s="61">
        <f t="shared" si="5"/>
        <v>4919.0339999999997</v>
      </c>
      <c r="AC121" s="20">
        <v>41558</v>
      </c>
      <c r="AD121" s="20">
        <v>4919034</v>
      </c>
    </row>
    <row r="122" spans="1:30" x14ac:dyDescent="0.25">
      <c r="A122" s="17">
        <f t="shared" si="6"/>
        <v>119</v>
      </c>
      <c r="B122" s="17" t="s">
        <v>180</v>
      </c>
      <c r="C122">
        <v>4057105</v>
      </c>
      <c r="D122" s="20">
        <v>284554</v>
      </c>
      <c r="E122" s="20">
        <v>695649</v>
      </c>
      <c r="F122" s="20">
        <v>0</v>
      </c>
      <c r="G122" s="20">
        <v>0</v>
      </c>
      <c r="H122" s="20">
        <v>6265</v>
      </c>
      <c r="I122" s="20">
        <v>163403</v>
      </c>
      <c r="J122" s="20">
        <v>312113</v>
      </c>
      <c r="K122" s="20">
        <v>284562</v>
      </c>
      <c r="L122" s="20">
        <v>1542976</v>
      </c>
      <c r="M122" s="20">
        <v>1664</v>
      </c>
      <c r="N122" s="20">
        <v>423796</v>
      </c>
      <c r="O122" s="20">
        <v>79671</v>
      </c>
      <c r="P122" s="20">
        <v>45587</v>
      </c>
      <c r="Q122" s="20">
        <v>62887</v>
      </c>
      <c r="R122" s="20">
        <v>56</v>
      </c>
      <c r="S122" s="20">
        <v>118583</v>
      </c>
      <c r="T122" s="20">
        <v>2278874</v>
      </c>
      <c r="U122" s="20">
        <v>3727</v>
      </c>
      <c r="V122" s="20">
        <v>4745</v>
      </c>
      <c r="W122" s="20">
        <v>50184</v>
      </c>
      <c r="X122" s="20">
        <v>2035</v>
      </c>
      <c r="Y122" s="20">
        <v>23880460</v>
      </c>
      <c r="Z122" s="20">
        <v>20972277</v>
      </c>
      <c r="AA122" s="20">
        <v>1138054</v>
      </c>
      <c r="AB122" s="61">
        <f t="shared" si="5"/>
        <v>30819.911</v>
      </c>
      <c r="AC122" s="20">
        <v>1138062</v>
      </c>
      <c r="AD122" s="20">
        <v>30819911</v>
      </c>
    </row>
    <row r="123" spans="1:30" x14ac:dyDescent="0.25">
      <c r="A123" s="17">
        <f t="shared" si="6"/>
        <v>120</v>
      </c>
      <c r="B123" s="17" t="s">
        <v>181</v>
      </c>
      <c r="C123">
        <v>4008669</v>
      </c>
      <c r="D123" s="20">
        <v>110511</v>
      </c>
      <c r="E123" s="20">
        <v>138288</v>
      </c>
      <c r="F123" s="20">
        <v>0</v>
      </c>
      <c r="G123" s="20">
        <v>0</v>
      </c>
      <c r="H123" s="20">
        <v>2028</v>
      </c>
      <c r="I123" s="20">
        <v>105566</v>
      </c>
      <c r="J123" s="20">
        <v>136247</v>
      </c>
      <c r="K123" s="20">
        <v>126414</v>
      </c>
      <c r="L123" s="20">
        <v>407809</v>
      </c>
      <c r="M123" s="20">
        <v>1740</v>
      </c>
      <c r="N123" s="20">
        <v>143561</v>
      </c>
      <c r="O123" s="20">
        <v>29840</v>
      </c>
      <c r="P123" s="20">
        <v>15145</v>
      </c>
      <c r="Q123" s="20">
        <v>22116</v>
      </c>
      <c r="R123" s="20">
        <v>0</v>
      </c>
      <c r="S123" s="20">
        <v>104467</v>
      </c>
      <c r="T123" s="20">
        <v>725293</v>
      </c>
      <c r="U123" s="20">
        <v>1523</v>
      </c>
      <c r="V123" s="20">
        <v>4943</v>
      </c>
      <c r="W123" s="20">
        <v>25215</v>
      </c>
      <c r="X123" s="20">
        <v>2066</v>
      </c>
      <c r="Y123" s="20">
        <v>11017009</v>
      </c>
      <c r="Z123" s="20">
        <v>9927167</v>
      </c>
      <c r="AA123" s="20">
        <v>476494</v>
      </c>
      <c r="AB123" s="61">
        <f t="shared" si="5"/>
        <v>13688.378000000001</v>
      </c>
      <c r="AC123" s="20">
        <v>476573</v>
      </c>
      <c r="AD123" s="20">
        <v>13688378</v>
      </c>
    </row>
  </sheetData>
  <pageMargins left="0.7" right="0.7" top="0.75" bottom="0.75" header="0.3" footer="0.3"/>
  <pageSetup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25"/>
  <sheetViews>
    <sheetView zoomScale="80" zoomScaleNormal="80" workbookViewId="0">
      <pane xSplit="2" ySplit="3" topLeftCell="Y22" activePane="bottomRight" state="frozen"/>
      <selection pane="topRight" activeCell="C1" sqref="C1"/>
      <selection pane="bottomLeft" activeCell="A3" sqref="A3"/>
      <selection pane="bottomRight" activeCell="AH26" sqref="AH26"/>
    </sheetView>
  </sheetViews>
  <sheetFormatPr defaultColWidth="9.28515625" defaultRowHeight="15" x14ac:dyDescent="0.25"/>
  <cols>
    <col min="1" max="1" width="15.28515625" style="17" customWidth="1"/>
    <col min="2" max="2" width="47" style="17" bestFit="1" customWidth="1"/>
    <col min="3" max="3" width="16.28515625" style="17" bestFit="1" customWidth="1"/>
    <col min="4" max="4" width="13.28515625" style="17" customWidth="1"/>
    <col min="5" max="5" width="16" style="17" customWidth="1"/>
    <col min="6" max="6" width="14.42578125" style="17" customWidth="1"/>
    <col min="7" max="7" width="17" style="17" customWidth="1"/>
    <col min="8" max="8" width="16.42578125" style="17" customWidth="1"/>
    <col min="9" max="9" width="15.7109375" style="17" customWidth="1"/>
    <col min="10" max="10" width="17.7109375" style="17" customWidth="1"/>
    <col min="11" max="11" width="16" style="17" customWidth="1"/>
    <col min="12" max="12" width="16.5703125" style="17" customWidth="1"/>
    <col min="13" max="13" width="17.28515625" style="17" customWidth="1"/>
    <col min="14" max="14" width="14.42578125" style="17" customWidth="1"/>
    <col min="15" max="15" width="15.42578125" style="17" customWidth="1"/>
    <col min="16" max="16" width="14.28515625" style="17" customWidth="1"/>
    <col min="17" max="17" width="19.28515625" style="17" customWidth="1"/>
    <col min="18" max="18" width="12" style="17" customWidth="1"/>
    <col min="19" max="19" width="15.7109375" style="17" customWidth="1"/>
    <col min="20" max="20" width="22.7109375" style="17" customWidth="1"/>
    <col min="21" max="21" width="15.28515625" style="17" customWidth="1"/>
    <col min="22" max="22" width="14.42578125" style="17" customWidth="1"/>
    <col min="23" max="23" width="15.28515625" style="17" customWidth="1"/>
    <col min="24" max="24" width="13.42578125" style="17" customWidth="1"/>
    <col min="25" max="25" width="12.28515625" style="17" bestFit="1" customWidth="1"/>
    <col min="26" max="26" width="15.7109375" style="17" customWidth="1"/>
    <col min="27" max="29" width="14.28515625" style="17" customWidth="1"/>
    <col min="30" max="30" width="12.28515625" style="17" bestFit="1" customWidth="1"/>
    <col min="31" max="32" width="11.28515625" style="17" bestFit="1" customWidth="1"/>
    <col min="33" max="16384" width="9.28515625" style="17"/>
  </cols>
  <sheetData>
    <row r="1" spans="1:37" ht="21" customHeight="1" x14ac:dyDescent="0.35">
      <c r="A1" s="17" t="e" cm="1" vm="1">
        <f t="array" ref="A1">[3]!SNLTable(11,C4:C93,#REF!)</f>
        <v>#VALUE!</v>
      </c>
    </row>
    <row r="2" spans="1:37" ht="58.15" x14ac:dyDescent="0.35">
      <c r="A2" s="17">
        <v>20</v>
      </c>
      <c r="D2" s="18" t="s">
        <v>33</v>
      </c>
      <c r="E2" s="18" t="s">
        <v>34</v>
      </c>
      <c r="F2" s="18" t="s">
        <v>35</v>
      </c>
      <c r="G2" s="18" t="s">
        <v>36</v>
      </c>
      <c r="H2" s="18" t="s">
        <v>37</v>
      </c>
      <c r="I2" s="18" t="s">
        <v>38</v>
      </c>
      <c r="J2" s="18" t="s">
        <v>39</v>
      </c>
      <c r="K2" s="18" t="s">
        <v>40</v>
      </c>
      <c r="L2" s="18" t="s">
        <v>41</v>
      </c>
      <c r="M2" s="18" t="s">
        <v>42</v>
      </c>
      <c r="N2" s="18" t="s">
        <v>43</v>
      </c>
      <c r="O2" s="18" t="s">
        <v>44</v>
      </c>
      <c r="P2" s="18" t="s">
        <v>45</v>
      </c>
      <c r="Q2" s="18" t="s">
        <v>46</v>
      </c>
      <c r="R2" s="18" t="s">
        <v>47</v>
      </c>
      <c r="S2" s="18" t="s">
        <v>48</v>
      </c>
      <c r="T2" s="18" t="s">
        <v>49</v>
      </c>
      <c r="U2" s="18" t="s">
        <v>50</v>
      </c>
      <c r="V2" s="18" t="s">
        <v>51</v>
      </c>
      <c r="W2" s="18" t="s">
        <v>52</v>
      </c>
      <c r="X2" s="18" t="s">
        <v>53</v>
      </c>
      <c r="Y2" s="18" t="s">
        <v>54</v>
      </c>
      <c r="Z2" s="18" t="s">
        <v>55</v>
      </c>
      <c r="AA2" s="18" t="s">
        <v>56</v>
      </c>
      <c r="AB2" s="37" t="s">
        <v>57</v>
      </c>
      <c r="AC2" s="37" t="s">
        <v>58</v>
      </c>
      <c r="AD2" s="18" t="s">
        <v>57</v>
      </c>
    </row>
    <row r="3" spans="1:37" s="18" customFormat="1" ht="14.65" x14ac:dyDescent="0.35">
      <c r="B3" s="18" t="s">
        <v>59</v>
      </c>
      <c r="C3" s="18" t="s">
        <v>60</v>
      </c>
      <c r="AE3" s="18">
        <v>1000</v>
      </c>
    </row>
    <row r="4" spans="1:37" ht="14.65" x14ac:dyDescent="0.35">
      <c r="A4" s="17">
        <v>1</v>
      </c>
      <c r="B4" s="17" t="s">
        <v>61</v>
      </c>
      <c r="C4" s="19">
        <v>4024697</v>
      </c>
      <c r="D4" s="20">
        <v>162316</v>
      </c>
      <c r="E4" s="20">
        <v>290908</v>
      </c>
      <c r="F4" s="20">
        <v>0</v>
      </c>
      <c r="G4" s="20">
        <v>0</v>
      </c>
      <c r="H4" s="20">
        <v>0</v>
      </c>
      <c r="I4" s="20">
        <v>85519</v>
      </c>
      <c r="J4" s="20">
        <v>94808</v>
      </c>
      <c r="K4" s="20">
        <v>88178</v>
      </c>
      <c r="L4" s="20">
        <v>516928</v>
      </c>
      <c r="M4" s="20">
        <v>1223</v>
      </c>
      <c r="N4" s="20">
        <v>42805</v>
      </c>
      <c r="O4" s="20">
        <v>65710</v>
      </c>
      <c r="P4" s="20">
        <v>18341</v>
      </c>
      <c r="Q4" s="20">
        <v>2306</v>
      </c>
      <c r="R4" s="20">
        <v>0</v>
      </c>
      <c r="S4" s="20">
        <v>144474</v>
      </c>
      <c r="T4" s="20">
        <v>796339</v>
      </c>
      <c r="U4" s="20">
        <v>5178</v>
      </c>
      <c r="V4" s="20">
        <v>5137</v>
      </c>
      <c r="W4" s="20">
        <v>23710</v>
      </c>
      <c r="X4" s="20">
        <v>4223</v>
      </c>
      <c r="Y4" s="20">
        <v>12693227</v>
      </c>
      <c r="Z4" s="20">
        <v>12944245</v>
      </c>
      <c r="AA4" s="20">
        <v>511501</v>
      </c>
      <c r="AB4" s="61">
        <f t="shared" ref="AB4:AB67" si="0">AD4/$AE$3</f>
        <v>14559.25</v>
      </c>
      <c r="AC4" s="20">
        <v>511501</v>
      </c>
      <c r="AD4" s="20">
        <v>14559250</v>
      </c>
    </row>
    <row r="5" spans="1:37" ht="14.65" x14ac:dyDescent="0.35">
      <c r="A5" s="17">
        <f>1+A4</f>
        <v>2</v>
      </c>
      <c r="B5" s="17" t="s">
        <v>62</v>
      </c>
      <c r="C5" s="19">
        <v>4017451</v>
      </c>
      <c r="D5" s="20">
        <v>1603</v>
      </c>
      <c r="E5" s="20">
        <v>1755</v>
      </c>
      <c r="F5" s="20">
        <v>0</v>
      </c>
      <c r="G5" s="20">
        <v>0</v>
      </c>
      <c r="H5" s="20">
        <v>0</v>
      </c>
      <c r="I5" s="20">
        <v>0</v>
      </c>
      <c r="J5" s="20">
        <v>0</v>
      </c>
      <c r="K5" s="20">
        <v>0</v>
      </c>
      <c r="L5" s="20">
        <v>205608</v>
      </c>
      <c r="M5" s="20">
        <v>1193</v>
      </c>
      <c r="N5" s="20">
        <v>36117</v>
      </c>
      <c r="O5" s="20">
        <v>50381</v>
      </c>
      <c r="P5" s="20">
        <v>34171</v>
      </c>
      <c r="Q5" s="20">
        <v>15469</v>
      </c>
      <c r="R5" s="20">
        <v>0</v>
      </c>
      <c r="S5" s="20">
        <v>73523</v>
      </c>
      <c r="T5" s="20">
        <v>415268</v>
      </c>
      <c r="U5" s="20">
        <v>3897</v>
      </c>
      <c r="V5" s="20">
        <v>3473</v>
      </c>
      <c r="W5" s="20">
        <v>9570</v>
      </c>
      <c r="X5" s="20">
        <v>3517</v>
      </c>
      <c r="Y5" s="20">
        <v>3856735</v>
      </c>
      <c r="Z5" s="20">
        <v>0</v>
      </c>
      <c r="AA5" s="20">
        <v>281989</v>
      </c>
      <c r="AB5" s="61">
        <f t="shared" si="0"/>
        <v>4487.4669999999996</v>
      </c>
      <c r="AC5" s="20">
        <v>281990</v>
      </c>
      <c r="AD5" s="20">
        <v>4487467</v>
      </c>
    </row>
    <row r="6" spans="1:37" ht="14.65" x14ac:dyDescent="0.35">
      <c r="A6" s="17">
        <f>1+A5</f>
        <v>3</v>
      </c>
      <c r="B6" s="17" t="s">
        <v>63</v>
      </c>
      <c r="C6" s="19">
        <v>4014956</v>
      </c>
      <c r="D6" s="20">
        <v>615487</v>
      </c>
      <c r="E6" s="20">
        <v>874619</v>
      </c>
      <c r="F6" s="20">
        <v>111314</v>
      </c>
      <c r="G6" s="20">
        <v>423406</v>
      </c>
      <c r="H6" s="20">
        <v>41750</v>
      </c>
      <c r="I6" s="20">
        <v>229844</v>
      </c>
      <c r="J6" s="20">
        <v>272773</v>
      </c>
      <c r="K6" s="20">
        <v>248122</v>
      </c>
      <c r="L6" s="20">
        <v>1954784</v>
      </c>
      <c r="M6" s="20">
        <v>6566</v>
      </c>
      <c r="N6" s="20">
        <v>73685</v>
      </c>
      <c r="O6" s="20">
        <v>275166</v>
      </c>
      <c r="P6" s="20">
        <v>107292</v>
      </c>
      <c r="Q6" s="20">
        <v>47776</v>
      </c>
      <c r="R6" s="20">
        <v>5006</v>
      </c>
      <c r="S6" s="20">
        <v>282463</v>
      </c>
      <c r="T6" s="20">
        <v>2746172</v>
      </c>
      <c r="U6" s="20">
        <v>-1212</v>
      </c>
      <c r="V6" s="20">
        <v>28652</v>
      </c>
      <c r="W6" s="20">
        <v>28623</v>
      </c>
      <c r="X6" s="20">
        <v>16971</v>
      </c>
      <c r="Y6" s="20">
        <v>50603071</v>
      </c>
      <c r="Z6" s="20">
        <v>55238260</v>
      </c>
      <c r="AA6" s="20">
        <v>1504744</v>
      </c>
      <c r="AB6" s="61">
        <f t="shared" si="0"/>
        <v>59424.921000000002</v>
      </c>
      <c r="AC6" s="20">
        <v>1504744</v>
      </c>
      <c r="AD6" s="20">
        <v>59424921</v>
      </c>
      <c r="AF6" s="17" t="s">
        <v>192</v>
      </c>
      <c r="AG6" s="69">
        <f>AB6+AB46+AB64</f>
        <v>161067.09899999999</v>
      </c>
      <c r="AH6" s="22">
        <f>T6+T46+T64-L6-L46-L64</f>
        <v>1995562</v>
      </c>
      <c r="AI6" s="70">
        <f>+AH6/AG6</f>
        <v>12.389631478990008</v>
      </c>
      <c r="AJ6" s="22">
        <f>+AC6+AC46+AC64</f>
        <v>4308739</v>
      </c>
      <c r="AK6" s="17">
        <f>+AH6*1000/AJ6</f>
        <v>463.14292882441941</v>
      </c>
    </row>
    <row r="7" spans="1:37" ht="14.65" x14ac:dyDescent="0.35">
      <c r="A7" s="17">
        <f t="shared" ref="A7:A70" si="1">1+A6</f>
        <v>4</v>
      </c>
      <c r="B7" s="17" t="s">
        <v>64</v>
      </c>
      <c r="C7" s="19">
        <v>4272394</v>
      </c>
      <c r="D7" s="20">
        <v>0</v>
      </c>
      <c r="E7" s="20">
        <v>76372</v>
      </c>
      <c r="F7" s="20">
        <v>0</v>
      </c>
      <c r="G7" s="20">
        <v>0</v>
      </c>
      <c r="H7" s="20">
        <v>0</v>
      </c>
      <c r="I7" s="20">
        <v>0</v>
      </c>
      <c r="J7" s="20">
        <v>0</v>
      </c>
      <c r="K7" s="20">
        <v>0</v>
      </c>
      <c r="L7" s="20">
        <v>329891</v>
      </c>
      <c r="M7" s="20">
        <v>0</v>
      </c>
      <c r="N7" s="20">
        <v>58909</v>
      </c>
      <c r="O7" s="20">
        <v>254344</v>
      </c>
      <c r="P7" s="20">
        <v>46779</v>
      </c>
      <c r="Q7" s="20">
        <v>30097</v>
      </c>
      <c r="R7" s="20">
        <v>64</v>
      </c>
      <c r="S7" s="20">
        <v>140380</v>
      </c>
      <c r="T7" s="20">
        <v>861306</v>
      </c>
      <c r="U7" s="20">
        <v>487</v>
      </c>
      <c r="V7" s="20">
        <v>7481</v>
      </c>
      <c r="W7" s="20">
        <v>8003</v>
      </c>
      <c r="X7" s="20">
        <v>3504</v>
      </c>
      <c r="Y7" s="20">
        <v>7919845</v>
      </c>
      <c r="Z7" s="20">
        <v>0</v>
      </c>
      <c r="AA7" s="20">
        <v>1225204</v>
      </c>
      <c r="AB7" s="61">
        <f t="shared" si="0"/>
        <v>34145.584999999999</v>
      </c>
      <c r="AC7" s="20">
        <v>1225204</v>
      </c>
      <c r="AD7" s="20">
        <v>34145585</v>
      </c>
    </row>
    <row r="8" spans="1:37" ht="14.65" x14ac:dyDescent="0.35">
      <c r="A8" s="17">
        <f t="shared" si="1"/>
        <v>5</v>
      </c>
      <c r="B8" s="17" t="s">
        <v>65</v>
      </c>
      <c r="C8" s="19">
        <v>4056972</v>
      </c>
      <c r="D8" s="20">
        <v>485092</v>
      </c>
      <c r="E8" s="20">
        <v>657568</v>
      </c>
      <c r="F8" s="20">
        <v>0</v>
      </c>
      <c r="G8" s="20">
        <v>0</v>
      </c>
      <c r="H8" s="20">
        <v>17391</v>
      </c>
      <c r="I8" s="20">
        <v>2852</v>
      </c>
      <c r="J8" s="20">
        <v>4044</v>
      </c>
      <c r="K8" s="20">
        <v>3692</v>
      </c>
      <c r="L8" s="20">
        <v>1063897</v>
      </c>
      <c r="M8" s="20">
        <v>2356</v>
      </c>
      <c r="N8" s="20">
        <v>256814</v>
      </c>
      <c r="O8" s="20">
        <v>138572</v>
      </c>
      <c r="P8" s="20">
        <v>31714</v>
      </c>
      <c r="Q8" s="20">
        <v>16143</v>
      </c>
      <c r="R8" s="20">
        <v>280</v>
      </c>
      <c r="S8" s="20">
        <v>93621</v>
      </c>
      <c r="T8" s="20">
        <v>1606621</v>
      </c>
      <c r="U8" s="20">
        <v>4903</v>
      </c>
      <c r="V8" s="20">
        <v>6771</v>
      </c>
      <c r="W8" s="20">
        <v>5754</v>
      </c>
      <c r="X8" s="20">
        <v>6066</v>
      </c>
      <c r="Y8" s="20">
        <v>26469315</v>
      </c>
      <c r="Z8" s="20">
        <v>21625273</v>
      </c>
      <c r="AA8" s="20">
        <v>960162</v>
      </c>
      <c r="AB8" s="61">
        <f t="shared" si="0"/>
        <v>32069.322</v>
      </c>
      <c r="AC8" s="20">
        <v>960162</v>
      </c>
      <c r="AD8" s="20">
        <v>32069322</v>
      </c>
    </row>
    <row r="9" spans="1:37" ht="14.65" x14ac:dyDescent="0.35">
      <c r="A9" s="17">
        <f t="shared" si="1"/>
        <v>6</v>
      </c>
      <c r="B9" s="17" t="s">
        <v>66</v>
      </c>
      <c r="C9" s="19">
        <v>4056974</v>
      </c>
      <c r="D9" s="20">
        <v>216626</v>
      </c>
      <c r="E9" s="20">
        <v>335526</v>
      </c>
      <c r="F9" s="20">
        <v>65812</v>
      </c>
      <c r="G9" s="20">
        <v>220752</v>
      </c>
      <c r="H9" s="20">
        <v>0</v>
      </c>
      <c r="I9" s="20">
        <v>317732</v>
      </c>
      <c r="J9" s="20">
        <v>434478</v>
      </c>
      <c r="K9" s="20">
        <v>390653</v>
      </c>
      <c r="L9" s="20">
        <v>1352484</v>
      </c>
      <c r="M9" s="20">
        <v>-3093</v>
      </c>
      <c r="N9" s="20">
        <v>88816</v>
      </c>
      <c r="O9" s="20">
        <v>118602</v>
      </c>
      <c r="P9" s="20">
        <v>70032</v>
      </c>
      <c r="Q9" s="20">
        <v>50744</v>
      </c>
      <c r="R9" s="20">
        <v>13710</v>
      </c>
      <c r="S9" s="20">
        <v>178284</v>
      </c>
      <c r="T9" s="20">
        <v>1873168</v>
      </c>
      <c r="U9" s="20">
        <v>1181</v>
      </c>
      <c r="V9" s="20">
        <v>9469</v>
      </c>
      <c r="W9" s="20">
        <v>36156</v>
      </c>
      <c r="X9" s="20">
        <v>19919</v>
      </c>
      <c r="Y9" s="20">
        <v>29344407</v>
      </c>
      <c r="Z9" s="20">
        <v>26677771</v>
      </c>
      <c r="AA9" s="20">
        <v>1288703</v>
      </c>
      <c r="AB9" s="61">
        <f t="shared" si="0"/>
        <v>32432.715</v>
      </c>
      <c r="AC9" s="20">
        <v>1288752</v>
      </c>
      <c r="AD9" s="20">
        <v>32432715</v>
      </c>
      <c r="AG9" s="69"/>
      <c r="AH9" s="22"/>
      <c r="AI9" s="70"/>
    </row>
    <row r="10" spans="1:37" ht="14.65" x14ac:dyDescent="0.35">
      <c r="A10" s="17">
        <f t="shared" si="1"/>
        <v>7</v>
      </c>
      <c r="B10" s="17" t="s">
        <v>67</v>
      </c>
      <c r="C10" s="19">
        <v>4056975</v>
      </c>
      <c r="D10" s="20">
        <v>0</v>
      </c>
      <c r="E10" s="20">
        <v>0</v>
      </c>
      <c r="F10" s="20">
        <v>0</v>
      </c>
      <c r="G10" s="20">
        <v>0</v>
      </c>
      <c r="H10" s="20">
        <v>0</v>
      </c>
      <c r="I10" s="20">
        <v>0</v>
      </c>
      <c r="J10" s="20">
        <v>0</v>
      </c>
      <c r="K10" s="20">
        <v>0</v>
      </c>
      <c r="L10" s="20">
        <v>589205</v>
      </c>
      <c r="M10" s="20">
        <v>-1</v>
      </c>
      <c r="N10" s="20">
        <v>22134</v>
      </c>
      <c r="O10" s="20">
        <v>109477</v>
      </c>
      <c r="P10" s="20">
        <v>84172</v>
      </c>
      <c r="Q10" s="20">
        <v>31790</v>
      </c>
      <c r="R10" s="20">
        <v>0</v>
      </c>
      <c r="S10" s="20">
        <v>95551</v>
      </c>
      <c r="T10" s="20">
        <v>932376</v>
      </c>
      <c r="U10" s="20">
        <v>596</v>
      </c>
      <c r="V10" s="20">
        <v>1595</v>
      </c>
      <c r="W10" s="20">
        <v>11763</v>
      </c>
      <c r="X10" s="20">
        <v>1551</v>
      </c>
      <c r="Y10" s="20">
        <v>8419975</v>
      </c>
      <c r="Z10" s="20">
        <v>0</v>
      </c>
      <c r="AA10" s="20">
        <v>562054</v>
      </c>
      <c r="AB10" s="61">
        <f t="shared" si="0"/>
        <v>9322.9159999999993</v>
      </c>
      <c r="AC10" s="20">
        <v>562054</v>
      </c>
      <c r="AD10" s="20">
        <v>9322916</v>
      </c>
    </row>
    <row r="11" spans="1:37" ht="14.65" x14ac:dyDescent="0.35">
      <c r="A11" s="17">
        <f t="shared" si="1"/>
        <v>8</v>
      </c>
      <c r="B11" s="17" t="s">
        <v>68</v>
      </c>
      <c r="C11" s="19">
        <v>4057075</v>
      </c>
      <c r="D11" s="20">
        <v>29507</v>
      </c>
      <c r="E11" s="20">
        <v>51440</v>
      </c>
      <c r="F11" s="20">
        <v>0</v>
      </c>
      <c r="G11" s="20">
        <v>0</v>
      </c>
      <c r="H11" s="20">
        <v>33477</v>
      </c>
      <c r="I11" s="20">
        <v>53866</v>
      </c>
      <c r="J11" s="20">
        <v>62494</v>
      </c>
      <c r="K11" s="20">
        <v>57108</v>
      </c>
      <c r="L11" s="20">
        <v>317656</v>
      </c>
      <c r="M11" s="20">
        <v>708</v>
      </c>
      <c r="N11" s="20">
        <v>27916</v>
      </c>
      <c r="O11" s="20">
        <v>34154</v>
      </c>
      <c r="P11" s="20">
        <v>16942</v>
      </c>
      <c r="Q11" s="20">
        <v>35067</v>
      </c>
      <c r="R11" s="20">
        <v>0</v>
      </c>
      <c r="S11" s="20">
        <v>105995</v>
      </c>
      <c r="T11" s="20">
        <v>537731</v>
      </c>
      <c r="U11" s="20">
        <v>1673</v>
      </c>
      <c r="V11" s="20">
        <v>4251</v>
      </c>
      <c r="W11" s="20">
        <v>31925</v>
      </c>
      <c r="X11" s="20">
        <v>6021</v>
      </c>
      <c r="Y11" s="20">
        <v>8875043</v>
      </c>
      <c r="Z11" s="20">
        <v>7124105</v>
      </c>
      <c r="AA11" s="20">
        <v>395377</v>
      </c>
      <c r="AB11" s="61">
        <f t="shared" si="0"/>
        <v>11671.436</v>
      </c>
      <c r="AC11" s="20">
        <v>395377</v>
      </c>
      <c r="AD11" s="20">
        <v>11671436</v>
      </c>
    </row>
    <row r="12" spans="1:37" ht="14.65" x14ac:dyDescent="0.35">
      <c r="A12" s="17">
        <f t="shared" si="1"/>
        <v>9</v>
      </c>
      <c r="B12" s="17" t="s">
        <v>69</v>
      </c>
      <c r="C12" s="19">
        <v>4007784</v>
      </c>
      <c r="D12" s="20">
        <v>0</v>
      </c>
      <c r="E12" s="20">
        <v>0</v>
      </c>
      <c r="F12" s="20">
        <v>0</v>
      </c>
      <c r="G12" s="20">
        <v>0</v>
      </c>
      <c r="H12" s="20">
        <v>0</v>
      </c>
      <c r="I12" s="20">
        <v>0</v>
      </c>
      <c r="J12" s="20">
        <v>0</v>
      </c>
      <c r="K12" s="20">
        <v>0</v>
      </c>
      <c r="L12" s="20">
        <v>817077</v>
      </c>
      <c r="M12" s="20">
        <v>0</v>
      </c>
      <c r="N12" s="20">
        <v>49190</v>
      </c>
      <c r="O12" s="20">
        <v>209250</v>
      </c>
      <c r="P12" s="20">
        <v>56112</v>
      </c>
      <c r="Q12" s="20">
        <v>4263</v>
      </c>
      <c r="R12" s="20">
        <v>0</v>
      </c>
      <c r="S12" s="20">
        <v>210755</v>
      </c>
      <c r="T12" s="20">
        <v>1346647</v>
      </c>
      <c r="U12" s="20">
        <v>290</v>
      </c>
      <c r="V12" s="20">
        <v>3111</v>
      </c>
      <c r="W12" s="20">
        <v>44312</v>
      </c>
      <c r="X12" s="20">
        <v>107</v>
      </c>
      <c r="Y12" s="20">
        <v>28249631</v>
      </c>
      <c r="Z12" s="20">
        <v>0</v>
      </c>
      <c r="AA12" s="20">
        <v>1312219</v>
      </c>
      <c r="AB12" s="61">
        <f t="shared" si="0"/>
        <v>28249.631000000001</v>
      </c>
      <c r="AC12" s="20">
        <v>1312219</v>
      </c>
      <c r="AD12" s="20">
        <v>28249631</v>
      </c>
    </row>
    <row r="13" spans="1:37" ht="14.65" x14ac:dyDescent="0.35">
      <c r="A13" s="17">
        <f t="shared" si="1"/>
        <v>10</v>
      </c>
      <c r="B13" s="17" t="s">
        <v>70</v>
      </c>
      <c r="C13" s="19">
        <v>4215172</v>
      </c>
      <c r="D13" s="20">
        <v>0</v>
      </c>
      <c r="E13" s="20">
        <v>0</v>
      </c>
      <c r="F13" s="20">
        <v>0</v>
      </c>
      <c r="G13" s="20">
        <v>0</v>
      </c>
      <c r="H13" s="20">
        <v>0</v>
      </c>
      <c r="I13" s="20">
        <v>3993</v>
      </c>
      <c r="J13" s="20">
        <v>10635</v>
      </c>
      <c r="K13" s="20">
        <v>8277</v>
      </c>
      <c r="L13" s="20">
        <v>118132</v>
      </c>
      <c r="M13" s="20">
        <v>1458</v>
      </c>
      <c r="N13" s="20">
        <v>6160</v>
      </c>
      <c r="O13" s="20">
        <v>12289</v>
      </c>
      <c r="P13" s="20">
        <v>3576</v>
      </c>
      <c r="Q13" s="20">
        <v>231</v>
      </c>
      <c r="R13" s="20">
        <v>51</v>
      </c>
      <c r="S13" s="20">
        <v>25401</v>
      </c>
      <c r="T13" s="20">
        <v>165841</v>
      </c>
      <c r="U13" s="20">
        <v>761</v>
      </c>
      <c r="V13" s="20">
        <v>621</v>
      </c>
      <c r="W13" s="20">
        <v>5120</v>
      </c>
      <c r="X13" s="20">
        <v>632</v>
      </c>
      <c r="Y13" s="20">
        <v>1911627</v>
      </c>
      <c r="Z13" s="20">
        <v>364059</v>
      </c>
      <c r="AA13" s="20">
        <v>98407</v>
      </c>
      <c r="AB13" s="61">
        <f t="shared" si="0"/>
        <v>2243.0340000000001</v>
      </c>
      <c r="AC13" s="20">
        <v>98431</v>
      </c>
      <c r="AD13" s="20">
        <v>2243034</v>
      </c>
    </row>
    <row r="14" spans="1:37" ht="14.65" x14ac:dyDescent="0.35">
      <c r="A14" s="17">
        <f t="shared" si="1"/>
        <v>11</v>
      </c>
      <c r="B14" s="17" t="s">
        <v>71</v>
      </c>
      <c r="C14" s="19">
        <v>4065694</v>
      </c>
      <c r="D14" s="20">
        <v>19711</v>
      </c>
      <c r="E14" s="20">
        <v>34464</v>
      </c>
      <c r="F14" s="20">
        <v>0</v>
      </c>
      <c r="G14" s="20">
        <v>0</v>
      </c>
      <c r="H14" s="20">
        <v>0</v>
      </c>
      <c r="I14" s="20">
        <v>6590</v>
      </c>
      <c r="J14" s="20">
        <v>10597</v>
      </c>
      <c r="K14" s="20">
        <v>8371</v>
      </c>
      <c r="L14" s="20">
        <v>82614</v>
      </c>
      <c r="M14" s="20">
        <v>1148</v>
      </c>
      <c r="N14" s="20">
        <v>27933</v>
      </c>
      <c r="O14" s="20">
        <v>15227</v>
      </c>
      <c r="P14" s="20">
        <v>2469</v>
      </c>
      <c r="Q14" s="20">
        <v>474</v>
      </c>
      <c r="R14" s="20">
        <v>77</v>
      </c>
      <c r="S14" s="20">
        <v>34987</v>
      </c>
      <c r="T14" s="20">
        <v>163780</v>
      </c>
      <c r="U14" s="20">
        <v>780</v>
      </c>
      <c r="V14" s="20">
        <v>1511</v>
      </c>
      <c r="W14" s="20">
        <v>6760</v>
      </c>
      <c r="X14" s="20">
        <v>989</v>
      </c>
      <c r="Y14" s="20">
        <v>1765257</v>
      </c>
      <c r="Z14" s="20">
        <v>1901009</v>
      </c>
      <c r="AA14" s="20">
        <v>73467</v>
      </c>
      <c r="AB14" s="61">
        <f t="shared" si="0"/>
        <v>3077.2420000000002</v>
      </c>
      <c r="AC14" s="20">
        <v>73507</v>
      </c>
      <c r="AD14" s="20">
        <v>3077242</v>
      </c>
    </row>
    <row r="15" spans="1:37" ht="14.65" x14ac:dyDescent="0.35">
      <c r="A15" s="17">
        <f t="shared" si="1"/>
        <v>12</v>
      </c>
      <c r="B15" s="17" t="s">
        <v>72</v>
      </c>
      <c r="C15" s="19">
        <v>4057059</v>
      </c>
      <c r="D15" s="20">
        <v>0</v>
      </c>
      <c r="E15" s="20">
        <v>0</v>
      </c>
      <c r="F15" s="20">
        <v>0</v>
      </c>
      <c r="G15" s="20">
        <v>0</v>
      </c>
      <c r="H15" s="20">
        <v>0</v>
      </c>
      <c r="I15" s="20">
        <v>0</v>
      </c>
      <c r="J15" s="20">
        <v>0</v>
      </c>
      <c r="K15" s="20">
        <v>0</v>
      </c>
      <c r="L15" s="20">
        <v>0</v>
      </c>
      <c r="M15" s="20">
        <v>0</v>
      </c>
      <c r="N15" s="20">
        <v>962376</v>
      </c>
      <c r="O15" s="20">
        <v>231499</v>
      </c>
      <c r="P15" s="20">
        <v>22563</v>
      </c>
      <c r="Q15" s="20">
        <v>37330</v>
      </c>
      <c r="R15" s="20">
        <v>0</v>
      </c>
      <c r="S15" s="20">
        <v>265076</v>
      </c>
      <c r="T15" s="20">
        <v>1518845</v>
      </c>
      <c r="U15" s="20">
        <v>10228</v>
      </c>
      <c r="V15" s="20">
        <v>23030</v>
      </c>
      <c r="W15" s="20">
        <v>58596</v>
      </c>
      <c r="X15" s="20">
        <v>93</v>
      </c>
      <c r="Y15" s="20" t="s">
        <v>73</v>
      </c>
      <c r="Z15" s="20" t="s">
        <v>73</v>
      </c>
      <c r="AA15" s="20">
        <v>2588471</v>
      </c>
      <c r="AB15" s="61">
        <f t="shared" si="0"/>
        <v>93767.936000000002</v>
      </c>
      <c r="AC15" s="20">
        <v>2588471</v>
      </c>
      <c r="AD15" s="20">
        <v>93767936</v>
      </c>
    </row>
    <row r="16" spans="1:37" ht="14.65" x14ac:dyDescent="0.35">
      <c r="A16" s="17">
        <f t="shared" si="1"/>
        <v>13</v>
      </c>
      <c r="B16" s="17" t="s">
        <v>74</v>
      </c>
      <c r="C16" s="19">
        <v>4057076</v>
      </c>
      <c r="D16" s="20">
        <v>0</v>
      </c>
      <c r="E16" s="20">
        <v>0</v>
      </c>
      <c r="F16" s="20">
        <v>0</v>
      </c>
      <c r="G16" s="20">
        <v>0</v>
      </c>
      <c r="H16" s="20">
        <v>868</v>
      </c>
      <c r="I16" s="20">
        <v>73</v>
      </c>
      <c r="J16" s="20">
        <v>250</v>
      </c>
      <c r="K16" s="20">
        <v>97</v>
      </c>
      <c r="L16" s="20">
        <v>138636</v>
      </c>
      <c r="M16" s="20">
        <v>3584</v>
      </c>
      <c r="N16" s="20">
        <v>12990</v>
      </c>
      <c r="O16" s="20">
        <v>76559</v>
      </c>
      <c r="P16" s="20">
        <v>26331</v>
      </c>
      <c r="Q16" s="20">
        <v>52361</v>
      </c>
      <c r="R16" s="20">
        <v>1</v>
      </c>
      <c r="S16" s="20">
        <v>66969</v>
      </c>
      <c r="T16" s="20">
        <v>373848</v>
      </c>
      <c r="U16" s="20">
        <v>676</v>
      </c>
      <c r="V16" s="20">
        <v>3500</v>
      </c>
      <c r="W16" s="20">
        <v>5889</v>
      </c>
      <c r="X16" s="20">
        <v>1844</v>
      </c>
      <c r="Y16" s="20">
        <v>2584095</v>
      </c>
      <c r="Z16" s="20">
        <v>68509</v>
      </c>
      <c r="AA16" s="20">
        <v>244944</v>
      </c>
      <c r="AB16" s="61">
        <f t="shared" si="0"/>
        <v>2639.4360000000001</v>
      </c>
      <c r="AC16" s="20">
        <v>244949</v>
      </c>
      <c r="AD16" s="20">
        <v>2639436</v>
      </c>
    </row>
    <row r="17" spans="1:37" ht="14.65" x14ac:dyDescent="0.35">
      <c r="A17" s="17">
        <f t="shared" si="1"/>
        <v>14</v>
      </c>
      <c r="B17" s="17" t="s">
        <v>75</v>
      </c>
      <c r="C17" s="19">
        <v>4056978</v>
      </c>
      <c r="D17" s="20">
        <v>0</v>
      </c>
      <c r="E17" s="20">
        <v>0</v>
      </c>
      <c r="F17" s="20">
        <v>0</v>
      </c>
      <c r="G17" s="20">
        <v>0</v>
      </c>
      <c r="H17" s="20">
        <v>0</v>
      </c>
      <c r="I17" s="20">
        <v>0</v>
      </c>
      <c r="J17" s="20">
        <v>0</v>
      </c>
      <c r="K17" s="20">
        <v>0</v>
      </c>
      <c r="L17" s="20">
        <v>21756</v>
      </c>
      <c r="M17" s="20">
        <v>978</v>
      </c>
      <c r="N17" s="20">
        <v>208828</v>
      </c>
      <c r="O17" s="20">
        <v>103233</v>
      </c>
      <c r="P17" s="20">
        <v>47874</v>
      </c>
      <c r="Q17" s="20">
        <v>28897</v>
      </c>
      <c r="R17" s="20">
        <v>1392</v>
      </c>
      <c r="S17" s="20">
        <v>71451</v>
      </c>
      <c r="T17" s="20">
        <v>483432</v>
      </c>
      <c r="U17" s="20">
        <v>1333</v>
      </c>
      <c r="V17" s="20">
        <v>2337</v>
      </c>
      <c r="W17" s="20">
        <v>12006</v>
      </c>
      <c r="X17" s="20">
        <v>7408</v>
      </c>
      <c r="Y17" s="20">
        <v>290</v>
      </c>
      <c r="Z17" s="20">
        <v>0</v>
      </c>
      <c r="AA17" s="20">
        <v>646804</v>
      </c>
      <c r="AB17" s="61">
        <f t="shared" si="0"/>
        <v>254.44</v>
      </c>
      <c r="AC17" s="20">
        <v>646804</v>
      </c>
      <c r="AD17" s="20">
        <v>254440</v>
      </c>
    </row>
    <row r="18" spans="1:37" ht="14.65" x14ac:dyDescent="0.35">
      <c r="A18" s="17">
        <f t="shared" si="1"/>
        <v>15</v>
      </c>
      <c r="B18" s="17" t="s">
        <v>76</v>
      </c>
      <c r="C18" s="19">
        <v>4059189</v>
      </c>
      <c r="D18" s="20">
        <v>9448</v>
      </c>
      <c r="E18" s="20">
        <v>16566</v>
      </c>
      <c r="F18" s="20">
        <v>0</v>
      </c>
      <c r="G18" s="20">
        <v>0</v>
      </c>
      <c r="H18" s="20">
        <v>0</v>
      </c>
      <c r="I18" s="20">
        <v>2556</v>
      </c>
      <c r="J18" s="20">
        <v>4512</v>
      </c>
      <c r="K18" s="20">
        <v>3722</v>
      </c>
      <c r="L18" s="20">
        <v>80328</v>
      </c>
      <c r="M18" s="20">
        <v>656</v>
      </c>
      <c r="N18" s="20">
        <v>23373</v>
      </c>
      <c r="O18" s="20">
        <v>3472</v>
      </c>
      <c r="P18" s="20">
        <v>1159</v>
      </c>
      <c r="Q18" s="20">
        <v>218</v>
      </c>
      <c r="R18" s="20">
        <v>38</v>
      </c>
      <c r="S18" s="20">
        <v>15164</v>
      </c>
      <c r="T18" s="20">
        <v>123751</v>
      </c>
      <c r="U18" s="20">
        <v>115</v>
      </c>
      <c r="V18" s="20">
        <v>622</v>
      </c>
      <c r="W18" s="20">
        <v>2682</v>
      </c>
      <c r="X18" s="20">
        <v>458</v>
      </c>
      <c r="Y18" s="20">
        <v>1727690</v>
      </c>
      <c r="Z18" s="20">
        <v>851521</v>
      </c>
      <c r="AA18" s="20">
        <v>43485</v>
      </c>
      <c r="AB18" s="61">
        <f t="shared" si="0"/>
        <v>1900.61</v>
      </c>
      <c r="AC18" s="20">
        <v>43486</v>
      </c>
      <c r="AD18" s="20">
        <v>1900610</v>
      </c>
    </row>
    <row r="19" spans="1:37" ht="14.65" x14ac:dyDescent="0.35">
      <c r="A19" s="17">
        <f t="shared" si="1"/>
        <v>16</v>
      </c>
      <c r="B19" s="17" t="s">
        <v>77</v>
      </c>
      <c r="C19" s="19">
        <v>4056981</v>
      </c>
      <c r="D19" s="20">
        <v>0</v>
      </c>
      <c r="E19" s="20">
        <v>237</v>
      </c>
      <c r="F19" s="20">
        <v>0</v>
      </c>
      <c r="G19" s="20">
        <v>0</v>
      </c>
      <c r="H19" s="20">
        <v>1379</v>
      </c>
      <c r="I19" s="20">
        <v>59806</v>
      </c>
      <c r="J19" s="20">
        <v>82747</v>
      </c>
      <c r="K19" s="20">
        <v>67974</v>
      </c>
      <c r="L19" s="20">
        <v>106743</v>
      </c>
      <c r="M19" s="20">
        <v>4172</v>
      </c>
      <c r="N19" s="20">
        <v>7310</v>
      </c>
      <c r="O19" s="20">
        <v>18914</v>
      </c>
      <c r="P19" s="20">
        <v>7420</v>
      </c>
      <c r="Q19" s="20">
        <v>780</v>
      </c>
      <c r="R19" s="20">
        <v>0</v>
      </c>
      <c r="S19" s="20">
        <v>26976</v>
      </c>
      <c r="T19" s="20">
        <v>168143</v>
      </c>
      <c r="U19" s="20">
        <v>1779</v>
      </c>
      <c r="V19" s="20">
        <v>1140</v>
      </c>
      <c r="W19" s="20">
        <v>1556</v>
      </c>
      <c r="X19" s="20">
        <v>1107</v>
      </c>
      <c r="Y19" s="20">
        <v>1212684</v>
      </c>
      <c r="Z19" s="20">
        <v>1070020</v>
      </c>
      <c r="AA19" s="20">
        <v>112601</v>
      </c>
      <c r="AB19" s="61">
        <f t="shared" si="0"/>
        <v>1276.867</v>
      </c>
      <c r="AC19" s="20">
        <v>112606</v>
      </c>
      <c r="AD19" s="20">
        <v>1276867</v>
      </c>
    </row>
    <row r="20" spans="1:37" ht="14.65" x14ac:dyDescent="0.35">
      <c r="A20" s="17">
        <f t="shared" si="1"/>
        <v>17</v>
      </c>
      <c r="B20" s="17" t="s">
        <v>78</v>
      </c>
      <c r="C20" s="19">
        <v>4056982</v>
      </c>
      <c r="D20" s="20">
        <v>296499</v>
      </c>
      <c r="E20" s="20">
        <v>374027</v>
      </c>
      <c r="F20" s="20">
        <v>0</v>
      </c>
      <c r="G20" s="20">
        <v>0</v>
      </c>
      <c r="H20" s="20">
        <v>0</v>
      </c>
      <c r="I20" s="20">
        <v>0</v>
      </c>
      <c r="J20" s="20">
        <v>103</v>
      </c>
      <c r="K20" s="20">
        <v>0</v>
      </c>
      <c r="L20" s="20">
        <v>443428</v>
      </c>
      <c r="M20" s="20">
        <v>2502</v>
      </c>
      <c r="N20" s="20">
        <v>36754</v>
      </c>
      <c r="O20" s="20">
        <v>30898</v>
      </c>
      <c r="P20" s="20">
        <v>17124</v>
      </c>
      <c r="Q20" s="20">
        <v>12298</v>
      </c>
      <c r="R20" s="20">
        <v>3020</v>
      </c>
      <c r="S20" s="20">
        <v>79126</v>
      </c>
      <c r="T20" s="20">
        <v>628189</v>
      </c>
      <c r="U20" s="20">
        <v>3745</v>
      </c>
      <c r="V20" s="20">
        <v>4938</v>
      </c>
      <c r="W20" s="20">
        <v>37320</v>
      </c>
      <c r="X20" s="20">
        <v>1900</v>
      </c>
      <c r="Y20" s="20">
        <v>8258863</v>
      </c>
      <c r="Z20" s="20">
        <v>11970707</v>
      </c>
      <c r="AA20" s="20">
        <v>290021</v>
      </c>
      <c r="AB20" s="61">
        <f t="shared" si="0"/>
        <v>11216.369000000001</v>
      </c>
      <c r="AC20" s="20">
        <v>290028</v>
      </c>
      <c r="AD20" s="20">
        <v>11216369</v>
      </c>
    </row>
    <row r="21" spans="1:37" ht="14.65" x14ac:dyDescent="0.35">
      <c r="A21" s="17">
        <f t="shared" si="1"/>
        <v>18</v>
      </c>
      <c r="B21" s="17" t="s">
        <v>79</v>
      </c>
      <c r="C21" s="19">
        <v>4000672</v>
      </c>
      <c r="D21" s="20">
        <v>0</v>
      </c>
      <c r="E21" s="20">
        <v>0</v>
      </c>
      <c r="F21" s="20">
        <v>0</v>
      </c>
      <c r="G21" s="20">
        <v>1</v>
      </c>
      <c r="H21" s="20">
        <v>0</v>
      </c>
      <c r="I21" s="20">
        <v>0</v>
      </c>
      <c r="J21" s="20">
        <v>9</v>
      </c>
      <c r="K21" s="20">
        <v>0</v>
      </c>
      <c r="L21" s="20">
        <v>1701255</v>
      </c>
      <c r="M21" s="20">
        <v>0</v>
      </c>
      <c r="N21" s="20">
        <v>436622</v>
      </c>
      <c r="O21" s="20">
        <v>563998</v>
      </c>
      <c r="P21" s="20">
        <v>221829</v>
      </c>
      <c r="Q21" s="20">
        <v>36644</v>
      </c>
      <c r="R21" s="20">
        <v>0</v>
      </c>
      <c r="S21" s="20">
        <v>426834</v>
      </c>
      <c r="T21" s="20">
        <v>3392712</v>
      </c>
      <c r="U21" s="20">
        <v>1512</v>
      </c>
      <c r="V21" s="20">
        <v>6632</v>
      </c>
      <c r="W21" s="20">
        <v>104460</v>
      </c>
      <c r="X21" s="20">
        <v>2763</v>
      </c>
      <c r="Y21" s="20">
        <v>83557768</v>
      </c>
      <c r="Z21" s="20">
        <v>0</v>
      </c>
      <c r="AA21" s="20">
        <v>4075080</v>
      </c>
      <c r="AB21" s="61">
        <f t="shared" si="0"/>
        <v>84799.820999999996</v>
      </c>
      <c r="AC21" s="20">
        <v>4075080</v>
      </c>
      <c r="AD21" s="20">
        <v>84799821</v>
      </c>
    </row>
    <row r="22" spans="1:37" ht="14.65" x14ac:dyDescent="0.35">
      <c r="A22" s="17">
        <f t="shared" si="1"/>
        <v>19</v>
      </c>
      <c r="B22" s="17" t="s">
        <v>80</v>
      </c>
      <c r="C22" s="19">
        <v>4057080</v>
      </c>
      <c r="D22" s="20">
        <v>74316</v>
      </c>
      <c r="E22" s="20">
        <v>201595</v>
      </c>
      <c r="F22" s="20">
        <v>0</v>
      </c>
      <c r="G22" s="20">
        <v>0</v>
      </c>
      <c r="H22" s="20">
        <v>0</v>
      </c>
      <c r="I22" s="20">
        <v>357</v>
      </c>
      <c r="J22" s="20">
        <v>4107</v>
      </c>
      <c r="K22" s="20">
        <v>357</v>
      </c>
      <c r="L22" s="20">
        <v>1623098</v>
      </c>
      <c r="M22" s="20">
        <v>0</v>
      </c>
      <c r="N22" s="20">
        <v>146567</v>
      </c>
      <c r="O22" s="20">
        <v>550379</v>
      </c>
      <c r="P22" s="20">
        <v>241973</v>
      </c>
      <c r="Q22" s="20">
        <v>360458</v>
      </c>
      <c r="R22" s="20">
        <v>0</v>
      </c>
      <c r="S22" s="20">
        <v>524878</v>
      </c>
      <c r="T22" s="20">
        <v>3459599</v>
      </c>
      <c r="U22" s="20">
        <v>12539</v>
      </c>
      <c r="V22" s="20">
        <v>97927</v>
      </c>
      <c r="W22" s="20">
        <v>174298</v>
      </c>
      <c r="X22" s="20">
        <v>34356</v>
      </c>
      <c r="Y22" s="20">
        <v>20544059</v>
      </c>
      <c r="Z22" s="20">
        <v>3120899</v>
      </c>
      <c r="AA22" s="20">
        <v>3517291</v>
      </c>
      <c r="AB22" s="61">
        <f t="shared" si="0"/>
        <v>42902.313999999998</v>
      </c>
      <c r="AC22" s="20">
        <v>3517291</v>
      </c>
      <c r="AD22" s="20">
        <v>42902314</v>
      </c>
    </row>
    <row r="23" spans="1:37" ht="14.65" x14ac:dyDescent="0.35">
      <c r="A23" s="17">
        <f t="shared" si="1"/>
        <v>20</v>
      </c>
      <c r="B23" s="17" t="s">
        <v>81</v>
      </c>
      <c r="C23" s="19">
        <v>4057081</v>
      </c>
      <c r="D23" s="20">
        <v>207079</v>
      </c>
      <c r="E23" s="20">
        <v>302726</v>
      </c>
      <c r="F23" s="20">
        <v>0</v>
      </c>
      <c r="G23" s="20">
        <v>0</v>
      </c>
      <c r="H23" s="20">
        <v>21331</v>
      </c>
      <c r="I23" s="20">
        <v>96979</v>
      </c>
      <c r="J23" s="20">
        <v>127243</v>
      </c>
      <c r="K23" s="20">
        <v>109138</v>
      </c>
      <c r="L23" s="20">
        <v>1619684</v>
      </c>
      <c r="M23" s="20">
        <v>7829</v>
      </c>
      <c r="N23" s="20">
        <v>379130</v>
      </c>
      <c r="O23" s="20">
        <v>215658</v>
      </c>
      <c r="P23" s="20">
        <v>64837</v>
      </c>
      <c r="Q23" s="20">
        <v>182344</v>
      </c>
      <c r="R23" s="20">
        <v>62</v>
      </c>
      <c r="S23" s="20">
        <v>73645</v>
      </c>
      <c r="T23" s="20">
        <v>2543251</v>
      </c>
      <c r="U23" s="20">
        <v>-5872</v>
      </c>
      <c r="V23" s="20">
        <v>10658</v>
      </c>
      <c r="W23" s="20">
        <v>-6158</v>
      </c>
      <c r="X23" s="20">
        <v>593</v>
      </c>
      <c r="Y23" s="20">
        <v>31446239</v>
      </c>
      <c r="Z23" s="20">
        <v>14255652</v>
      </c>
      <c r="AA23" s="20">
        <v>1855672</v>
      </c>
      <c r="AB23" s="61">
        <f t="shared" si="0"/>
        <v>36288.07</v>
      </c>
      <c r="AC23" s="20">
        <v>1855673</v>
      </c>
      <c r="AD23" s="20">
        <v>36288070</v>
      </c>
    </row>
    <row r="24" spans="1:37" ht="14.65" x14ac:dyDescent="0.35">
      <c r="A24" s="17">
        <f t="shared" si="1"/>
        <v>21</v>
      </c>
      <c r="B24" s="17" t="s">
        <v>82</v>
      </c>
      <c r="C24" s="19">
        <v>4057082</v>
      </c>
      <c r="D24" s="20">
        <v>0</v>
      </c>
      <c r="E24" s="20">
        <v>0</v>
      </c>
      <c r="F24" s="20">
        <v>0</v>
      </c>
      <c r="G24" s="20">
        <v>0</v>
      </c>
      <c r="H24" s="20">
        <v>0</v>
      </c>
      <c r="I24" s="20">
        <v>0</v>
      </c>
      <c r="J24" s="20">
        <v>0</v>
      </c>
      <c r="K24" s="20">
        <v>0</v>
      </c>
      <c r="L24" s="20">
        <v>453417</v>
      </c>
      <c r="M24" s="20">
        <v>-7</v>
      </c>
      <c r="N24" s="20">
        <v>23627</v>
      </c>
      <c r="O24" s="20">
        <v>106366</v>
      </c>
      <c r="P24" s="20">
        <v>59545</v>
      </c>
      <c r="Q24" s="20">
        <v>8535</v>
      </c>
      <c r="R24" s="20">
        <v>0</v>
      </c>
      <c r="S24" s="20">
        <v>96542</v>
      </c>
      <c r="T24" s="20">
        <v>748031</v>
      </c>
      <c r="U24" s="20">
        <v>674</v>
      </c>
      <c r="V24" s="20">
        <v>1197</v>
      </c>
      <c r="W24" s="20">
        <v>9308</v>
      </c>
      <c r="X24" s="20">
        <v>2200</v>
      </c>
      <c r="Y24" s="20">
        <v>11663007</v>
      </c>
      <c r="Z24" s="20">
        <v>0</v>
      </c>
      <c r="AA24" s="20">
        <v>534749</v>
      </c>
      <c r="AB24" s="61">
        <f t="shared" si="0"/>
        <v>11998.66</v>
      </c>
      <c r="AC24" s="20">
        <v>534749</v>
      </c>
      <c r="AD24" s="20">
        <v>11998660</v>
      </c>
    </row>
    <row r="25" spans="1:37" ht="14.65" x14ac:dyDescent="0.35">
      <c r="A25" s="17">
        <f t="shared" si="1"/>
        <v>22</v>
      </c>
      <c r="B25" s="17" t="s">
        <v>83</v>
      </c>
      <c r="C25" s="19">
        <v>4057083</v>
      </c>
      <c r="D25" s="20">
        <v>497813</v>
      </c>
      <c r="E25" s="20">
        <v>725851</v>
      </c>
      <c r="F25" s="20">
        <v>37462</v>
      </c>
      <c r="G25" s="20">
        <v>283138</v>
      </c>
      <c r="H25" s="20">
        <v>10534</v>
      </c>
      <c r="I25" s="20">
        <v>62441</v>
      </c>
      <c r="J25" s="20">
        <v>99607</v>
      </c>
      <c r="K25" s="20">
        <v>74434</v>
      </c>
      <c r="L25" s="20">
        <v>1569022</v>
      </c>
      <c r="M25" s="20">
        <v>4232</v>
      </c>
      <c r="N25" s="20">
        <v>353948</v>
      </c>
      <c r="O25" s="20">
        <v>305838</v>
      </c>
      <c r="P25" s="20">
        <v>195801</v>
      </c>
      <c r="Q25" s="20">
        <v>105523</v>
      </c>
      <c r="R25" s="20">
        <v>8819</v>
      </c>
      <c r="S25" s="20">
        <v>350932</v>
      </c>
      <c r="T25" s="20">
        <v>2898487</v>
      </c>
      <c r="U25" s="20">
        <v>3835</v>
      </c>
      <c r="V25" s="20">
        <v>11702</v>
      </c>
      <c r="W25" s="20">
        <v>135195</v>
      </c>
      <c r="X25" s="20">
        <v>21</v>
      </c>
      <c r="Y25" s="20">
        <v>40629492</v>
      </c>
      <c r="Z25" s="20">
        <v>28656349</v>
      </c>
      <c r="AA25" s="20">
        <v>2226501</v>
      </c>
      <c r="AB25" s="61">
        <f t="shared" si="0"/>
        <v>42437.016000000003</v>
      </c>
      <c r="AC25" s="20">
        <v>2226501</v>
      </c>
      <c r="AD25" s="20">
        <v>42437016</v>
      </c>
      <c r="AG25" s="17" t="s">
        <v>198</v>
      </c>
      <c r="AH25" s="17" t="s">
        <v>197</v>
      </c>
      <c r="AI25" s="17" t="s">
        <v>196</v>
      </c>
      <c r="AJ25" s="17" t="s">
        <v>199</v>
      </c>
      <c r="AK25" s="17" t="s">
        <v>200</v>
      </c>
    </row>
    <row r="26" spans="1:37" ht="14.65" x14ac:dyDescent="0.35">
      <c r="A26" s="17">
        <f t="shared" si="1"/>
        <v>23</v>
      </c>
      <c r="B26" s="17" t="s">
        <v>84</v>
      </c>
      <c r="C26" s="19">
        <v>4004320</v>
      </c>
      <c r="D26" s="20">
        <v>524108</v>
      </c>
      <c r="E26" s="20">
        <v>705527</v>
      </c>
      <c r="F26" s="20">
        <v>257383</v>
      </c>
      <c r="G26" s="20">
        <v>738649</v>
      </c>
      <c r="H26" s="20">
        <v>34957</v>
      </c>
      <c r="I26" s="20">
        <v>385779</v>
      </c>
      <c r="J26" s="20">
        <v>446036</v>
      </c>
      <c r="K26" s="20">
        <v>408179</v>
      </c>
      <c r="L26" s="20">
        <v>2539709</v>
      </c>
      <c r="M26" s="20">
        <v>0</v>
      </c>
      <c r="N26" s="20">
        <v>51399</v>
      </c>
      <c r="O26" s="20">
        <v>318196</v>
      </c>
      <c r="P26" s="20">
        <v>81635</v>
      </c>
      <c r="Q26" s="20">
        <v>14964</v>
      </c>
      <c r="R26" s="20">
        <v>17549</v>
      </c>
      <c r="S26" s="20">
        <v>279839</v>
      </c>
      <c r="T26" s="20">
        <v>3303291</v>
      </c>
      <c r="U26" s="20">
        <v>3565</v>
      </c>
      <c r="V26" s="20">
        <v>22481</v>
      </c>
      <c r="W26" s="20">
        <v>84129</v>
      </c>
      <c r="X26" s="20">
        <v>15924</v>
      </c>
      <c r="Y26" s="20">
        <v>75716885</v>
      </c>
      <c r="Z26" s="20">
        <v>79324330</v>
      </c>
      <c r="AA26" s="20">
        <v>2702152</v>
      </c>
      <c r="AB26" s="61">
        <f t="shared" si="0"/>
        <v>84574.104999999996</v>
      </c>
      <c r="AC26" s="20">
        <v>2702173</v>
      </c>
      <c r="AD26" s="20">
        <v>84574105</v>
      </c>
    </row>
    <row r="27" spans="1:37" ht="14.65" x14ac:dyDescent="0.35">
      <c r="A27" s="17">
        <f t="shared" si="1"/>
        <v>24</v>
      </c>
      <c r="B27" s="17" t="s">
        <v>85</v>
      </c>
      <c r="C27" s="19">
        <v>4056998</v>
      </c>
      <c r="D27" s="20">
        <v>232930</v>
      </c>
      <c r="E27" s="20">
        <v>299308</v>
      </c>
      <c r="F27" s="20">
        <v>0</v>
      </c>
      <c r="G27" s="20">
        <v>-3345</v>
      </c>
      <c r="H27" s="20">
        <v>0</v>
      </c>
      <c r="I27" s="20">
        <v>860893</v>
      </c>
      <c r="J27" s="20">
        <v>967523</v>
      </c>
      <c r="K27" s="20">
        <v>894249</v>
      </c>
      <c r="L27" s="20">
        <v>1861276</v>
      </c>
      <c r="M27" s="20">
        <v>2164</v>
      </c>
      <c r="N27" s="20">
        <v>37982</v>
      </c>
      <c r="O27" s="20">
        <v>148640</v>
      </c>
      <c r="P27" s="20">
        <v>70451</v>
      </c>
      <c r="Q27" s="20">
        <v>117511</v>
      </c>
      <c r="R27" s="20">
        <v>10101</v>
      </c>
      <c r="S27" s="20">
        <v>502832</v>
      </c>
      <c r="T27" s="20">
        <v>2748792</v>
      </c>
      <c r="U27" s="20">
        <v>323582</v>
      </c>
      <c r="V27" s="20">
        <v>7915</v>
      </c>
      <c r="W27" s="20">
        <v>21244</v>
      </c>
      <c r="X27" s="20">
        <v>4835</v>
      </c>
      <c r="Y27" s="20">
        <v>39230213</v>
      </c>
      <c r="Z27" s="20">
        <v>40353901</v>
      </c>
      <c r="AA27" s="20">
        <v>1863801</v>
      </c>
      <c r="AB27" s="61">
        <f t="shared" si="0"/>
        <v>42249.536</v>
      </c>
      <c r="AC27" s="20">
        <v>1863814</v>
      </c>
      <c r="AD27" s="20">
        <v>42249536</v>
      </c>
    </row>
    <row r="28" spans="1:37" ht="14.65" x14ac:dyDescent="0.35">
      <c r="A28" s="17">
        <f t="shared" si="1"/>
        <v>25</v>
      </c>
      <c r="B28" s="17" t="s">
        <v>86</v>
      </c>
      <c r="C28" s="19">
        <v>4062444</v>
      </c>
      <c r="D28" s="20">
        <v>419298</v>
      </c>
      <c r="E28" s="20">
        <v>725017</v>
      </c>
      <c r="F28" s="20">
        <v>0</v>
      </c>
      <c r="G28" s="20">
        <v>0</v>
      </c>
      <c r="H28" s="20">
        <v>1646</v>
      </c>
      <c r="I28" s="20">
        <v>70339</v>
      </c>
      <c r="J28" s="20">
        <v>94843</v>
      </c>
      <c r="K28" s="20">
        <v>80195</v>
      </c>
      <c r="L28" s="20">
        <v>1115014</v>
      </c>
      <c r="M28" s="20">
        <v>1728</v>
      </c>
      <c r="N28" s="20">
        <v>105932</v>
      </c>
      <c r="O28" s="20">
        <v>111437</v>
      </c>
      <c r="P28" s="20">
        <v>19238</v>
      </c>
      <c r="Q28" s="20">
        <v>3514</v>
      </c>
      <c r="R28" s="20">
        <v>5314</v>
      </c>
      <c r="S28" s="20">
        <v>135237</v>
      </c>
      <c r="T28" s="20">
        <v>1502769</v>
      </c>
      <c r="U28" s="20">
        <v>5869</v>
      </c>
      <c r="V28" s="20">
        <v>4385</v>
      </c>
      <c r="W28" s="20">
        <v>29398</v>
      </c>
      <c r="X28" s="20">
        <v>6014</v>
      </c>
      <c r="Y28" s="20">
        <v>26322902</v>
      </c>
      <c r="Z28" s="20">
        <v>20849664</v>
      </c>
      <c r="AA28" s="20">
        <v>852004</v>
      </c>
      <c r="AB28" s="61">
        <f t="shared" si="0"/>
        <v>30528.251</v>
      </c>
      <c r="AC28" s="20">
        <v>852004</v>
      </c>
      <c r="AD28" s="20">
        <v>30528251</v>
      </c>
      <c r="AF28" s="17" t="s">
        <v>193</v>
      </c>
      <c r="AG28" s="69">
        <f>SUM(AB26:AB31)</f>
        <v>246903.00399999999</v>
      </c>
      <c r="AH28" s="22">
        <f>SUM(T26:T31)-SUM(L26:L31)</f>
        <v>2835790</v>
      </c>
      <c r="AI28" s="70">
        <f>+AH28/AG28</f>
        <v>11.485441465102628</v>
      </c>
      <c r="AJ28" s="22">
        <f>SUM(AC26:AC31)</f>
        <v>7915076</v>
      </c>
      <c r="AK28" s="17">
        <f>+AH28/AJ28*1000</f>
        <v>358.2770399172415</v>
      </c>
    </row>
    <row r="29" spans="1:37" ht="14.65" x14ac:dyDescent="0.35">
      <c r="A29" s="17">
        <f t="shared" si="1"/>
        <v>26</v>
      </c>
      <c r="B29" s="17" t="s">
        <v>87</v>
      </c>
      <c r="C29" s="19">
        <v>4057103</v>
      </c>
      <c r="D29" s="20">
        <v>51336</v>
      </c>
      <c r="E29" s="20">
        <v>93889</v>
      </c>
      <c r="F29" s="20">
        <v>0</v>
      </c>
      <c r="G29" s="20">
        <v>0</v>
      </c>
      <c r="H29" s="20">
        <v>0</v>
      </c>
      <c r="I29" s="20">
        <v>2860</v>
      </c>
      <c r="J29" s="20">
        <v>6482</v>
      </c>
      <c r="K29" s="20">
        <v>4469</v>
      </c>
      <c r="L29" s="20">
        <v>153722</v>
      </c>
      <c r="M29" s="20">
        <v>0</v>
      </c>
      <c r="N29" s="20">
        <v>25813</v>
      </c>
      <c r="O29" s="20">
        <v>11733</v>
      </c>
      <c r="P29" s="20">
        <v>4325</v>
      </c>
      <c r="Q29" s="20">
        <v>377</v>
      </c>
      <c r="R29" s="20">
        <v>1277</v>
      </c>
      <c r="S29" s="20">
        <v>23677</v>
      </c>
      <c r="T29" s="20">
        <v>222646</v>
      </c>
      <c r="U29" s="20">
        <v>934</v>
      </c>
      <c r="V29" s="20">
        <v>831</v>
      </c>
      <c r="W29" s="20">
        <v>6362</v>
      </c>
      <c r="X29" s="20">
        <v>871</v>
      </c>
      <c r="Y29" s="20">
        <v>3850451</v>
      </c>
      <c r="Z29" s="20">
        <v>2324137</v>
      </c>
      <c r="AA29" s="20">
        <v>145957</v>
      </c>
      <c r="AB29" s="61">
        <f t="shared" si="0"/>
        <v>4230.1610000000001</v>
      </c>
      <c r="AC29" s="20">
        <v>145958</v>
      </c>
      <c r="AD29" s="20">
        <v>4230161</v>
      </c>
    </row>
    <row r="30" spans="1:37" ht="14.65" x14ac:dyDescent="0.35">
      <c r="A30" s="17">
        <f t="shared" si="1"/>
        <v>27</v>
      </c>
      <c r="B30" s="17" t="s">
        <v>88</v>
      </c>
      <c r="C30" s="19">
        <v>4057079</v>
      </c>
      <c r="D30" s="20">
        <v>0</v>
      </c>
      <c r="E30" s="20">
        <v>561</v>
      </c>
      <c r="F30" s="20">
        <v>0</v>
      </c>
      <c r="G30" s="20">
        <v>0</v>
      </c>
      <c r="H30" s="20">
        <v>0</v>
      </c>
      <c r="I30" s="20">
        <v>0</v>
      </c>
      <c r="J30" s="20">
        <v>0</v>
      </c>
      <c r="K30" s="20">
        <v>0</v>
      </c>
      <c r="L30" s="20">
        <v>259603</v>
      </c>
      <c r="M30" s="20">
        <v>1</v>
      </c>
      <c r="N30" s="20">
        <v>41101</v>
      </c>
      <c r="O30" s="20">
        <v>78105</v>
      </c>
      <c r="P30" s="20">
        <v>11067</v>
      </c>
      <c r="Q30" s="20">
        <v>2657</v>
      </c>
      <c r="R30" s="20">
        <v>3904</v>
      </c>
      <c r="S30" s="20">
        <v>52322</v>
      </c>
      <c r="T30" s="20">
        <v>448760</v>
      </c>
      <c r="U30" s="20">
        <v>743</v>
      </c>
      <c r="V30" s="20">
        <v>1810</v>
      </c>
      <c r="W30" s="20">
        <v>11661</v>
      </c>
      <c r="X30" s="20">
        <v>2023</v>
      </c>
      <c r="Y30" s="20">
        <v>3707504</v>
      </c>
      <c r="Z30" s="20">
        <v>0</v>
      </c>
      <c r="AA30" s="20">
        <v>731414</v>
      </c>
      <c r="AB30" s="61">
        <f t="shared" si="0"/>
        <v>20080.807000000001</v>
      </c>
      <c r="AC30" s="20">
        <v>731414</v>
      </c>
      <c r="AD30" s="20">
        <v>20080807</v>
      </c>
    </row>
    <row r="31" spans="1:37" ht="14.65" x14ac:dyDescent="0.35">
      <c r="A31" s="17">
        <f t="shared" si="1"/>
        <v>28</v>
      </c>
      <c r="B31" s="17" t="s">
        <v>89</v>
      </c>
      <c r="C31" s="19">
        <v>4004192</v>
      </c>
      <c r="D31" s="20">
        <v>259040</v>
      </c>
      <c r="E31" s="20">
        <v>356769</v>
      </c>
      <c r="F31" s="20">
        <v>176394</v>
      </c>
      <c r="G31" s="20">
        <v>626229</v>
      </c>
      <c r="H31" s="20">
        <v>5584</v>
      </c>
      <c r="I31" s="20">
        <v>584002</v>
      </c>
      <c r="J31" s="20">
        <v>641081</v>
      </c>
      <c r="K31" s="20">
        <v>603650</v>
      </c>
      <c r="L31" s="20">
        <v>2410007</v>
      </c>
      <c r="M31" s="20">
        <v>1739</v>
      </c>
      <c r="N31" s="20">
        <v>41375</v>
      </c>
      <c r="O31" s="20">
        <v>162669</v>
      </c>
      <c r="P31" s="20">
        <v>51858</v>
      </c>
      <c r="Q31" s="20">
        <v>2654</v>
      </c>
      <c r="R31" s="20">
        <v>8633</v>
      </c>
      <c r="S31" s="20">
        <v>271667</v>
      </c>
      <c r="T31" s="20">
        <v>2948863</v>
      </c>
      <c r="U31" s="20">
        <v>5517</v>
      </c>
      <c r="V31" s="20">
        <v>12071</v>
      </c>
      <c r="W31" s="20">
        <v>88147</v>
      </c>
      <c r="X31" s="20">
        <v>10177</v>
      </c>
      <c r="Y31" s="20">
        <v>42253884</v>
      </c>
      <c r="Z31" s="20">
        <v>58062175</v>
      </c>
      <c r="AA31" s="20">
        <v>1619704</v>
      </c>
      <c r="AB31" s="61">
        <f t="shared" si="0"/>
        <v>65240.144</v>
      </c>
      <c r="AC31" s="20">
        <v>1619713</v>
      </c>
      <c r="AD31" s="20">
        <v>65240144</v>
      </c>
    </row>
    <row r="32" spans="1:37" ht="14.65" x14ac:dyDescent="0.35">
      <c r="A32" s="17">
        <f t="shared" si="1"/>
        <v>29</v>
      </c>
      <c r="B32" s="17" t="s">
        <v>90</v>
      </c>
      <c r="C32" s="19">
        <v>4004307</v>
      </c>
      <c r="D32" s="20">
        <v>0</v>
      </c>
      <c r="E32" s="20">
        <v>0</v>
      </c>
      <c r="F32" s="20">
        <v>0</v>
      </c>
      <c r="G32" s="20">
        <v>0</v>
      </c>
      <c r="H32" s="20">
        <v>0</v>
      </c>
      <c r="I32" s="20">
        <v>0</v>
      </c>
      <c r="J32" s="20">
        <v>0</v>
      </c>
      <c r="K32" s="20">
        <v>0</v>
      </c>
      <c r="L32" s="20">
        <v>204370</v>
      </c>
      <c r="M32" s="20">
        <v>0</v>
      </c>
      <c r="N32" s="20">
        <v>11738</v>
      </c>
      <c r="O32" s="20">
        <v>56186</v>
      </c>
      <c r="P32" s="20">
        <v>24994</v>
      </c>
      <c r="Q32" s="20">
        <v>29610</v>
      </c>
      <c r="R32" s="20">
        <v>0</v>
      </c>
      <c r="S32" s="20">
        <v>124521</v>
      </c>
      <c r="T32" s="20">
        <v>451419</v>
      </c>
      <c r="U32" s="20">
        <v>5597</v>
      </c>
      <c r="V32" s="20">
        <v>915</v>
      </c>
      <c r="W32" s="20">
        <v>14905</v>
      </c>
      <c r="X32" s="20">
        <v>782</v>
      </c>
      <c r="Y32" s="20">
        <v>12133394</v>
      </c>
      <c r="Z32" s="20">
        <v>8369591</v>
      </c>
      <c r="AA32" s="20">
        <v>603791</v>
      </c>
      <c r="AB32" s="61">
        <f t="shared" si="0"/>
        <v>12159.638999999999</v>
      </c>
      <c r="AC32" s="20">
        <v>603791</v>
      </c>
      <c r="AD32" s="20">
        <v>12159639</v>
      </c>
    </row>
    <row r="33" spans="1:41" ht="14.65" x14ac:dyDescent="0.35">
      <c r="A33" s="17">
        <f t="shared" si="1"/>
        <v>30</v>
      </c>
      <c r="B33" s="17" t="s">
        <v>91</v>
      </c>
      <c r="C33" s="19">
        <v>4056994</v>
      </c>
      <c r="D33" s="20">
        <v>59458</v>
      </c>
      <c r="E33" s="20">
        <v>103404</v>
      </c>
      <c r="F33" s="20">
        <v>41259</v>
      </c>
      <c r="G33" s="20">
        <v>132678</v>
      </c>
      <c r="H33" s="20">
        <v>0</v>
      </c>
      <c r="I33" s="20">
        <v>18815</v>
      </c>
      <c r="J33" s="20">
        <v>30278</v>
      </c>
      <c r="K33" s="20">
        <v>21850</v>
      </c>
      <c r="L33" s="20">
        <v>349935</v>
      </c>
      <c r="M33" s="20">
        <v>958</v>
      </c>
      <c r="N33" s="20">
        <v>23717</v>
      </c>
      <c r="O33" s="20">
        <v>26382</v>
      </c>
      <c r="P33" s="20">
        <v>20028</v>
      </c>
      <c r="Q33" s="20">
        <v>129</v>
      </c>
      <c r="R33" s="20">
        <v>0</v>
      </c>
      <c r="S33" s="20">
        <v>108441</v>
      </c>
      <c r="T33" s="20">
        <v>528631</v>
      </c>
      <c r="U33" s="20">
        <v>4852</v>
      </c>
      <c r="V33" s="20">
        <v>3644</v>
      </c>
      <c r="W33" s="20">
        <v>18332</v>
      </c>
      <c r="X33" s="20">
        <v>13219</v>
      </c>
      <c r="Y33" s="20">
        <v>8099460</v>
      </c>
      <c r="Z33" s="20">
        <v>9794115</v>
      </c>
      <c r="AA33" s="20">
        <v>437543</v>
      </c>
      <c r="AB33" s="61">
        <f t="shared" si="0"/>
        <v>11835.446</v>
      </c>
      <c r="AC33" s="20">
        <v>437565</v>
      </c>
      <c r="AD33" s="20">
        <v>11835446</v>
      </c>
    </row>
    <row r="34" spans="1:41" ht="14.65" x14ac:dyDescent="0.35">
      <c r="A34" s="17">
        <f t="shared" si="1"/>
        <v>31</v>
      </c>
      <c r="B34" s="17" t="s">
        <v>92</v>
      </c>
      <c r="C34" s="19">
        <v>3005475</v>
      </c>
      <c r="D34" s="20">
        <v>22726</v>
      </c>
      <c r="E34" s="20">
        <v>33614</v>
      </c>
      <c r="F34" s="20">
        <v>0</v>
      </c>
      <c r="G34" s="20">
        <v>0</v>
      </c>
      <c r="H34" s="20">
        <v>771</v>
      </c>
      <c r="I34" s="20">
        <v>60632</v>
      </c>
      <c r="J34" s="20">
        <v>82754</v>
      </c>
      <c r="K34" s="20">
        <v>67828</v>
      </c>
      <c r="L34" s="20">
        <v>172285</v>
      </c>
      <c r="M34" s="20">
        <v>3866</v>
      </c>
      <c r="N34" s="20">
        <v>24238</v>
      </c>
      <c r="O34" s="20">
        <v>22267</v>
      </c>
      <c r="P34" s="20">
        <v>9718</v>
      </c>
      <c r="Q34" s="20">
        <v>4687</v>
      </c>
      <c r="R34" s="20">
        <v>75</v>
      </c>
      <c r="S34" s="20">
        <v>59899</v>
      </c>
      <c r="T34" s="20">
        <v>293169</v>
      </c>
      <c r="U34" s="20">
        <v>3344</v>
      </c>
      <c r="V34" s="20">
        <v>1141</v>
      </c>
      <c r="W34" s="20">
        <v>26868</v>
      </c>
      <c r="X34" s="20">
        <v>1645</v>
      </c>
      <c r="Y34" s="20">
        <v>4500001</v>
      </c>
      <c r="Z34" s="20">
        <v>4387728</v>
      </c>
      <c r="AA34" s="20">
        <v>176728</v>
      </c>
      <c r="AB34" s="61">
        <f t="shared" si="0"/>
        <v>4629.3530000000001</v>
      </c>
      <c r="AC34" s="20">
        <v>176730</v>
      </c>
      <c r="AD34" s="20">
        <v>4629353</v>
      </c>
    </row>
    <row r="35" spans="1:41" ht="14.65" x14ac:dyDescent="0.35">
      <c r="A35" s="17">
        <f t="shared" si="1"/>
        <v>32</v>
      </c>
      <c r="B35" s="17" t="s">
        <v>93</v>
      </c>
      <c r="C35" s="19">
        <v>4056995</v>
      </c>
      <c r="D35" s="20">
        <v>178797</v>
      </c>
      <c r="E35" s="20">
        <v>211181</v>
      </c>
      <c r="F35" s="20">
        <v>92792</v>
      </c>
      <c r="G35" s="20">
        <v>333136</v>
      </c>
      <c r="H35" s="20">
        <v>4556</v>
      </c>
      <c r="I35" s="20">
        <v>0</v>
      </c>
      <c r="J35" s="20">
        <v>25710</v>
      </c>
      <c r="K35" s="20">
        <v>11684</v>
      </c>
      <c r="L35" s="20">
        <v>763863</v>
      </c>
      <c r="M35" s="20">
        <v>1281</v>
      </c>
      <c r="N35" s="20">
        <v>45054</v>
      </c>
      <c r="O35" s="20">
        <v>85745</v>
      </c>
      <c r="P35" s="20">
        <v>38219</v>
      </c>
      <c r="Q35" s="20">
        <v>63161</v>
      </c>
      <c r="R35" s="20">
        <v>468</v>
      </c>
      <c r="S35" s="20">
        <v>195265</v>
      </c>
      <c r="T35" s="20">
        <v>1196394</v>
      </c>
      <c r="U35" s="20">
        <v>22953</v>
      </c>
      <c r="V35" s="20">
        <v>4559</v>
      </c>
      <c r="W35" s="20">
        <v>78061</v>
      </c>
      <c r="X35" s="20">
        <v>2674</v>
      </c>
      <c r="Y35" s="20">
        <v>20748189</v>
      </c>
      <c r="Z35" s="20">
        <v>24434101</v>
      </c>
      <c r="AA35" s="20">
        <v>718286</v>
      </c>
      <c r="AB35" s="61">
        <f t="shared" si="0"/>
        <v>26604.407999999999</v>
      </c>
      <c r="AC35" s="20">
        <v>718287</v>
      </c>
      <c r="AD35" s="20">
        <v>26604408</v>
      </c>
      <c r="AM35" s="22">
        <f t="shared" ref="AM35:AM36" si="2">+T35-L35</f>
        <v>432531</v>
      </c>
      <c r="AN35" s="70">
        <f t="shared" ref="AN35:AN36" si="3">AM35/AB35</f>
        <v>16.257869748501829</v>
      </c>
      <c r="AO35" s="17">
        <f t="shared" ref="AO35:AO36" si="4">+AM35/AC35*1000</f>
        <v>602.17016317989885</v>
      </c>
    </row>
    <row r="36" spans="1:41" ht="14.65" x14ac:dyDescent="0.35">
      <c r="A36" s="17">
        <f t="shared" si="1"/>
        <v>33</v>
      </c>
      <c r="B36" s="17" t="s">
        <v>94</v>
      </c>
      <c r="C36" s="19">
        <v>4112564</v>
      </c>
      <c r="D36" s="20">
        <v>639537</v>
      </c>
      <c r="E36" s="20">
        <v>708295</v>
      </c>
      <c r="F36" s="20">
        <v>98063</v>
      </c>
      <c r="G36" s="20">
        <v>428731</v>
      </c>
      <c r="H36" s="20">
        <v>0</v>
      </c>
      <c r="I36" s="20">
        <v>0</v>
      </c>
      <c r="J36" s="20">
        <v>62168</v>
      </c>
      <c r="K36" s="20">
        <v>32072</v>
      </c>
      <c r="L36" s="20">
        <v>1743966</v>
      </c>
      <c r="M36" s="20">
        <v>2212</v>
      </c>
      <c r="N36" s="20">
        <v>93671</v>
      </c>
      <c r="O36" s="20">
        <v>96605</v>
      </c>
      <c r="P36" s="20">
        <v>48604</v>
      </c>
      <c r="Q36" s="20">
        <v>16573</v>
      </c>
      <c r="R36" s="20">
        <v>3790</v>
      </c>
      <c r="S36" s="20">
        <v>309771</v>
      </c>
      <c r="T36" s="20">
        <v>2323278</v>
      </c>
      <c r="U36" s="20">
        <v>14173</v>
      </c>
      <c r="V36" s="20">
        <v>20673</v>
      </c>
      <c r="W36" s="20">
        <v>125127</v>
      </c>
      <c r="X36" s="20">
        <v>7385</v>
      </c>
      <c r="Y36" s="20">
        <v>53896350</v>
      </c>
      <c r="Z36" s="20">
        <v>48975481</v>
      </c>
      <c r="AA36" s="20">
        <v>1098249</v>
      </c>
      <c r="AB36" s="61">
        <f t="shared" si="0"/>
        <v>61845.987999999998</v>
      </c>
      <c r="AC36" s="20">
        <v>1098253</v>
      </c>
      <c r="AD36" s="20">
        <v>61845988</v>
      </c>
      <c r="AM36" s="22">
        <f t="shared" si="2"/>
        <v>579312</v>
      </c>
      <c r="AN36" s="70">
        <f t="shared" si="3"/>
        <v>9.3670101931268359</v>
      </c>
      <c r="AO36" s="17">
        <f t="shared" si="4"/>
        <v>527.48501483720054</v>
      </c>
    </row>
    <row r="37" spans="1:41" ht="14.65" x14ac:dyDescent="0.35">
      <c r="A37" s="17">
        <f t="shared" si="1"/>
        <v>34</v>
      </c>
      <c r="B37" s="17" t="s">
        <v>95</v>
      </c>
      <c r="C37" s="19">
        <v>4008616</v>
      </c>
      <c r="D37" s="20">
        <v>242748</v>
      </c>
      <c r="E37" s="20">
        <v>288602</v>
      </c>
      <c r="F37" s="20">
        <v>0</v>
      </c>
      <c r="G37" s="20">
        <v>0</v>
      </c>
      <c r="H37" s="20">
        <v>0</v>
      </c>
      <c r="I37" s="20">
        <v>0</v>
      </c>
      <c r="J37" s="20">
        <v>19520</v>
      </c>
      <c r="K37" s="20">
        <v>10813</v>
      </c>
      <c r="L37" s="20">
        <v>493771</v>
      </c>
      <c r="M37" s="20">
        <v>734</v>
      </c>
      <c r="N37" s="20">
        <v>24409</v>
      </c>
      <c r="O37" s="20">
        <v>54605</v>
      </c>
      <c r="P37" s="20">
        <v>23200</v>
      </c>
      <c r="Q37" s="20">
        <v>13768</v>
      </c>
      <c r="R37" s="20">
        <v>1253</v>
      </c>
      <c r="S37" s="20">
        <v>107283</v>
      </c>
      <c r="T37" s="20">
        <v>721157</v>
      </c>
      <c r="U37" s="20">
        <v>21996</v>
      </c>
      <c r="V37" s="20">
        <v>5952</v>
      </c>
      <c r="W37" s="20">
        <v>25191</v>
      </c>
      <c r="X37" s="20">
        <v>4050</v>
      </c>
      <c r="Y37" s="20">
        <v>12401873</v>
      </c>
      <c r="Z37" s="20">
        <v>13532980</v>
      </c>
      <c r="AA37" s="20">
        <v>453497</v>
      </c>
      <c r="AB37" s="61">
        <f t="shared" si="0"/>
        <v>16718.047999999999</v>
      </c>
      <c r="AC37" s="20">
        <v>453497</v>
      </c>
      <c r="AD37" s="20">
        <v>16718048</v>
      </c>
      <c r="AF37" s="17" t="s">
        <v>194</v>
      </c>
      <c r="AG37" s="69">
        <f>SUM(AB35:AB39)</f>
        <v>133276.32299999997</v>
      </c>
      <c r="AH37" s="22">
        <f>SUM(T35:T39)-SUM(L35:L39)</f>
        <v>1532244</v>
      </c>
      <c r="AI37" s="70">
        <f>+AH37/AG37</f>
        <v>11.496745749805839</v>
      </c>
      <c r="AJ37" s="22">
        <f>SUM(AC35:AC39)</f>
        <v>2945751</v>
      </c>
      <c r="AK37" s="17">
        <f>+AH37*1000/AJ37</f>
        <v>520.15394376510437</v>
      </c>
      <c r="AM37" s="22">
        <f t="shared" ref="AM37:AM39" si="5">+T37-L37</f>
        <v>227386</v>
      </c>
      <c r="AN37" s="70">
        <f t="shared" ref="AN37:AN39" si="6">AM37/AB37</f>
        <v>13.601229043007892</v>
      </c>
      <c r="AO37" s="17">
        <f t="shared" ref="AO37:AO39" si="7">+AM37/AC37*1000</f>
        <v>501.40574248561734</v>
      </c>
    </row>
    <row r="38" spans="1:41" ht="14.65" x14ac:dyDescent="0.35">
      <c r="A38" s="17">
        <f t="shared" si="1"/>
        <v>35</v>
      </c>
      <c r="B38" s="17" t="s">
        <v>96</v>
      </c>
      <c r="C38" s="19">
        <v>4057085</v>
      </c>
      <c r="D38" s="20">
        <v>47630</v>
      </c>
      <c r="E38" s="20">
        <v>49550</v>
      </c>
      <c r="F38" s="20">
        <v>0</v>
      </c>
      <c r="G38" s="20">
        <v>0</v>
      </c>
      <c r="H38" s="20">
        <v>0</v>
      </c>
      <c r="I38" s="20">
        <v>0</v>
      </c>
      <c r="J38" s="20">
        <v>7166</v>
      </c>
      <c r="K38" s="20">
        <v>4733</v>
      </c>
      <c r="L38" s="20">
        <v>299163</v>
      </c>
      <c r="M38" s="20">
        <v>361</v>
      </c>
      <c r="N38" s="20">
        <v>8460</v>
      </c>
      <c r="O38" s="20">
        <v>18206</v>
      </c>
      <c r="P38" s="20">
        <v>8954</v>
      </c>
      <c r="Q38" s="20">
        <v>18658</v>
      </c>
      <c r="R38" s="20">
        <v>299</v>
      </c>
      <c r="S38" s="20">
        <v>41054</v>
      </c>
      <c r="T38" s="20">
        <v>396001</v>
      </c>
      <c r="U38" s="20">
        <v>1048</v>
      </c>
      <c r="V38" s="20">
        <v>2251</v>
      </c>
      <c r="W38" s="20">
        <v>7641</v>
      </c>
      <c r="X38" s="20">
        <v>8739</v>
      </c>
      <c r="Y38" s="20">
        <v>5449556</v>
      </c>
      <c r="Z38" s="20">
        <v>3065628</v>
      </c>
      <c r="AA38" s="20">
        <v>206965</v>
      </c>
      <c r="AB38" s="61">
        <f t="shared" si="0"/>
        <v>7418.3980000000001</v>
      </c>
      <c r="AC38" s="20">
        <v>206965</v>
      </c>
      <c r="AD38" s="20">
        <v>7418398</v>
      </c>
      <c r="AM38" s="22">
        <f t="shared" si="5"/>
        <v>96838</v>
      </c>
      <c r="AN38" s="70">
        <f t="shared" si="6"/>
        <v>13.053761742090408</v>
      </c>
      <c r="AO38" s="17">
        <f t="shared" si="7"/>
        <v>467.89553789288044</v>
      </c>
    </row>
    <row r="39" spans="1:41" ht="14.65" x14ac:dyDescent="0.35">
      <c r="A39" s="17">
        <f t="shared" si="1"/>
        <v>36</v>
      </c>
      <c r="B39" s="17" t="s">
        <v>97</v>
      </c>
      <c r="C39" s="19">
        <v>4199135</v>
      </c>
      <c r="D39" s="20">
        <v>166799</v>
      </c>
      <c r="E39" s="20">
        <v>215917</v>
      </c>
      <c r="F39" s="20">
        <v>0</v>
      </c>
      <c r="G39" s="20">
        <v>0</v>
      </c>
      <c r="H39" s="20">
        <v>-109</v>
      </c>
      <c r="I39" s="20">
        <v>0</v>
      </c>
      <c r="J39" s="20">
        <v>2095</v>
      </c>
      <c r="K39" s="20">
        <v>2095</v>
      </c>
      <c r="L39" s="20">
        <v>800079</v>
      </c>
      <c r="M39" s="20">
        <v>1064</v>
      </c>
      <c r="N39" s="20">
        <v>28842</v>
      </c>
      <c r="O39" s="20">
        <v>46199</v>
      </c>
      <c r="P39" s="20">
        <v>22912</v>
      </c>
      <c r="Q39" s="20">
        <v>10436</v>
      </c>
      <c r="R39" s="20">
        <v>483</v>
      </c>
      <c r="S39" s="20">
        <v>84056</v>
      </c>
      <c r="T39" s="20">
        <v>996256</v>
      </c>
      <c r="U39" s="20">
        <v>10046</v>
      </c>
      <c r="V39" s="20">
        <v>3290</v>
      </c>
      <c r="W39" s="20">
        <v>17423</v>
      </c>
      <c r="X39" s="20">
        <v>2328</v>
      </c>
      <c r="Y39" s="20">
        <v>18676578</v>
      </c>
      <c r="Z39" s="20">
        <v>7389934</v>
      </c>
      <c r="AA39" s="20">
        <v>468749</v>
      </c>
      <c r="AB39" s="61">
        <f t="shared" si="0"/>
        <v>20689.481</v>
      </c>
      <c r="AC39" s="20">
        <v>468749</v>
      </c>
      <c r="AD39" s="20">
        <v>20689481</v>
      </c>
      <c r="AM39" s="22">
        <f t="shared" si="5"/>
        <v>196177</v>
      </c>
      <c r="AN39" s="70">
        <f t="shared" si="6"/>
        <v>9.4819681557019244</v>
      </c>
      <c r="AO39" s="17">
        <f t="shared" si="7"/>
        <v>418.51182615856249</v>
      </c>
    </row>
    <row r="40" spans="1:41" ht="14.65" x14ac:dyDescent="0.35">
      <c r="A40" s="17">
        <f t="shared" si="1"/>
        <v>37</v>
      </c>
      <c r="B40" s="17" t="s">
        <v>98</v>
      </c>
      <c r="C40" s="19">
        <v>4057066</v>
      </c>
      <c r="D40" s="20">
        <v>170716</v>
      </c>
      <c r="E40" s="20">
        <v>264928</v>
      </c>
      <c r="F40" s="20">
        <v>29147</v>
      </c>
      <c r="G40" s="20">
        <v>104161</v>
      </c>
      <c r="H40" s="20">
        <v>0</v>
      </c>
      <c r="I40" s="20">
        <v>39269</v>
      </c>
      <c r="J40" s="20">
        <v>65725</v>
      </c>
      <c r="K40" s="20">
        <v>50209</v>
      </c>
      <c r="L40" s="20">
        <v>654455</v>
      </c>
      <c r="M40" s="20">
        <v>1210</v>
      </c>
      <c r="N40" s="20">
        <v>269750</v>
      </c>
      <c r="O40" s="20">
        <v>63604</v>
      </c>
      <c r="P40" s="20">
        <v>18065</v>
      </c>
      <c r="Q40" s="20">
        <v>3593</v>
      </c>
      <c r="R40" s="20">
        <v>1253</v>
      </c>
      <c r="S40" s="20">
        <v>184680</v>
      </c>
      <c r="T40" s="20">
        <v>1202669</v>
      </c>
      <c r="U40" s="20">
        <v>8218</v>
      </c>
      <c r="V40" s="20">
        <v>5799</v>
      </c>
      <c r="W40" s="20">
        <v>56478</v>
      </c>
      <c r="X40" s="20">
        <v>5700</v>
      </c>
      <c r="Y40" s="20">
        <v>18648800</v>
      </c>
      <c r="Z40" s="20">
        <v>18941596</v>
      </c>
      <c r="AA40" s="20">
        <v>720461</v>
      </c>
      <c r="AB40" s="61">
        <f t="shared" si="0"/>
        <v>27599.293000000001</v>
      </c>
      <c r="AC40" s="20">
        <v>720496</v>
      </c>
      <c r="AD40" s="20">
        <v>27599293</v>
      </c>
      <c r="AM40" s="22"/>
      <c r="AN40" s="70"/>
    </row>
    <row r="41" spans="1:41" ht="14.65" x14ac:dyDescent="0.35">
      <c r="A41" s="17">
        <f t="shared" si="1"/>
        <v>38</v>
      </c>
      <c r="B41" s="17" t="s">
        <v>99</v>
      </c>
      <c r="C41" s="19">
        <v>4057089</v>
      </c>
      <c r="D41" s="20">
        <v>88356</v>
      </c>
      <c r="E41" s="20">
        <v>130883</v>
      </c>
      <c r="F41" s="20">
        <v>29147</v>
      </c>
      <c r="G41" s="20">
        <v>104161</v>
      </c>
      <c r="H41" s="20">
        <v>0</v>
      </c>
      <c r="I41" s="20">
        <v>-124</v>
      </c>
      <c r="J41" s="20">
        <v>-40</v>
      </c>
      <c r="K41" s="20">
        <v>-51</v>
      </c>
      <c r="L41" s="20">
        <v>262346</v>
      </c>
      <c r="M41" s="20">
        <v>-2049</v>
      </c>
      <c r="N41" s="20">
        <v>127956</v>
      </c>
      <c r="O41" s="20">
        <v>29322</v>
      </c>
      <c r="P41" s="20">
        <v>7424</v>
      </c>
      <c r="Q41" s="20">
        <v>1506</v>
      </c>
      <c r="R41" s="20">
        <v>523</v>
      </c>
      <c r="S41" s="20">
        <v>105383</v>
      </c>
      <c r="T41" s="20">
        <v>537623</v>
      </c>
      <c r="U41" s="20">
        <v>3099</v>
      </c>
      <c r="V41" s="20">
        <v>2547</v>
      </c>
      <c r="W41" s="20">
        <v>49319</v>
      </c>
      <c r="X41" s="20">
        <v>2483</v>
      </c>
      <c r="Y41" s="20">
        <v>9181326</v>
      </c>
      <c r="Z41" s="20">
        <v>9324681</v>
      </c>
      <c r="AA41" s="20">
        <v>334500</v>
      </c>
      <c r="AB41" s="61">
        <f t="shared" si="0"/>
        <v>10809.502</v>
      </c>
      <c r="AC41" s="20">
        <v>334508</v>
      </c>
      <c r="AD41" s="20">
        <v>10809502</v>
      </c>
      <c r="AF41" s="64"/>
      <c r="AM41" s="22"/>
      <c r="AN41" s="70"/>
    </row>
    <row r="42" spans="1:41" ht="14.65" x14ac:dyDescent="0.35">
      <c r="A42" s="17">
        <f t="shared" si="1"/>
        <v>39</v>
      </c>
      <c r="B42" s="17" t="s">
        <v>100</v>
      </c>
      <c r="C42" s="19">
        <v>4072456</v>
      </c>
      <c r="D42" s="20">
        <v>142467</v>
      </c>
      <c r="E42" s="20">
        <v>200397</v>
      </c>
      <c r="F42" s="20">
        <v>29533</v>
      </c>
      <c r="G42" s="20">
        <v>103350</v>
      </c>
      <c r="H42" s="20">
        <v>0</v>
      </c>
      <c r="I42" s="20">
        <v>13673</v>
      </c>
      <c r="J42" s="20">
        <v>19862</v>
      </c>
      <c r="K42" s="20">
        <v>16114</v>
      </c>
      <c r="L42" s="20">
        <v>512559</v>
      </c>
      <c r="M42" s="20">
        <v>953</v>
      </c>
      <c r="N42" s="20">
        <v>68003</v>
      </c>
      <c r="O42" s="20">
        <v>43146</v>
      </c>
      <c r="P42" s="20">
        <v>20517</v>
      </c>
      <c r="Q42" s="20">
        <v>32654</v>
      </c>
      <c r="R42" s="20">
        <v>687</v>
      </c>
      <c r="S42" s="20">
        <v>134110</v>
      </c>
      <c r="T42" s="20">
        <v>817342</v>
      </c>
      <c r="U42" s="20">
        <v>88</v>
      </c>
      <c r="V42" s="20">
        <v>6123</v>
      </c>
      <c r="W42" s="20">
        <v>86799</v>
      </c>
      <c r="X42" s="20">
        <v>5675</v>
      </c>
      <c r="Y42" s="20">
        <v>14223892</v>
      </c>
      <c r="Z42" s="20">
        <v>14911882</v>
      </c>
      <c r="AA42" s="20">
        <v>562180</v>
      </c>
      <c r="AB42" s="61">
        <f t="shared" si="0"/>
        <v>20181.332999999999</v>
      </c>
      <c r="AC42" s="20">
        <v>562186</v>
      </c>
      <c r="AD42" s="20">
        <v>20181333</v>
      </c>
      <c r="AF42" s="64"/>
    </row>
    <row r="43" spans="1:41" ht="14.65" x14ac:dyDescent="0.35">
      <c r="A43" s="17">
        <f t="shared" si="1"/>
        <v>40</v>
      </c>
      <c r="B43" s="17" t="s">
        <v>101</v>
      </c>
      <c r="C43" s="19">
        <v>4000843</v>
      </c>
      <c r="D43" s="20">
        <v>37205</v>
      </c>
      <c r="E43" s="20">
        <v>53098</v>
      </c>
      <c r="F43" s="20">
        <v>0</v>
      </c>
      <c r="G43" s="20">
        <v>0</v>
      </c>
      <c r="H43" s="20">
        <v>0</v>
      </c>
      <c r="I43" s="20">
        <v>10720</v>
      </c>
      <c r="J43" s="20">
        <v>14943</v>
      </c>
      <c r="K43" s="20">
        <v>12259</v>
      </c>
      <c r="L43" s="20">
        <v>254079</v>
      </c>
      <c r="M43" s="20">
        <v>684</v>
      </c>
      <c r="N43" s="20">
        <v>45387</v>
      </c>
      <c r="O43" s="20">
        <v>30834</v>
      </c>
      <c r="P43" s="20">
        <v>12215</v>
      </c>
      <c r="Q43" s="20">
        <v>28860</v>
      </c>
      <c r="R43" s="20">
        <v>305</v>
      </c>
      <c r="S43" s="20">
        <v>80765</v>
      </c>
      <c r="T43" s="20">
        <v>455647</v>
      </c>
      <c r="U43" s="20">
        <v>1045</v>
      </c>
      <c r="V43" s="20">
        <v>1727</v>
      </c>
      <c r="W43" s="20">
        <v>22026</v>
      </c>
      <c r="X43" s="20">
        <v>3168</v>
      </c>
      <c r="Y43" s="20">
        <v>7979927</v>
      </c>
      <c r="Z43" s="20">
        <v>2007658</v>
      </c>
      <c r="AA43" s="20">
        <v>331947</v>
      </c>
      <c r="AB43" s="61">
        <f t="shared" si="0"/>
        <v>9033.3889999999992</v>
      </c>
      <c r="AC43" s="20">
        <v>331953</v>
      </c>
      <c r="AD43" s="20">
        <v>9033389</v>
      </c>
    </row>
    <row r="44" spans="1:41" ht="14.65" x14ac:dyDescent="0.35">
      <c r="A44" s="17">
        <f t="shared" si="1"/>
        <v>41</v>
      </c>
      <c r="B44" s="17" t="s">
        <v>102</v>
      </c>
      <c r="C44" s="19">
        <v>4060026</v>
      </c>
      <c r="D44" s="20">
        <v>0</v>
      </c>
      <c r="E44" s="20">
        <v>0</v>
      </c>
      <c r="F44" s="20">
        <v>0</v>
      </c>
      <c r="G44" s="20">
        <v>0</v>
      </c>
      <c r="H44" s="20">
        <v>0</v>
      </c>
      <c r="I44" s="20">
        <v>0</v>
      </c>
      <c r="J44" s="20">
        <v>6</v>
      </c>
      <c r="K44" s="20">
        <v>6</v>
      </c>
      <c r="L44" s="20">
        <v>20375</v>
      </c>
      <c r="M44" s="20">
        <v>19</v>
      </c>
      <c r="N44" s="20">
        <v>10063</v>
      </c>
      <c r="O44" s="20">
        <v>4433</v>
      </c>
      <c r="P44" s="20">
        <v>3701</v>
      </c>
      <c r="Q44" s="20">
        <v>4553</v>
      </c>
      <c r="R44" s="20">
        <v>48</v>
      </c>
      <c r="S44" s="20">
        <v>5785</v>
      </c>
      <c r="T44" s="20">
        <v>49003</v>
      </c>
      <c r="U44" s="20">
        <v>28</v>
      </c>
      <c r="V44" s="20">
        <v>142</v>
      </c>
      <c r="W44" s="20">
        <v>1779</v>
      </c>
      <c r="X44" s="20">
        <v>376</v>
      </c>
      <c r="Y44" s="20">
        <v>162776</v>
      </c>
      <c r="Z44" s="20">
        <v>0</v>
      </c>
      <c r="AA44" s="20">
        <v>30150</v>
      </c>
      <c r="AB44" s="61">
        <f t="shared" si="0"/>
        <v>463.54300000000001</v>
      </c>
      <c r="AC44" s="20">
        <v>30150</v>
      </c>
      <c r="AD44" s="20">
        <v>463543</v>
      </c>
    </row>
    <row r="45" spans="1:41" ht="14.65" x14ac:dyDescent="0.35">
      <c r="A45" s="17">
        <f t="shared" si="1"/>
        <v>42</v>
      </c>
      <c r="B45" s="17" t="s">
        <v>103</v>
      </c>
      <c r="C45" s="19">
        <v>4056997</v>
      </c>
      <c r="D45" s="20">
        <v>157617</v>
      </c>
      <c r="E45" s="20">
        <v>208177</v>
      </c>
      <c r="F45" s="20">
        <v>159476</v>
      </c>
      <c r="G45" s="20">
        <v>496624</v>
      </c>
      <c r="H45" s="20">
        <v>0</v>
      </c>
      <c r="I45" s="20">
        <v>2240100</v>
      </c>
      <c r="J45" s="20">
        <v>2419890</v>
      </c>
      <c r="K45" s="20">
        <v>2325545</v>
      </c>
      <c r="L45" s="20">
        <v>3341246</v>
      </c>
      <c r="M45" s="20">
        <v>2562</v>
      </c>
      <c r="N45" s="20">
        <v>75480</v>
      </c>
      <c r="O45" s="20">
        <v>410884</v>
      </c>
      <c r="P45" s="20">
        <v>116348</v>
      </c>
      <c r="Q45" s="20">
        <v>48546</v>
      </c>
      <c r="R45" s="20">
        <v>1573</v>
      </c>
      <c r="S45" s="20">
        <v>291224</v>
      </c>
      <c r="T45" s="20">
        <v>4285303</v>
      </c>
      <c r="U45" s="20">
        <v>-17646</v>
      </c>
      <c r="V45" s="20">
        <v>30042</v>
      </c>
      <c r="W45" s="20">
        <v>31979</v>
      </c>
      <c r="X45" s="20">
        <v>11331</v>
      </c>
      <c r="Y45" s="20">
        <v>113663998</v>
      </c>
      <c r="Z45" s="20">
        <v>130331690</v>
      </c>
      <c r="AA45" s="20">
        <v>5136977</v>
      </c>
      <c r="AB45" s="61">
        <f t="shared" si="0"/>
        <v>124528.405</v>
      </c>
      <c r="AC45" s="20">
        <v>5136995</v>
      </c>
      <c r="AD45" s="20">
        <v>124528405</v>
      </c>
    </row>
    <row r="46" spans="1:41" ht="14.65" x14ac:dyDescent="0.35">
      <c r="A46" s="17">
        <f t="shared" si="1"/>
        <v>43</v>
      </c>
      <c r="B46" s="17" t="s">
        <v>104</v>
      </c>
      <c r="C46" s="19">
        <v>4004152</v>
      </c>
      <c r="D46" s="20">
        <v>355375</v>
      </c>
      <c r="E46" s="20">
        <v>554097</v>
      </c>
      <c r="F46" s="20">
        <v>124936</v>
      </c>
      <c r="G46" s="20">
        <v>435544</v>
      </c>
      <c r="H46" s="20">
        <v>31923</v>
      </c>
      <c r="I46" s="20">
        <v>660310</v>
      </c>
      <c r="J46" s="20">
        <v>749618</v>
      </c>
      <c r="K46" s="20">
        <v>698508</v>
      </c>
      <c r="L46" s="20">
        <v>2873764</v>
      </c>
      <c r="M46" s="20">
        <v>12368</v>
      </c>
      <c r="N46" s="20">
        <v>99898</v>
      </c>
      <c r="O46" s="20">
        <v>263857</v>
      </c>
      <c r="P46" s="20">
        <v>129540</v>
      </c>
      <c r="Q46" s="20">
        <v>72421</v>
      </c>
      <c r="R46" s="20">
        <v>46861</v>
      </c>
      <c r="S46" s="20">
        <v>450487</v>
      </c>
      <c r="T46" s="20">
        <v>3936828</v>
      </c>
      <c r="U46" s="20">
        <v>228103</v>
      </c>
      <c r="V46" s="20">
        <v>19915</v>
      </c>
      <c r="W46" s="20">
        <v>18980</v>
      </c>
      <c r="X46" s="20">
        <v>5862</v>
      </c>
      <c r="Y46" s="20">
        <v>80814387</v>
      </c>
      <c r="Z46" s="20">
        <v>56846224</v>
      </c>
      <c r="AA46" s="20">
        <v>2614431</v>
      </c>
      <c r="AB46" s="61">
        <f t="shared" si="0"/>
        <v>83502.991999999998</v>
      </c>
      <c r="AC46" s="20">
        <v>2614431</v>
      </c>
      <c r="AD46" s="20">
        <v>83502992</v>
      </c>
      <c r="AF46" s="17" t="s">
        <v>195</v>
      </c>
      <c r="AG46" s="69">
        <f>AB45+AB49</f>
        <v>138730.10800000001</v>
      </c>
      <c r="AH46" s="22">
        <f>T45-L45+T49-L49</f>
        <v>1104377</v>
      </c>
      <c r="AI46" s="70">
        <f>+AH46/AG46</f>
        <v>7.9606151535613305</v>
      </c>
      <c r="AJ46" s="22">
        <f>+AC49+AC45</f>
        <v>5607675</v>
      </c>
      <c r="AK46" s="17">
        <f>+AH46*1000/AJ46</f>
        <v>196.94026490479567</v>
      </c>
    </row>
    <row r="47" spans="1:41" ht="14.65" x14ac:dyDescent="0.35">
      <c r="A47" s="17">
        <f t="shared" si="1"/>
        <v>44</v>
      </c>
      <c r="B47" s="17" t="s">
        <v>182</v>
      </c>
      <c r="C47" s="19">
        <v>4063057</v>
      </c>
      <c r="D47" s="20">
        <v>0</v>
      </c>
      <c r="E47" s="20">
        <v>0</v>
      </c>
      <c r="F47" s="20">
        <v>0</v>
      </c>
      <c r="G47" s="20">
        <v>0</v>
      </c>
      <c r="H47" s="20">
        <v>0</v>
      </c>
      <c r="I47" s="20">
        <v>0</v>
      </c>
      <c r="J47" s="20">
        <v>58</v>
      </c>
      <c r="K47" s="20">
        <v>45</v>
      </c>
      <c r="L47" s="20">
        <v>5068</v>
      </c>
      <c r="M47" s="20">
        <v>0</v>
      </c>
      <c r="N47" s="20">
        <v>31</v>
      </c>
      <c r="O47" s="20">
        <v>1597</v>
      </c>
      <c r="P47" s="20">
        <v>465</v>
      </c>
      <c r="Q47" s="20">
        <v>0</v>
      </c>
      <c r="R47" s="20">
        <v>13</v>
      </c>
      <c r="S47" s="20">
        <v>4285</v>
      </c>
      <c r="T47" s="20">
        <v>11458</v>
      </c>
      <c r="U47" s="20">
        <v>11</v>
      </c>
      <c r="V47" s="20">
        <v>168</v>
      </c>
      <c r="W47" s="20">
        <v>528</v>
      </c>
      <c r="X47" s="20">
        <v>226</v>
      </c>
      <c r="Y47" s="20">
        <v>68113</v>
      </c>
      <c r="Z47" s="20">
        <v>0</v>
      </c>
      <c r="AA47" s="20">
        <v>24438</v>
      </c>
      <c r="AB47" s="61">
        <f t="shared" si="0"/>
        <v>68.113</v>
      </c>
      <c r="AC47" s="20">
        <v>24438</v>
      </c>
      <c r="AD47" s="20">
        <v>68113</v>
      </c>
    </row>
    <row r="48" spans="1:41" ht="14.65" x14ac:dyDescent="0.35">
      <c r="A48" s="17">
        <f t="shared" si="1"/>
        <v>45</v>
      </c>
      <c r="B48" s="17" t="s">
        <v>105</v>
      </c>
      <c r="C48" s="19">
        <v>4056999</v>
      </c>
      <c r="D48" s="20">
        <v>4240</v>
      </c>
      <c r="E48" s="20">
        <v>6346</v>
      </c>
      <c r="F48" s="20">
        <v>1123</v>
      </c>
      <c r="G48" s="20">
        <v>5232</v>
      </c>
      <c r="H48" s="20">
        <v>5356</v>
      </c>
      <c r="I48" s="20">
        <v>449</v>
      </c>
      <c r="J48" s="20">
        <v>5875</v>
      </c>
      <c r="K48" s="20">
        <v>2668</v>
      </c>
      <c r="L48" s="20">
        <v>351043</v>
      </c>
      <c r="M48" s="20">
        <v>941</v>
      </c>
      <c r="N48" s="20">
        <v>110571</v>
      </c>
      <c r="O48" s="20">
        <v>40633</v>
      </c>
      <c r="P48" s="20">
        <v>8130</v>
      </c>
      <c r="Q48" s="20">
        <v>2430</v>
      </c>
      <c r="R48" s="20">
        <v>9</v>
      </c>
      <c r="S48" s="20">
        <v>42277</v>
      </c>
      <c r="T48" s="20">
        <v>558170</v>
      </c>
      <c r="U48" s="20">
        <v>1733</v>
      </c>
      <c r="V48" s="20">
        <v>2632</v>
      </c>
      <c r="W48" s="20">
        <v>15008</v>
      </c>
      <c r="X48" s="20">
        <v>680</v>
      </c>
      <c r="Y48" s="20">
        <v>4040763</v>
      </c>
      <c r="Z48" s="20">
        <v>731853</v>
      </c>
      <c r="AA48" s="20">
        <v>267603</v>
      </c>
      <c r="AB48" s="61">
        <f t="shared" si="0"/>
        <v>5092.5820000000003</v>
      </c>
      <c r="AC48" s="20">
        <v>267603</v>
      </c>
      <c r="AD48" s="20">
        <v>5092582</v>
      </c>
    </row>
    <row r="49" spans="1:37" ht="14.45" x14ac:dyDescent="0.3">
      <c r="A49" s="17">
        <f t="shared" si="1"/>
        <v>46</v>
      </c>
      <c r="B49" s="17" t="s">
        <v>106</v>
      </c>
      <c r="C49" s="19">
        <v>4057000</v>
      </c>
      <c r="D49" s="20">
        <v>97766</v>
      </c>
      <c r="E49" s="20">
        <v>167966</v>
      </c>
      <c r="F49" s="20">
        <v>0</v>
      </c>
      <c r="G49" s="20">
        <v>0</v>
      </c>
      <c r="H49" s="20">
        <v>0</v>
      </c>
      <c r="I49" s="20">
        <v>187725</v>
      </c>
      <c r="J49" s="20">
        <v>198001</v>
      </c>
      <c r="K49" s="20">
        <v>191331</v>
      </c>
      <c r="L49" s="20">
        <v>530767</v>
      </c>
      <c r="M49" s="20">
        <v>243</v>
      </c>
      <c r="N49" s="20">
        <v>22510</v>
      </c>
      <c r="O49" s="20">
        <v>37695</v>
      </c>
      <c r="P49" s="20">
        <v>31814</v>
      </c>
      <c r="Q49" s="20">
        <v>9343</v>
      </c>
      <c r="R49" s="20">
        <v>1207</v>
      </c>
      <c r="S49" s="20">
        <v>57752</v>
      </c>
      <c r="T49" s="20">
        <v>691087</v>
      </c>
      <c r="U49" s="20">
        <v>5939</v>
      </c>
      <c r="V49" s="20">
        <v>2697</v>
      </c>
      <c r="W49" s="20">
        <v>2201</v>
      </c>
      <c r="X49" s="20">
        <v>1353</v>
      </c>
      <c r="Y49" s="20">
        <v>10767926</v>
      </c>
      <c r="Z49" s="20">
        <v>12720525</v>
      </c>
      <c r="AA49" s="20">
        <v>470679</v>
      </c>
      <c r="AB49" s="61">
        <f t="shared" si="0"/>
        <v>14201.703</v>
      </c>
      <c r="AC49" s="22">
        <v>470680</v>
      </c>
      <c r="AD49" s="22">
        <v>14201703</v>
      </c>
    </row>
    <row r="50" spans="1:37" ht="14.45" x14ac:dyDescent="0.3">
      <c r="A50" s="17">
        <f t="shared" si="1"/>
        <v>47</v>
      </c>
      <c r="B50" s="17" t="s">
        <v>107</v>
      </c>
      <c r="C50" s="19">
        <v>4057002</v>
      </c>
      <c r="D50" s="20">
        <v>119678</v>
      </c>
      <c r="E50" s="20">
        <v>158273</v>
      </c>
      <c r="F50" s="20">
        <v>0</v>
      </c>
      <c r="G50" s="20">
        <v>0</v>
      </c>
      <c r="H50" s="20">
        <v>41870</v>
      </c>
      <c r="I50" s="20">
        <v>53062</v>
      </c>
      <c r="J50" s="20">
        <v>61370</v>
      </c>
      <c r="K50" s="20">
        <v>59194</v>
      </c>
      <c r="L50" s="20">
        <v>526040</v>
      </c>
      <c r="M50" s="20">
        <v>6</v>
      </c>
      <c r="N50" s="20">
        <v>25239</v>
      </c>
      <c r="O50" s="20">
        <v>51000</v>
      </c>
      <c r="P50" s="20">
        <v>22631</v>
      </c>
      <c r="Q50" s="20">
        <v>51176</v>
      </c>
      <c r="R50" s="20">
        <v>0</v>
      </c>
      <c r="S50" s="20">
        <v>153914</v>
      </c>
      <c r="T50" s="20">
        <v>830516</v>
      </c>
      <c r="U50" s="20">
        <v>4106</v>
      </c>
      <c r="V50" s="20">
        <v>6030</v>
      </c>
      <c r="W50" s="20">
        <v>48877</v>
      </c>
      <c r="X50" s="20">
        <v>5930</v>
      </c>
      <c r="Y50" s="20">
        <v>14828260</v>
      </c>
      <c r="Z50" s="20">
        <v>12795764</v>
      </c>
      <c r="AA50" s="20">
        <v>579796</v>
      </c>
      <c r="AB50" s="61">
        <f t="shared" si="0"/>
        <v>16715.399000000001</v>
      </c>
      <c r="AC50" s="20">
        <v>579796</v>
      </c>
      <c r="AD50" s="20">
        <v>16715399</v>
      </c>
    </row>
    <row r="51" spans="1:37" ht="14.45" x14ac:dyDescent="0.3">
      <c r="A51" s="17">
        <f t="shared" si="1"/>
        <v>48</v>
      </c>
      <c r="B51" s="17" t="s">
        <v>108</v>
      </c>
      <c r="C51" s="19">
        <v>4057003</v>
      </c>
      <c r="D51" s="20">
        <v>57632</v>
      </c>
      <c r="E51" s="20">
        <v>160235</v>
      </c>
      <c r="F51" s="20">
        <v>85971</v>
      </c>
      <c r="G51" s="20">
        <v>326227</v>
      </c>
      <c r="H51" s="20">
        <v>3206</v>
      </c>
      <c r="I51" s="20">
        <v>0</v>
      </c>
      <c r="J51" s="20">
        <v>152</v>
      </c>
      <c r="K51" s="20">
        <v>152</v>
      </c>
      <c r="L51" s="20">
        <v>864881</v>
      </c>
      <c r="M51" s="20">
        <v>1577</v>
      </c>
      <c r="N51" s="20">
        <v>180960</v>
      </c>
      <c r="O51" s="20">
        <v>74701</v>
      </c>
      <c r="P51" s="20">
        <v>16685</v>
      </c>
      <c r="Q51" s="20">
        <v>34991</v>
      </c>
      <c r="R51" s="20">
        <v>435</v>
      </c>
      <c r="S51" s="20">
        <v>96746</v>
      </c>
      <c r="T51" s="20">
        <v>1273602</v>
      </c>
      <c r="U51" s="20">
        <v>-8989</v>
      </c>
      <c r="V51" s="20">
        <v>9544</v>
      </c>
      <c r="W51" s="20">
        <v>18150</v>
      </c>
      <c r="X51" s="20">
        <v>13885</v>
      </c>
      <c r="Y51" s="20">
        <v>17231107</v>
      </c>
      <c r="Z51" s="20">
        <v>20401528</v>
      </c>
      <c r="AA51" s="20">
        <v>600946</v>
      </c>
      <c r="AB51" s="61">
        <f t="shared" si="0"/>
        <v>25014.298999999999</v>
      </c>
      <c r="AC51" s="20">
        <v>600946</v>
      </c>
      <c r="AD51" s="20">
        <v>25014299</v>
      </c>
      <c r="AF51" s="17" t="s">
        <v>201</v>
      </c>
      <c r="AG51" s="69">
        <f>SUM(AG6:AG46)</f>
        <v>679976.53399999999</v>
      </c>
      <c r="AH51" s="69">
        <f>SUM(AH6:AH46)</f>
        <v>7467973</v>
      </c>
      <c r="AI51" s="70">
        <f>+AH51/AG51</f>
        <v>10.982692235082336</v>
      </c>
      <c r="AJ51" s="69">
        <f>SUM(AJ6:AJ46)</f>
        <v>20777241</v>
      </c>
      <c r="AK51" s="70">
        <f>+AH51*1000/AJ51</f>
        <v>359.43044603467803</v>
      </c>
    </row>
    <row r="52" spans="1:37" ht="14.45" x14ac:dyDescent="0.3">
      <c r="A52" s="17">
        <f t="shared" si="1"/>
        <v>49</v>
      </c>
      <c r="B52" s="17" t="s">
        <v>109</v>
      </c>
      <c r="C52" s="19">
        <v>4057087</v>
      </c>
      <c r="D52" s="20">
        <v>77503</v>
      </c>
      <c r="E52" s="20">
        <v>116374</v>
      </c>
      <c r="F52" s="20">
        <v>0</v>
      </c>
      <c r="G52" s="20">
        <v>0</v>
      </c>
      <c r="H52" s="20">
        <v>0</v>
      </c>
      <c r="I52" s="20">
        <v>92396</v>
      </c>
      <c r="J52" s="20">
        <v>129445</v>
      </c>
      <c r="K52" s="20">
        <v>108468</v>
      </c>
      <c r="L52" s="20">
        <v>448135</v>
      </c>
      <c r="M52" s="20">
        <v>1900</v>
      </c>
      <c r="N52" s="20">
        <v>301020</v>
      </c>
      <c r="O52" s="20">
        <v>29195</v>
      </c>
      <c r="P52" s="20">
        <v>22945</v>
      </c>
      <c r="Q52" s="20">
        <v>56213</v>
      </c>
      <c r="R52" s="20">
        <v>0</v>
      </c>
      <c r="S52" s="20">
        <v>113283</v>
      </c>
      <c r="T52" s="20">
        <v>974661</v>
      </c>
      <c r="U52" s="20">
        <v>-1945</v>
      </c>
      <c r="V52" s="20">
        <v>5060</v>
      </c>
      <c r="W52" s="20">
        <v>25008</v>
      </c>
      <c r="X52" s="20">
        <v>4156</v>
      </c>
      <c r="Y52" s="20">
        <v>13864405</v>
      </c>
      <c r="Z52" s="20">
        <v>12335282</v>
      </c>
      <c r="AA52" s="20">
        <v>494770</v>
      </c>
      <c r="AB52" s="61">
        <f t="shared" si="0"/>
        <v>18254.945</v>
      </c>
      <c r="AC52" s="20">
        <v>494774</v>
      </c>
      <c r="AD52" s="20">
        <v>18254945</v>
      </c>
    </row>
    <row r="53" spans="1:37" ht="14.45" x14ac:dyDescent="0.3">
      <c r="A53" s="17">
        <f t="shared" si="1"/>
        <v>50</v>
      </c>
      <c r="B53" s="17" t="s">
        <v>110</v>
      </c>
      <c r="C53" s="19">
        <v>4057004</v>
      </c>
      <c r="D53" s="20">
        <v>0</v>
      </c>
      <c r="E53" s="20">
        <v>0</v>
      </c>
      <c r="F53" s="20">
        <v>0</v>
      </c>
      <c r="G53" s="20">
        <v>-836</v>
      </c>
      <c r="H53" s="20">
        <v>-51</v>
      </c>
      <c r="I53" s="20">
        <v>0</v>
      </c>
      <c r="J53" s="20">
        <v>0</v>
      </c>
      <c r="K53" s="20">
        <v>0</v>
      </c>
      <c r="L53" s="20">
        <v>893210</v>
      </c>
      <c r="M53" s="20">
        <v>0</v>
      </c>
      <c r="N53" s="20">
        <v>39048</v>
      </c>
      <c r="O53" s="20">
        <v>293399</v>
      </c>
      <c r="P53" s="20">
        <v>51605</v>
      </c>
      <c r="Q53" s="20">
        <v>115510</v>
      </c>
      <c r="R53" s="20">
        <v>6022</v>
      </c>
      <c r="S53" s="20">
        <v>110781</v>
      </c>
      <c r="T53" s="20">
        <v>1509575</v>
      </c>
      <c r="U53" s="20">
        <v>310</v>
      </c>
      <c r="V53" s="20">
        <v>4313</v>
      </c>
      <c r="W53" s="20">
        <v>39170</v>
      </c>
      <c r="X53" s="20">
        <v>3410</v>
      </c>
      <c r="Y53" s="20">
        <v>19868169</v>
      </c>
      <c r="Z53" s="20">
        <v>-45373</v>
      </c>
      <c r="AA53" s="20">
        <v>1145080</v>
      </c>
      <c r="AB53" s="61">
        <f t="shared" si="0"/>
        <v>19996.63</v>
      </c>
      <c r="AC53" s="20">
        <v>1145080</v>
      </c>
      <c r="AD53" s="20">
        <v>19996630</v>
      </c>
    </row>
    <row r="54" spans="1:37" ht="14.45" x14ac:dyDescent="0.3">
      <c r="A54" s="17">
        <f t="shared" si="1"/>
        <v>51</v>
      </c>
      <c r="B54" s="17" t="s">
        <v>111</v>
      </c>
      <c r="C54" s="19">
        <v>4057006</v>
      </c>
      <c r="D54" s="20">
        <v>72861</v>
      </c>
      <c r="E54" s="20">
        <v>108840</v>
      </c>
      <c r="F54" s="20">
        <v>0</v>
      </c>
      <c r="G54" s="20">
        <v>0</v>
      </c>
      <c r="H54" s="20">
        <v>0</v>
      </c>
      <c r="I54" s="20">
        <v>0</v>
      </c>
      <c r="J54" s="20">
        <v>0</v>
      </c>
      <c r="K54" s="20">
        <v>0</v>
      </c>
      <c r="L54" s="20">
        <v>225081</v>
      </c>
      <c r="M54" s="20">
        <v>394</v>
      </c>
      <c r="N54" s="20">
        <v>43346</v>
      </c>
      <c r="O54" s="20">
        <v>42685</v>
      </c>
      <c r="P54" s="20">
        <v>5551</v>
      </c>
      <c r="Q54" s="20">
        <v>1366</v>
      </c>
      <c r="R54" s="20">
        <v>100</v>
      </c>
      <c r="S54" s="20">
        <v>22517</v>
      </c>
      <c r="T54" s="20">
        <v>341610</v>
      </c>
      <c r="U54" s="20">
        <v>913</v>
      </c>
      <c r="V54" s="20">
        <v>1464</v>
      </c>
      <c r="W54" s="20">
        <v>1213</v>
      </c>
      <c r="X54" s="20">
        <v>2590</v>
      </c>
      <c r="Y54" s="20">
        <v>5116477</v>
      </c>
      <c r="Z54" s="20">
        <v>2718573</v>
      </c>
      <c r="AA54" s="20">
        <v>165762</v>
      </c>
      <c r="AB54" s="61">
        <f t="shared" si="0"/>
        <v>5586.308</v>
      </c>
      <c r="AC54" s="20">
        <v>165762</v>
      </c>
      <c r="AD54" s="20">
        <v>5586308</v>
      </c>
    </row>
    <row r="55" spans="1:37" ht="14.45" x14ac:dyDescent="0.3">
      <c r="A55" s="17">
        <f t="shared" si="1"/>
        <v>52</v>
      </c>
      <c r="B55" s="17" t="s">
        <v>112</v>
      </c>
      <c r="C55" s="19">
        <v>4042397</v>
      </c>
      <c r="D55" s="20">
        <v>296805</v>
      </c>
      <c r="E55" s="20">
        <v>432170</v>
      </c>
      <c r="F55" s="20">
        <v>0</v>
      </c>
      <c r="G55" s="20">
        <v>0</v>
      </c>
      <c r="H55" s="20">
        <v>430</v>
      </c>
      <c r="I55" s="20">
        <v>89523</v>
      </c>
      <c r="J55" s="20">
        <v>104935</v>
      </c>
      <c r="K55" s="20">
        <v>96051</v>
      </c>
      <c r="L55" s="20">
        <v>576494</v>
      </c>
      <c r="M55" s="20">
        <v>2523</v>
      </c>
      <c r="N55" s="20">
        <v>49246</v>
      </c>
      <c r="O55" s="20">
        <v>61132</v>
      </c>
      <c r="P55" s="20">
        <v>38751</v>
      </c>
      <c r="Q55" s="20">
        <v>10605</v>
      </c>
      <c r="R55" s="20">
        <v>1063</v>
      </c>
      <c r="S55" s="20">
        <v>105966</v>
      </c>
      <c r="T55" s="20">
        <v>843259</v>
      </c>
      <c r="U55" s="20">
        <v>7188</v>
      </c>
      <c r="V55" s="20">
        <v>3755</v>
      </c>
      <c r="W55" s="20">
        <v>27817</v>
      </c>
      <c r="X55" s="20">
        <v>2196</v>
      </c>
      <c r="Y55" s="20">
        <v>17465718</v>
      </c>
      <c r="Z55" s="20">
        <v>18311838</v>
      </c>
      <c r="AA55" s="20">
        <v>560922</v>
      </c>
      <c r="AB55" s="61">
        <f t="shared" si="0"/>
        <v>18891.647000000001</v>
      </c>
      <c r="AC55" s="20">
        <v>560937</v>
      </c>
      <c r="AD55" s="20">
        <v>18891647</v>
      </c>
    </row>
    <row r="56" spans="1:37" ht="14.45" x14ac:dyDescent="0.3">
      <c r="A56" s="17">
        <f t="shared" si="1"/>
        <v>53</v>
      </c>
      <c r="B56" s="17" t="s">
        <v>113</v>
      </c>
      <c r="C56" s="19">
        <v>4060895</v>
      </c>
      <c r="D56" s="20">
        <v>0</v>
      </c>
      <c r="E56" s="20">
        <v>0</v>
      </c>
      <c r="F56" s="20">
        <v>0</v>
      </c>
      <c r="G56" s="20">
        <v>0</v>
      </c>
      <c r="H56" s="20">
        <v>0</v>
      </c>
      <c r="I56" s="20">
        <v>0</v>
      </c>
      <c r="J56" s="20">
        <v>0</v>
      </c>
      <c r="K56" s="20">
        <v>0</v>
      </c>
      <c r="L56" s="20">
        <v>117843</v>
      </c>
      <c r="M56" s="20">
        <v>0</v>
      </c>
      <c r="N56" s="20">
        <v>768</v>
      </c>
      <c r="O56" s="20">
        <v>8308</v>
      </c>
      <c r="P56" s="20">
        <v>1239</v>
      </c>
      <c r="Q56" s="20">
        <v>310</v>
      </c>
      <c r="R56" s="20">
        <v>9</v>
      </c>
      <c r="S56" s="20">
        <v>1925</v>
      </c>
      <c r="T56" s="20">
        <v>130402</v>
      </c>
      <c r="U56" s="20">
        <v>59</v>
      </c>
      <c r="V56" s="20">
        <v>258</v>
      </c>
      <c r="W56" s="20">
        <v>-52</v>
      </c>
      <c r="X56" s="20">
        <v>134</v>
      </c>
      <c r="Y56" s="20">
        <v>1661014</v>
      </c>
      <c r="Z56" s="20">
        <v>0</v>
      </c>
      <c r="AA56" s="20">
        <v>48444</v>
      </c>
      <c r="AB56" s="61">
        <f t="shared" si="0"/>
        <v>1661.0139999999999</v>
      </c>
      <c r="AC56" s="20">
        <v>48444</v>
      </c>
      <c r="AD56" s="20">
        <v>1661014</v>
      </c>
    </row>
    <row r="57" spans="1:37" ht="14.45" x14ac:dyDescent="0.3">
      <c r="A57" s="17">
        <f t="shared" si="1"/>
        <v>54</v>
      </c>
      <c r="B57" s="17" t="s">
        <v>114</v>
      </c>
      <c r="C57" s="19">
        <v>4057090</v>
      </c>
      <c r="D57" s="20">
        <v>214741</v>
      </c>
      <c r="E57" s="20">
        <v>307664</v>
      </c>
      <c r="F57" s="20">
        <v>0</v>
      </c>
      <c r="G57" s="20">
        <v>0</v>
      </c>
      <c r="H57" s="20">
        <v>1669</v>
      </c>
      <c r="I57" s="20">
        <v>33481</v>
      </c>
      <c r="J57" s="20">
        <v>38784</v>
      </c>
      <c r="K57" s="20">
        <v>35497</v>
      </c>
      <c r="L57" s="20">
        <v>403047</v>
      </c>
      <c r="M57" s="20">
        <v>1799</v>
      </c>
      <c r="N57" s="20">
        <v>23977</v>
      </c>
      <c r="O57" s="20">
        <v>48693</v>
      </c>
      <c r="P57" s="20">
        <v>15040</v>
      </c>
      <c r="Q57" s="20">
        <v>11125</v>
      </c>
      <c r="R57" s="20">
        <v>1166</v>
      </c>
      <c r="S57" s="20">
        <v>73226</v>
      </c>
      <c r="T57" s="20">
        <v>576276</v>
      </c>
      <c r="U57" s="20">
        <v>5537</v>
      </c>
      <c r="V57" s="20">
        <v>2009</v>
      </c>
      <c r="W57" s="20">
        <v>19182</v>
      </c>
      <c r="X57" s="20">
        <v>1460</v>
      </c>
      <c r="Y57" s="20">
        <v>11008049</v>
      </c>
      <c r="Z57" s="20">
        <v>11483779</v>
      </c>
      <c r="AA57" s="20">
        <v>421842</v>
      </c>
      <c r="AB57" s="61">
        <f t="shared" si="0"/>
        <v>12098.537</v>
      </c>
      <c r="AC57" s="20">
        <v>421854</v>
      </c>
      <c r="AD57" s="20">
        <v>12098537</v>
      </c>
    </row>
    <row r="58" spans="1:37" ht="14.45" x14ac:dyDescent="0.3">
      <c r="A58" s="17">
        <f t="shared" si="1"/>
        <v>55</v>
      </c>
      <c r="B58" s="17" t="s">
        <v>115</v>
      </c>
      <c r="C58" s="19">
        <v>4008754</v>
      </c>
      <c r="D58" s="20">
        <v>41492</v>
      </c>
      <c r="E58" s="20">
        <v>60623</v>
      </c>
      <c r="F58" s="20">
        <v>0</v>
      </c>
      <c r="G58" s="20">
        <v>0</v>
      </c>
      <c r="H58" s="20">
        <v>0</v>
      </c>
      <c r="I58" s="20">
        <v>3320</v>
      </c>
      <c r="J58" s="20">
        <v>8123</v>
      </c>
      <c r="K58" s="20">
        <v>4704</v>
      </c>
      <c r="L58" s="20">
        <v>118756</v>
      </c>
      <c r="M58" s="20">
        <v>906</v>
      </c>
      <c r="N58" s="20">
        <v>38566</v>
      </c>
      <c r="O58" s="20">
        <v>16075</v>
      </c>
      <c r="P58" s="20">
        <v>7199</v>
      </c>
      <c r="Q58" s="20">
        <v>9512</v>
      </c>
      <c r="R58" s="20">
        <v>327</v>
      </c>
      <c r="S58" s="20">
        <v>34943</v>
      </c>
      <c r="T58" s="20">
        <v>226065</v>
      </c>
      <c r="U58" s="20">
        <v>468</v>
      </c>
      <c r="V58" s="20">
        <v>2005</v>
      </c>
      <c r="W58" s="20">
        <v>4342</v>
      </c>
      <c r="X58" s="20">
        <v>365</v>
      </c>
      <c r="Y58" s="20">
        <v>3103765</v>
      </c>
      <c r="Z58" s="20">
        <v>2466630</v>
      </c>
      <c r="AA58" s="20">
        <v>159249</v>
      </c>
      <c r="AB58" s="61">
        <f t="shared" si="0"/>
        <v>3564.7020000000002</v>
      </c>
      <c r="AC58" s="20">
        <v>159250</v>
      </c>
      <c r="AD58" s="20">
        <v>3564702</v>
      </c>
    </row>
    <row r="59" spans="1:37" ht="14.45" x14ac:dyDescent="0.3">
      <c r="A59" s="17">
        <f t="shared" si="1"/>
        <v>56</v>
      </c>
      <c r="B59" s="17" t="s">
        <v>116</v>
      </c>
      <c r="C59" s="19">
        <v>4057008</v>
      </c>
      <c r="D59" s="20">
        <v>0</v>
      </c>
      <c r="E59" s="20">
        <v>0</v>
      </c>
      <c r="F59" s="20">
        <v>0</v>
      </c>
      <c r="G59" s="20">
        <v>0</v>
      </c>
      <c r="H59" s="20">
        <v>0</v>
      </c>
      <c r="I59" s="20">
        <v>0</v>
      </c>
      <c r="J59" s="20">
        <v>0</v>
      </c>
      <c r="K59" s="20">
        <v>0</v>
      </c>
      <c r="L59" s="20">
        <v>593208</v>
      </c>
      <c r="M59" s="20">
        <v>0</v>
      </c>
      <c r="N59" s="20">
        <v>532723</v>
      </c>
      <c r="O59" s="20">
        <v>170907</v>
      </c>
      <c r="P59" s="20">
        <v>157807</v>
      </c>
      <c r="Q59" s="20">
        <v>272730</v>
      </c>
      <c r="R59" s="20">
        <v>743</v>
      </c>
      <c r="S59" s="20">
        <v>289286</v>
      </c>
      <c r="T59" s="20">
        <v>2017814</v>
      </c>
      <c r="U59" s="20">
        <v>59430</v>
      </c>
      <c r="V59" s="20">
        <v>7856</v>
      </c>
      <c r="W59" s="20">
        <v>51612</v>
      </c>
      <c r="X59" s="20">
        <v>9883</v>
      </c>
      <c r="Y59" s="20">
        <v>5544027</v>
      </c>
      <c r="Z59" s="20">
        <v>0</v>
      </c>
      <c r="AA59" s="20">
        <v>1331964</v>
      </c>
      <c r="AB59" s="61">
        <f t="shared" si="0"/>
        <v>18933.792000000001</v>
      </c>
      <c r="AC59" s="20">
        <v>1332096</v>
      </c>
      <c r="AD59" s="20">
        <v>18933792</v>
      </c>
    </row>
    <row r="60" spans="1:37" ht="14.45" x14ac:dyDescent="0.3">
      <c r="A60" s="17">
        <f t="shared" si="1"/>
        <v>57</v>
      </c>
      <c r="B60" s="17" t="s">
        <v>117</v>
      </c>
      <c r="C60" s="19">
        <v>4010692</v>
      </c>
      <c r="D60" s="20">
        <v>48733</v>
      </c>
      <c r="E60" s="20">
        <v>73999</v>
      </c>
      <c r="F60" s="20">
        <v>0</v>
      </c>
      <c r="G60" s="20">
        <v>0</v>
      </c>
      <c r="H60" s="20">
        <v>0</v>
      </c>
      <c r="I60" s="20">
        <v>2929</v>
      </c>
      <c r="J60" s="20">
        <v>9542</v>
      </c>
      <c r="K60" s="20">
        <v>8324</v>
      </c>
      <c r="L60" s="20">
        <v>100763</v>
      </c>
      <c r="M60" s="20">
        <v>1943</v>
      </c>
      <c r="N60" s="20">
        <v>36549</v>
      </c>
      <c r="O60" s="20">
        <v>15832</v>
      </c>
      <c r="P60" s="20">
        <v>4303</v>
      </c>
      <c r="Q60" s="20">
        <v>340</v>
      </c>
      <c r="R60" s="20">
        <v>150</v>
      </c>
      <c r="S60" s="20">
        <v>25629</v>
      </c>
      <c r="T60" s="20">
        <v>184092</v>
      </c>
      <c r="U60" s="20">
        <v>1205</v>
      </c>
      <c r="V60" s="20">
        <v>2245</v>
      </c>
      <c r="W60" s="20">
        <v>3708</v>
      </c>
      <c r="X60" s="20">
        <v>420</v>
      </c>
      <c r="Y60" s="20">
        <v>3204524</v>
      </c>
      <c r="Z60" s="20">
        <v>2647746</v>
      </c>
      <c r="AA60" s="20">
        <v>143705</v>
      </c>
      <c r="AB60" s="61">
        <f t="shared" si="0"/>
        <v>3261.9270000000001</v>
      </c>
      <c r="AC60" s="20">
        <v>143705</v>
      </c>
      <c r="AD60" s="20">
        <v>3261927</v>
      </c>
    </row>
    <row r="61" spans="1:37" ht="14.45" x14ac:dyDescent="0.3">
      <c r="A61" s="17">
        <f t="shared" si="1"/>
        <v>58</v>
      </c>
      <c r="B61" s="17" t="s">
        <v>118</v>
      </c>
      <c r="C61" s="19">
        <v>4057009</v>
      </c>
      <c r="D61" s="20">
        <v>0</v>
      </c>
      <c r="E61" s="20">
        <v>0</v>
      </c>
      <c r="F61" s="20">
        <v>0</v>
      </c>
      <c r="G61" s="20">
        <v>0</v>
      </c>
      <c r="H61" s="20">
        <v>0</v>
      </c>
      <c r="I61" s="20">
        <v>0</v>
      </c>
      <c r="J61" s="20">
        <v>0</v>
      </c>
      <c r="K61" s="20">
        <v>0</v>
      </c>
      <c r="L61" s="20">
        <v>275618</v>
      </c>
      <c r="M61" s="20">
        <v>0</v>
      </c>
      <c r="N61" s="20">
        <v>12060</v>
      </c>
      <c r="O61" s="20">
        <v>80018</v>
      </c>
      <c r="P61" s="20">
        <v>30547</v>
      </c>
      <c r="Q61" s="20">
        <v>32629</v>
      </c>
      <c r="R61" s="20">
        <v>18</v>
      </c>
      <c r="S61" s="20">
        <v>61149</v>
      </c>
      <c r="T61" s="20">
        <v>492039</v>
      </c>
      <c r="U61" s="20">
        <v>90</v>
      </c>
      <c r="V61" s="20">
        <v>1102</v>
      </c>
      <c r="W61" s="20">
        <v>16508</v>
      </c>
      <c r="X61" s="20">
        <v>2419</v>
      </c>
      <c r="Y61" s="20">
        <v>13809686</v>
      </c>
      <c r="Z61" s="20">
        <v>0</v>
      </c>
      <c r="AA61" s="20">
        <v>577500</v>
      </c>
      <c r="AB61" s="61">
        <f t="shared" si="0"/>
        <v>13838.504000000001</v>
      </c>
      <c r="AC61" s="20">
        <v>577500</v>
      </c>
      <c r="AD61" s="20">
        <v>13838504</v>
      </c>
    </row>
    <row r="62" spans="1:37" ht="14.45" x14ac:dyDescent="0.3">
      <c r="A62" s="17">
        <f t="shared" si="1"/>
        <v>59</v>
      </c>
      <c r="B62" s="17" t="s">
        <v>119</v>
      </c>
      <c r="C62" s="19">
        <v>4057091</v>
      </c>
      <c r="D62" s="20">
        <v>111019</v>
      </c>
      <c r="E62" s="20">
        <v>179106</v>
      </c>
      <c r="F62" s="20">
        <v>21350</v>
      </c>
      <c r="G62" s="20">
        <v>88030</v>
      </c>
      <c r="H62" s="20">
        <v>761</v>
      </c>
      <c r="I62" s="20">
        <v>18978</v>
      </c>
      <c r="J62" s="20">
        <v>210220</v>
      </c>
      <c r="K62" s="20">
        <v>60933</v>
      </c>
      <c r="L62" s="20">
        <v>636769</v>
      </c>
      <c r="M62" s="20">
        <v>2511</v>
      </c>
      <c r="N62" s="20">
        <v>88220</v>
      </c>
      <c r="O62" s="20">
        <v>90606</v>
      </c>
      <c r="P62" s="20">
        <v>36161</v>
      </c>
      <c r="Q62" s="20">
        <v>38046</v>
      </c>
      <c r="R62" s="20">
        <v>4059</v>
      </c>
      <c r="S62" s="20">
        <v>36327</v>
      </c>
      <c r="T62" s="20">
        <v>936687</v>
      </c>
      <c r="U62" s="20">
        <v>-3524</v>
      </c>
      <c r="V62" s="20">
        <v>4831</v>
      </c>
      <c r="W62" s="20">
        <v>11595</v>
      </c>
      <c r="X62" s="20">
        <v>3881</v>
      </c>
      <c r="Y62" s="20">
        <v>26523317</v>
      </c>
      <c r="Z62" s="20">
        <v>32487414</v>
      </c>
      <c r="AA62" s="20">
        <v>795352</v>
      </c>
      <c r="AB62" s="61">
        <f t="shared" si="0"/>
        <v>37815.021000000001</v>
      </c>
      <c r="AC62" s="20">
        <v>795357</v>
      </c>
      <c r="AD62" s="20">
        <v>37815021</v>
      </c>
    </row>
    <row r="63" spans="1:37" ht="14.45" x14ac:dyDescent="0.3">
      <c r="A63" s="17">
        <f t="shared" si="1"/>
        <v>60</v>
      </c>
      <c r="B63" s="17" t="s">
        <v>120</v>
      </c>
      <c r="C63" s="19">
        <v>4061513</v>
      </c>
      <c r="D63" s="20">
        <v>82735</v>
      </c>
      <c r="E63" s="20">
        <v>113528</v>
      </c>
      <c r="F63" s="20">
        <v>0</v>
      </c>
      <c r="G63" s="20">
        <v>0</v>
      </c>
      <c r="H63" s="20">
        <v>4522</v>
      </c>
      <c r="I63" s="20">
        <v>0</v>
      </c>
      <c r="J63" s="20">
        <v>16353</v>
      </c>
      <c r="K63" s="20">
        <v>4828</v>
      </c>
      <c r="L63" s="20">
        <v>411402</v>
      </c>
      <c r="M63" s="20">
        <v>442</v>
      </c>
      <c r="N63" s="20">
        <v>86985</v>
      </c>
      <c r="O63" s="20">
        <v>20235</v>
      </c>
      <c r="P63" s="20">
        <v>6364</v>
      </c>
      <c r="Q63" s="20">
        <v>6253</v>
      </c>
      <c r="R63" s="20">
        <v>26</v>
      </c>
      <c r="S63" s="20">
        <v>68055</v>
      </c>
      <c r="T63" s="20">
        <v>599320</v>
      </c>
      <c r="U63" s="20">
        <v>5347</v>
      </c>
      <c r="V63" s="20">
        <v>2387</v>
      </c>
      <c r="W63" s="20">
        <v>1603</v>
      </c>
      <c r="X63" s="20">
        <v>5813</v>
      </c>
      <c r="Y63" s="20">
        <v>7889945</v>
      </c>
      <c r="Z63" s="20">
        <v>6043405</v>
      </c>
      <c r="AA63" s="20">
        <v>148332</v>
      </c>
      <c r="AB63" s="61">
        <f t="shared" si="0"/>
        <v>13268.905000000001</v>
      </c>
      <c r="AC63" s="20">
        <v>148348</v>
      </c>
      <c r="AD63" s="20">
        <v>13268905</v>
      </c>
    </row>
    <row r="64" spans="1:37" x14ac:dyDescent="0.25">
      <c r="A64" s="17">
        <f t="shared" si="1"/>
        <v>61</v>
      </c>
      <c r="B64" s="17" t="s">
        <v>121</v>
      </c>
      <c r="C64" s="19">
        <v>4057010</v>
      </c>
      <c r="D64" s="20">
        <v>111110</v>
      </c>
      <c r="E64" s="20">
        <v>163769</v>
      </c>
      <c r="F64" s="20">
        <v>0</v>
      </c>
      <c r="G64" s="20">
        <v>0</v>
      </c>
      <c r="H64" s="20">
        <v>0</v>
      </c>
      <c r="I64" s="20">
        <v>239110</v>
      </c>
      <c r="J64" s="20">
        <v>302402</v>
      </c>
      <c r="K64" s="20">
        <v>265581</v>
      </c>
      <c r="L64" s="20">
        <v>493289</v>
      </c>
      <c r="M64" s="20">
        <v>2344</v>
      </c>
      <c r="N64" s="20">
        <v>13743</v>
      </c>
      <c r="O64" s="20">
        <v>43529</v>
      </c>
      <c r="P64" s="20">
        <v>11392</v>
      </c>
      <c r="Q64" s="20">
        <v>6555</v>
      </c>
      <c r="R64" s="20">
        <v>2061</v>
      </c>
      <c r="S64" s="20">
        <v>63831</v>
      </c>
      <c r="T64" s="20">
        <v>634399</v>
      </c>
      <c r="U64" s="20">
        <v>3622</v>
      </c>
      <c r="V64" s="20">
        <v>3219</v>
      </c>
      <c r="W64" s="20">
        <v>8161</v>
      </c>
      <c r="X64" s="20">
        <v>1969</v>
      </c>
      <c r="Y64" s="20">
        <v>9128910</v>
      </c>
      <c r="Z64" s="20">
        <v>17832647</v>
      </c>
      <c r="AA64" s="20">
        <v>189483</v>
      </c>
      <c r="AB64" s="61">
        <f t="shared" si="0"/>
        <v>18139.186000000002</v>
      </c>
      <c r="AC64" s="20">
        <v>189564</v>
      </c>
      <c r="AD64" s="20">
        <v>18139186</v>
      </c>
    </row>
    <row r="65" spans="1:30" x14ac:dyDescent="0.25">
      <c r="A65" s="17">
        <f t="shared" si="1"/>
        <v>62</v>
      </c>
      <c r="B65" s="17" t="s">
        <v>122</v>
      </c>
      <c r="C65" s="19">
        <v>4057011</v>
      </c>
      <c r="D65" s="20">
        <v>367932</v>
      </c>
      <c r="E65" s="20">
        <v>478915</v>
      </c>
      <c r="F65" s="20">
        <v>0</v>
      </c>
      <c r="G65" s="20">
        <v>0</v>
      </c>
      <c r="H65" s="20">
        <v>0</v>
      </c>
      <c r="I65" s="20">
        <v>0</v>
      </c>
      <c r="J65" s="20">
        <v>0</v>
      </c>
      <c r="K65" s="20">
        <v>0</v>
      </c>
      <c r="L65" s="20">
        <v>744391</v>
      </c>
      <c r="M65" s="20">
        <v>0</v>
      </c>
      <c r="N65" s="20">
        <v>109445</v>
      </c>
      <c r="O65" s="20">
        <v>66748</v>
      </c>
      <c r="P65" s="20">
        <v>28902</v>
      </c>
      <c r="Q65" s="20">
        <v>3469</v>
      </c>
      <c r="R65" s="20">
        <v>13</v>
      </c>
      <c r="S65" s="20">
        <v>72469</v>
      </c>
      <c r="T65" s="20">
        <v>1025994</v>
      </c>
      <c r="U65" s="20">
        <v>236</v>
      </c>
      <c r="V65" s="20">
        <v>1698</v>
      </c>
      <c r="W65" s="20">
        <v>20118</v>
      </c>
      <c r="X65" s="20">
        <v>3188</v>
      </c>
      <c r="Y65" s="20">
        <v>12091976</v>
      </c>
      <c r="Z65" s="20">
        <v>12175520</v>
      </c>
      <c r="AA65" s="20">
        <v>393758</v>
      </c>
      <c r="AB65" s="61">
        <f t="shared" si="0"/>
        <v>14568.472</v>
      </c>
      <c r="AC65" s="20">
        <v>393761</v>
      </c>
      <c r="AD65" s="20">
        <v>14568472</v>
      </c>
    </row>
    <row r="66" spans="1:30" x14ac:dyDescent="0.25">
      <c r="A66" s="17">
        <f t="shared" si="1"/>
        <v>63</v>
      </c>
      <c r="B66" s="17" t="s">
        <v>123</v>
      </c>
      <c r="C66" s="19">
        <v>4057012</v>
      </c>
      <c r="D66" s="20">
        <v>0</v>
      </c>
      <c r="E66" s="20">
        <v>0</v>
      </c>
      <c r="F66" s="20">
        <v>0</v>
      </c>
      <c r="G66" s="20">
        <v>0</v>
      </c>
      <c r="H66" s="20">
        <v>0</v>
      </c>
      <c r="I66" s="20">
        <v>0</v>
      </c>
      <c r="J66" s="20">
        <v>0</v>
      </c>
      <c r="K66" s="20">
        <v>0</v>
      </c>
      <c r="L66" s="20">
        <v>380505</v>
      </c>
      <c r="M66" s="20">
        <v>0</v>
      </c>
      <c r="N66" s="20">
        <v>73819</v>
      </c>
      <c r="O66" s="20">
        <v>48137</v>
      </c>
      <c r="P66" s="20">
        <v>50566</v>
      </c>
      <c r="Q66" s="20">
        <v>91744</v>
      </c>
      <c r="R66" s="20">
        <v>259</v>
      </c>
      <c r="S66" s="20">
        <v>136830</v>
      </c>
      <c r="T66" s="20">
        <v>782280</v>
      </c>
      <c r="U66" s="20">
        <v>28606</v>
      </c>
      <c r="V66" s="20">
        <v>3166</v>
      </c>
      <c r="W66" s="20">
        <v>24342</v>
      </c>
      <c r="X66" s="20">
        <v>6588</v>
      </c>
      <c r="Y66" s="20">
        <v>3990626</v>
      </c>
      <c r="Z66" s="20">
        <v>0</v>
      </c>
      <c r="AA66" s="20">
        <v>496459</v>
      </c>
      <c r="AB66" s="61">
        <f t="shared" si="0"/>
        <v>7219.6589999999997</v>
      </c>
      <c r="AC66" s="20">
        <v>496459</v>
      </c>
      <c r="AD66" s="20">
        <v>7219659</v>
      </c>
    </row>
    <row r="67" spans="1:30" x14ac:dyDescent="0.25">
      <c r="A67" s="17">
        <f t="shared" si="1"/>
        <v>64</v>
      </c>
      <c r="B67" s="17" t="s">
        <v>124</v>
      </c>
      <c r="C67" s="19">
        <v>4061726</v>
      </c>
      <c r="D67" s="20">
        <v>0</v>
      </c>
      <c r="E67" s="20">
        <v>6807</v>
      </c>
      <c r="F67" s="20">
        <v>0</v>
      </c>
      <c r="G67" s="20">
        <v>0</v>
      </c>
      <c r="H67" s="20">
        <v>0</v>
      </c>
      <c r="I67" s="20">
        <v>306943</v>
      </c>
      <c r="J67" s="20">
        <v>364335</v>
      </c>
      <c r="K67" s="20">
        <v>339935</v>
      </c>
      <c r="L67" s="20">
        <v>905728</v>
      </c>
      <c r="M67" s="20">
        <v>0</v>
      </c>
      <c r="N67" s="20">
        <v>51657</v>
      </c>
      <c r="O67" s="20">
        <v>23638</v>
      </c>
      <c r="P67" s="20">
        <v>39472</v>
      </c>
      <c r="Q67" s="20">
        <v>43066</v>
      </c>
      <c r="R67" s="20">
        <v>252</v>
      </c>
      <c r="S67" s="20">
        <v>91201</v>
      </c>
      <c r="T67" s="20">
        <v>1155015</v>
      </c>
      <c r="U67" s="20">
        <v>874</v>
      </c>
      <c r="V67" s="20">
        <v>3984</v>
      </c>
      <c r="W67" s="20">
        <v>21627</v>
      </c>
      <c r="X67" s="20">
        <v>12309</v>
      </c>
      <c r="Y67" s="20">
        <v>20144059</v>
      </c>
      <c r="Z67" s="20">
        <v>15225075</v>
      </c>
      <c r="AA67" s="20">
        <v>967596</v>
      </c>
      <c r="AB67" s="61">
        <f t="shared" si="0"/>
        <v>22130.929</v>
      </c>
      <c r="AC67" s="20">
        <v>967631</v>
      </c>
      <c r="AD67" s="20">
        <v>22130929</v>
      </c>
    </row>
    <row r="68" spans="1:30" x14ac:dyDescent="0.25">
      <c r="A68" s="17">
        <f t="shared" si="1"/>
        <v>65</v>
      </c>
      <c r="B68" s="17" t="s">
        <v>125</v>
      </c>
      <c r="C68" s="19">
        <v>4004389</v>
      </c>
      <c r="D68" s="20">
        <v>0</v>
      </c>
      <c r="E68" s="20">
        <v>0</v>
      </c>
      <c r="F68" s="20">
        <v>0</v>
      </c>
      <c r="G68" s="20">
        <v>0</v>
      </c>
      <c r="H68" s="20">
        <v>2663</v>
      </c>
      <c r="I68" s="20">
        <v>6</v>
      </c>
      <c r="J68" s="20">
        <v>97</v>
      </c>
      <c r="K68" s="20">
        <v>49</v>
      </c>
      <c r="L68" s="20">
        <v>303983</v>
      </c>
      <c r="M68" s="20">
        <v>0</v>
      </c>
      <c r="N68" s="20">
        <v>42032</v>
      </c>
      <c r="O68" s="20">
        <v>258523</v>
      </c>
      <c r="P68" s="20">
        <v>73703</v>
      </c>
      <c r="Q68" s="20">
        <v>93783</v>
      </c>
      <c r="R68" s="20">
        <v>6206</v>
      </c>
      <c r="S68" s="20">
        <v>132169</v>
      </c>
      <c r="T68" s="20">
        <v>910399</v>
      </c>
      <c r="U68" s="20">
        <v>1327</v>
      </c>
      <c r="V68" s="20">
        <v>4931</v>
      </c>
      <c r="W68" s="20">
        <v>22425</v>
      </c>
      <c r="X68" s="20">
        <v>5470</v>
      </c>
      <c r="Y68" s="20">
        <v>15198700</v>
      </c>
      <c r="Z68" s="20">
        <v>8114590</v>
      </c>
      <c r="AA68" s="20">
        <v>907336</v>
      </c>
      <c r="AB68" s="61">
        <f t="shared" ref="AB68:AB125" si="8">AD68/$AE$3</f>
        <v>16112.096</v>
      </c>
      <c r="AC68" s="20">
        <v>907343</v>
      </c>
      <c r="AD68" s="20">
        <v>16112096</v>
      </c>
    </row>
    <row r="69" spans="1:30" x14ac:dyDescent="0.25">
      <c r="A69" s="17">
        <f t="shared" si="1"/>
        <v>66</v>
      </c>
      <c r="B69" s="17" t="s">
        <v>126</v>
      </c>
      <c r="C69" s="19">
        <v>4057014</v>
      </c>
      <c r="D69" s="20">
        <v>0</v>
      </c>
      <c r="E69" s="20">
        <v>49</v>
      </c>
      <c r="F69" s="20">
        <v>0</v>
      </c>
      <c r="G69" s="20">
        <v>0</v>
      </c>
      <c r="H69" s="20">
        <v>0</v>
      </c>
      <c r="I69" s="20">
        <v>0</v>
      </c>
      <c r="J69" s="20">
        <v>0</v>
      </c>
      <c r="K69" s="20">
        <v>0</v>
      </c>
      <c r="L69" s="20">
        <v>623748</v>
      </c>
      <c r="M69" s="20">
        <v>0</v>
      </c>
      <c r="N69" s="20">
        <v>103989</v>
      </c>
      <c r="O69" s="20">
        <v>422407</v>
      </c>
      <c r="P69" s="20">
        <v>130339</v>
      </c>
      <c r="Q69" s="20">
        <v>320689</v>
      </c>
      <c r="R69" s="20">
        <v>1214</v>
      </c>
      <c r="S69" s="20">
        <v>305839</v>
      </c>
      <c r="T69" s="20">
        <v>1914037</v>
      </c>
      <c r="U69" s="20">
        <v>3489</v>
      </c>
      <c r="V69" s="20">
        <v>12524</v>
      </c>
      <c r="W69" s="20">
        <v>52073</v>
      </c>
      <c r="X69" s="20">
        <v>11395</v>
      </c>
      <c r="Y69" s="20">
        <v>14525014</v>
      </c>
      <c r="Z69" s="20">
        <v>0</v>
      </c>
      <c r="AA69" s="20">
        <v>1421431</v>
      </c>
      <c r="AB69" s="61">
        <f t="shared" si="8"/>
        <v>14530.896000000001</v>
      </c>
      <c r="AC69" s="20">
        <v>1421566</v>
      </c>
      <c r="AD69" s="20">
        <v>14530896</v>
      </c>
    </row>
    <row r="70" spans="1:30" x14ac:dyDescent="0.25">
      <c r="A70" s="17">
        <f t="shared" si="1"/>
        <v>67</v>
      </c>
      <c r="B70" s="17" t="s">
        <v>127</v>
      </c>
      <c r="C70" s="19">
        <v>4012860</v>
      </c>
      <c r="D70" s="20">
        <v>119378</v>
      </c>
      <c r="E70" s="20">
        <v>257737</v>
      </c>
      <c r="F70" s="20">
        <v>0</v>
      </c>
      <c r="G70" s="20">
        <v>0</v>
      </c>
      <c r="H70" s="20">
        <v>5545</v>
      </c>
      <c r="I70" s="20">
        <v>43600</v>
      </c>
      <c r="J70" s="20">
        <v>49004</v>
      </c>
      <c r="K70" s="20">
        <v>44104</v>
      </c>
      <c r="L70" s="20">
        <v>471782</v>
      </c>
      <c r="M70" s="20">
        <v>440</v>
      </c>
      <c r="N70" s="20">
        <v>49465</v>
      </c>
      <c r="O70" s="20">
        <v>63472</v>
      </c>
      <c r="P70" s="20">
        <v>14872</v>
      </c>
      <c r="Q70" s="20">
        <v>338</v>
      </c>
      <c r="R70" s="20">
        <v>287</v>
      </c>
      <c r="S70" s="20">
        <v>203749</v>
      </c>
      <c r="T70" s="20">
        <v>809180</v>
      </c>
      <c r="U70" s="20">
        <v>3332</v>
      </c>
      <c r="V70" s="20">
        <v>13392</v>
      </c>
      <c r="W70" s="20">
        <v>25124</v>
      </c>
      <c r="X70" s="20">
        <v>1161</v>
      </c>
      <c r="Y70" s="20">
        <v>14620306</v>
      </c>
      <c r="Z70" s="20">
        <v>7607689</v>
      </c>
      <c r="AA70" s="20">
        <v>477469</v>
      </c>
      <c r="AB70" s="61">
        <f t="shared" si="8"/>
        <v>14703.853999999999</v>
      </c>
      <c r="AC70" s="20">
        <v>477472</v>
      </c>
      <c r="AD70" s="20">
        <v>14703854</v>
      </c>
    </row>
    <row r="71" spans="1:30" x14ac:dyDescent="0.25">
      <c r="A71" s="17">
        <f t="shared" ref="A71:A125" si="9">1+A70</f>
        <v>68</v>
      </c>
      <c r="B71" s="17" t="s">
        <v>128</v>
      </c>
      <c r="C71" s="19">
        <v>4061925</v>
      </c>
      <c r="D71" s="20">
        <v>8900</v>
      </c>
      <c r="E71" s="20">
        <v>19945</v>
      </c>
      <c r="F71" s="20">
        <v>0</v>
      </c>
      <c r="G71" s="20">
        <v>0</v>
      </c>
      <c r="H71" s="20">
        <v>11831</v>
      </c>
      <c r="I71" s="20">
        <v>1350</v>
      </c>
      <c r="J71" s="20">
        <v>2589</v>
      </c>
      <c r="K71" s="20">
        <v>2218</v>
      </c>
      <c r="L71" s="20">
        <v>420425</v>
      </c>
      <c r="M71" s="20">
        <v>10</v>
      </c>
      <c r="N71" s="20">
        <v>67748</v>
      </c>
      <c r="O71" s="20">
        <v>22662</v>
      </c>
      <c r="P71" s="20">
        <v>9649</v>
      </c>
      <c r="Q71" s="20">
        <v>12369</v>
      </c>
      <c r="R71" s="20">
        <v>143</v>
      </c>
      <c r="S71" s="20">
        <v>47253</v>
      </c>
      <c r="T71" s="20">
        <v>580250</v>
      </c>
      <c r="U71" s="20">
        <v>1476</v>
      </c>
      <c r="V71" s="20">
        <v>1605</v>
      </c>
      <c r="W71" s="20">
        <v>15927</v>
      </c>
      <c r="X71" s="20">
        <v>968</v>
      </c>
      <c r="Y71" s="20">
        <v>6610508</v>
      </c>
      <c r="Z71" s="20">
        <v>1407688</v>
      </c>
      <c r="AA71" s="20">
        <v>263133</v>
      </c>
      <c r="AB71" s="61">
        <f t="shared" si="8"/>
        <v>6610.5079999999998</v>
      </c>
      <c r="AC71" s="20">
        <v>263133</v>
      </c>
      <c r="AD71" s="20">
        <v>6610508</v>
      </c>
    </row>
    <row r="72" spans="1:30" x14ac:dyDescent="0.25">
      <c r="A72" s="17">
        <f t="shared" si="9"/>
        <v>69</v>
      </c>
      <c r="B72" s="17" t="s">
        <v>129</v>
      </c>
      <c r="C72" s="19">
        <v>4057754</v>
      </c>
      <c r="D72" s="20">
        <v>209722</v>
      </c>
      <c r="E72" s="20">
        <v>293680</v>
      </c>
      <c r="F72" s="20">
        <v>123484</v>
      </c>
      <c r="G72" s="20">
        <v>447857</v>
      </c>
      <c r="H72" s="20">
        <v>1228</v>
      </c>
      <c r="I72" s="20">
        <v>130346</v>
      </c>
      <c r="J72" s="20">
        <v>182383</v>
      </c>
      <c r="K72" s="20">
        <v>158898</v>
      </c>
      <c r="L72" s="20">
        <v>1845987</v>
      </c>
      <c r="M72" s="20">
        <v>1442</v>
      </c>
      <c r="N72" s="20">
        <v>364753</v>
      </c>
      <c r="O72" s="20">
        <v>102837</v>
      </c>
      <c r="P72" s="20">
        <v>87205</v>
      </c>
      <c r="Q72" s="20">
        <v>106187</v>
      </c>
      <c r="R72" s="20">
        <v>2433</v>
      </c>
      <c r="S72" s="20">
        <v>277768</v>
      </c>
      <c r="T72" s="20">
        <v>2798318</v>
      </c>
      <c r="U72" s="20">
        <v>2056</v>
      </c>
      <c r="V72" s="20">
        <v>14899</v>
      </c>
      <c r="W72" s="20">
        <v>76040</v>
      </c>
      <c r="X72" s="20">
        <v>11695</v>
      </c>
      <c r="Y72" s="20">
        <v>32422880</v>
      </c>
      <c r="Z72" s="20">
        <v>34984140</v>
      </c>
      <c r="AA72" s="20">
        <v>1504894</v>
      </c>
      <c r="AB72" s="61">
        <f t="shared" si="8"/>
        <v>46035.082000000002</v>
      </c>
      <c r="AC72" s="20">
        <v>1504894</v>
      </c>
      <c r="AD72" s="20">
        <v>46035082</v>
      </c>
    </row>
    <row r="73" spans="1:30" x14ac:dyDescent="0.25">
      <c r="A73" s="17">
        <f t="shared" si="9"/>
        <v>70</v>
      </c>
      <c r="B73" s="17" t="s">
        <v>130</v>
      </c>
      <c r="C73" s="19">
        <v>4057053</v>
      </c>
      <c r="D73" s="20">
        <v>35542</v>
      </c>
      <c r="E73" s="20">
        <v>56145</v>
      </c>
      <c r="F73" s="20">
        <v>0</v>
      </c>
      <c r="G73" s="20">
        <v>0</v>
      </c>
      <c r="H73" s="20">
        <v>15747</v>
      </c>
      <c r="I73" s="20">
        <v>8401</v>
      </c>
      <c r="J73" s="20">
        <v>18744</v>
      </c>
      <c r="K73" s="20">
        <v>16821</v>
      </c>
      <c r="L73" s="20">
        <v>311679</v>
      </c>
      <c r="M73" s="20">
        <v>297</v>
      </c>
      <c r="N73" s="20">
        <v>42730</v>
      </c>
      <c r="O73" s="20">
        <v>35569</v>
      </c>
      <c r="P73" s="20">
        <v>11931</v>
      </c>
      <c r="Q73" s="20">
        <v>5169</v>
      </c>
      <c r="R73" s="20">
        <v>318</v>
      </c>
      <c r="S73" s="20">
        <v>91331</v>
      </c>
      <c r="T73" s="20">
        <v>499300</v>
      </c>
      <c r="U73" s="20">
        <v>2806</v>
      </c>
      <c r="V73" s="20">
        <v>8457</v>
      </c>
      <c r="W73" s="20">
        <v>22106</v>
      </c>
      <c r="X73" s="20">
        <v>2453</v>
      </c>
      <c r="Y73" s="20">
        <v>7648301</v>
      </c>
      <c r="Z73" s="20">
        <v>4921994</v>
      </c>
      <c r="AA73" s="20">
        <v>447394</v>
      </c>
      <c r="AB73" s="61">
        <f t="shared" si="8"/>
        <v>8595.7379999999994</v>
      </c>
      <c r="AC73" s="20">
        <v>447394</v>
      </c>
      <c r="AD73" s="20">
        <v>8595738</v>
      </c>
    </row>
    <row r="74" spans="1:30" x14ac:dyDescent="0.25">
      <c r="A74" s="17">
        <f t="shared" si="9"/>
        <v>71</v>
      </c>
      <c r="B74" s="17" t="s">
        <v>131</v>
      </c>
      <c r="C74" s="19">
        <v>4008369</v>
      </c>
      <c r="D74" s="20">
        <v>0</v>
      </c>
      <c r="E74" s="20">
        <v>0</v>
      </c>
      <c r="F74" s="20">
        <v>0</v>
      </c>
      <c r="G74" s="20">
        <v>0</v>
      </c>
      <c r="H74" s="20">
        <v>0</v>
      </c>
      <c r="I74" s="20">
        <v>0</v>
      </c>
      <c r="J74" s="20">
        <v>1612</v>
      </c>
      <c r="K74" s="20">
        <v>1612</v>
      </c>
      <c r="L74" s="20">
        <v>797294</v>
      </c>
      <c r="M74" s="20">
        <v>1031</v>
      </c>
      <c r="N74" s="20">
        <v>408353</v>
      </c>
      <c r="O74" s="20">
        <v>181373</v>
      </c>
      <c r="P74" s="20">
        <v>97886</v>
      </c>
      <c r="Q74" s="20">
        <v>290699</v>
      </c>
      <c r="R74" s="20">
        <v>1</v>
      </c>
      <c r="S74" s="20">
        <v>158059</v>
      </c>
      <c r="T74" s="20">
        <v>1934035</v>
      </c>
      <c r="U74" s="20">
        <v>1168</v>
      </c>
      <c r="V74" s="20">
        <v>8238</v>
      </c>
      <c r="W74" s="20">
        <v>-18359</v>
      </c>
      <c r="X74" s="20">
        <v>18373</v>
      </c>
      <c r="Y74" s="20">
        <v>22417118</v>
      </c>
      <c r="Z74" s="20">
        <v>39694</v>
      </c>
      <c r="AA74" s="20">
        <v>1444497</v>
      </c>
      <c r="AB74" s="61">
        <f t="shared" si="8"/>
        <v>23918.642</v>
      </c>
      <c r="AC74" s="20">
        <v>1444502</v>
      </c>
      <c r="AD74" s="20">
        <v>23918642</v>
      </c>
    </row>
    <row r="75" spans="1:30" x14ac:dyDescent="0.25">
      <c r="A75" s="17">
        <f t="shared" si="9"/>
        <v>72</v>
      </c>
      <c r="B75" s="17" t="s">
        <v>132</v>
      </c>
      <c r="C75" s="19">
        <v>4014480</v>
      </c>
      <c r="D75" s="20">
        <v>0</v>
      </c>
      <c r="E75" s="20">
        <v>0</v>
      </c>
      <c r="F75" s="20">
        <v>0</v>
      </c>
      <c r="G75" s="20">
        <v>0</v>
      </c>
      <c r="H75" s="20">
        <v>0</v>
      </c>
      <c r="I75" s="20">
        <v>0</v>
      </c>
      <c r="J75" s="20">
        <v>0</v>
      </c>
      <c r="K75" s="20">
        <v>0</v>
      </c>
      <c r="L75" s="20">
        <v>195253</v>
      </c>
      <c r="M75" s="20">
        <v>0</v>
      </c>
      <c r="N75" s="20">
        <v>315868</v>
      </c>
      <c r="O75" s="20">
        <v>106106</v>
      </c>
      <c r="P75" s="20">
        <v>46043</v>
      </c>
      <c r="Q75" s="20">
        <v>26957</v>
      </c>
      <c r="R75" s="20">
        <v>720</v>
      </c>
      <c r="S75" s="20">
        <v>70429</v>
      </c>
      <c r="T75" s="20">
        <v>761376</v>
      </c>
      <c r="U75" s="20">
        <v>13</v>
      </c>
      <c r="V75" s="20">
        <v>2514</v>
      </c>
      <c r="W75" s="20">
        <v>12103</v>
      </c>
      <c r="X75" s="20">
        <v>2111</v>
      </c>
      <c r="Y75" s="20">
        <v>22511489</v>
      </c>
      <c r="Z75" s="20">
        <v>0</v>
      </c>
      <c r="AA75" s="20">
        <v>1058301</v>
      </c>
      <c r="AB75" s="61">
        <f t="shared" si="8"/>
        <v>22511.489000000001</v>
      </c>
      <c r="AC75" s="20">
        <v>1058301</v>
      </c>
      <c r="AD75" s="20">
        <v>22511489</v>
      </c>
    </row>
    <row r="76" spans="1:30" x14ac:dyDescent="0.25">
      <c r="A76" s="17">
        <f t="shared" si="9"/>
        <v>73</v>
      </c>
      <c r="B76" s="17" t="s">
        <v>133</v>
      </c>
      <c r="C76" s="19">
        <v>4057015</v>
      </c>
      <c r="D76" s="20">
        <v>0</v>
      </c>
      <c r="E76" s="20">
        <v>0</v>
      </c>
      <c r="F76" s="20">
        <v>0</v>
      </c>
      <c r="G76" s="20">
        <v>0</v>
      </c>
      <c r="H76" s="20">
        <v>0</v>
      </c>
      <c r="I76" s="20">
        <v>0</v>
      </c>
      <c r="J76" s="20">
        <v>0</v>
      </c>
      <c r="K76" s="20">
        <v>0</v>
      </c>
      <c r="L76" s="20">
        <v>674104</v>
      </c>
      <c r="M76" s="20">
        <v>0</v>
      </c>
      <c r="N76" s="20">
        <v>432681</v>
      </c>
      <c r="O76" s="20">
        <v>172757</v>
      </c>
      <c r="P76" s="20">
        <v>158615</v>
      </c>
      <c r="Q76" s="20">
        <v>64371</v>
      </c>
      <c r="R76" s="20">
        <v>2295</v>
      </c>
      <c r="S76" s="20">
        <v>74873</v>
      </c>
      <c r="T76" s="20">
        <v>1579699</v>
      </c>
      <c r="U76" s="20">
        <v>2422</v>
      </c>
      <c r="V76" s="20">
        <v>5866</v>
      </c>
      <c r="W76" s="20">
        <v>4804</v>
      </c>
      <c r="X76" s="20">
        <v>1943</v>
      </c>
      <c r="Y76" s="20">
        <v>41747767</v>
      </c>
      <c r="Z76" s="20">
        <v>0</v>
      </c>
      <c r="AA76" s="20">
        <v>1501568</v>
      </c>
      <c r="AB76" s="61">
        <f t="shared" si="8"/>
        <v>44157.396000000001</v>
      </c>
      <c r="AC76" s="20">
        <v>1501571</v>
      </c>
      <c r="AD76" s="20">
        <v>44157396</v>
      </c>
    </row>
    <row r="77" spans="1:30" x14ac:dyDescent="0.25">
      <c r="A77" s="17">
        <f t="shared" si="9"/>
        <v>74</v>
      </c>
      <c r="B77" s="17" t="s">
        <v>134</v>
      </c>
      <c r="C77" s="19">
        <v>4057016</v>
      </c>
      <c r="D77" s="20">
        <v>210918</v>
      </c>
      <c r="E77" s="20">
        <v>308340</v>
      </c>
      <c r="F77" s="20">
        <v>0</v>
      </c>
      <c r="G77" s="20">
        <v>0</v>
      </c>
      <c r="H77" s="20">
        <v>0</v>
      </c>
      <c r="I77" s="20">
        <v>120769</v>
      </c>
      <c r="J77" s="20">
        <v>149618</v>
      </c>
      <c r="K77" s="20">
        <v>135841</v>
      </c>
      <c r="L77" s="20">
        <v>754235</v>
      </c>
      <c r="M77" s="20">
        <v>51209</v>
      </c>
      <c r="N77" s="20">
        <v>172949</v>
      </c>
      <c r="O77" s="20">
        <v>90704</v>
      </c>
      <c r="P77" s="20">
        <v>20841</v>
      </c>
      <c r="Q77" s="20">
        <v>45761</v>
      </c>
      <c r="R77" s="20">
        <v>4439</v>
      </c>
      <c r="S77" s="20">
        <v>135908</v>
      </c>
      <c r="T77" s="20">
        <v>1234819</v>
      </c>
      <c r="U77" s="20">
        <v>2228</v>
      </c>
      <c r="V77" s="20">
        <v>5817</v>
      </c>
      <c r="W77" s="20">
        <v>35980</v>
      </c>
      <c r="X77" s="20">
        <v>4777</v>
      </c>
      <c r="Y77" s="20">
        <v>27033045</v>
      </c>
      <c r="Z77" s="20">
        <v>17524711</v>
      </c>
      <c r="AA77" s="20">
        <v>863014</v>
      </c>
      <c r="AB77" s="61">
        <f t="shared" si="8"/>
        <v>29046.138999999999</v>
      </c>
      <c r="AC77" s="20">
        <v>863014</v>
      </c>
      <c r="AD77" s="20">
        <v>29046139</v>
      </c>
    </row>
    <row r="78" spans="1:30" x14ac:dyDescent="0.25">
      <c r="A78" s="17">
        <f t="shared" si="9"/>
        <v>75</v>
      </c>
      <c r="B78" s="17" t="s">
        <v>135</v>
      </c>
      <c r="C78" s="19">
        <v>4080589</v>
      </c>
      <c r="D78" s="20">
        <v>0</v>
      </c>
      <c r="E78" s="20">
        <v>0</v>
      </c>
      <c r="F78" s="20">
        <v>0</v>
      </c>
      <c r="G78" s="20">
        <v>0</v>
      </c>
      <c r="H78" s="20">
        <v>0</v>
      </c>
      <c r="I78" s="20">
        <v>0</v>
      </c>
      <c r="J78" s="20">
        <v>0</v>
      </c>
      <c r="K78" s="20">
        <v>0</v>
      </c>
      <c r="L78" s="20">
        <v>0</v>
      </c>
      <c r="M78" s="20">
        <v>0</v>
      </c>
      <c r="N78" s="20">
        <v>1160348</v>
      </c>
      <c r="O78" s="20">
        <v>302722</v>
      </c>
      <c r="P78" s="20">
        <v>18541</v>
      </c>
      <c r="Q78" s="20">
        <v>45341</v>
      </c>
      <c r="R78" s="20">
        <v>0</v>
      </c>
      <c r="S78" s="20">
        <v>506926</v>
      </c>
      <c r="T78" s="20">
        <v>2033878</v>
      </c>
      <c r="U78" s="20">
        <v>113179</v>
      </c>
      <c r="V78" s="20">
        <v>19596</v>
      </c>
      <c r="W78" s="20">
        <v>140145</v>
      </c>
      <c r="X78" s="20">
        <v>92</v>
      </c>
      <c r="Y78" s="20">
        <v>130279888</v>
      </c>
      <c r="Z78" s="20" t="s">
        <v>73</v>
      </c>
      <c r="AA78" s="20">
        <v>3726472</v>
      </c>
      <c r="AB78" s="61">
        <f t="shared" si="8"/>
        <v>130279.88800000001</v>
      </c>
      <c r="AC78" s="20">
        <v>3726472</v>
      </c>
      <c r="AD78" s="20">
        <v>130279888</v>
      </c>
    </row>
    <row r="79" spans="1:30" x14ac:dyDescent="0.25">
      <c r="A79" s="17">
        <f t="shared" si="9"/>
        <v>76</v>
      </c>
      <c r="B79" s="17" t="s">
        <v>136</v>
      </c>
      <c r="C79" s="19">
        <v>4057093</v>
      </c>
      <c r="D79" s="20">
        <v>0</v>
      </c>
      <c r="E79" s="20">
        <v>0</v>
      </c>
      <c r="F79" s="20">
        <v>0</v>
      </c>
      <c r="G79" s="20">
        <v>0</v>
      </c>
      <c r="H79" s="20">
        <v>0</v>
      </c>
      <c r="I79" s="20">
        <v>0</v>
      </c>
      <c r="J79" s="20">
        <v>0</v>
      </c>
      <c r="K79" s="20">
        <v>0</v>
      </c>
      <c r="L79" s="20">
        <v>91870</v>
      </c>
      <c r="M79" s="20">
        <v>300</v>
      </c>
      <c r="N79" s="20">
        <v>14723</v>
      </c>
      <c r="O79" s="20">
        <v>55669</v>
      </c>
      <c r="P79" s="20">
        <v>18810</v>
      </c>
      <c r="Q79" s="20">
        <v>40682</v>
      </c>
      <c r="R79" s="20">
        <v>7</v>
      </c>
      <c r="S79" s="20">
        <v>65976</v>
      </c>
      <c r="T79" s="20">
        <v>288608</v>
      </c>
      <c r="U79" s="20">
        <v>314</v>
      </c>
      <c r="V79" s="20">
        <v>9274</v>
      </c>
      <c r="W79" s="20">
        <v>23472</v>
      </c>
      <c r="X79" s="20">
        <v>1973</v>
      </c>
      <c r="Y79" s="20">
        <v>3840190</v>
      </c>
      <c r="Z79" s="20">
        <v>0</v>
      </c>
      <c r="AA79" s="20">
        <v>236634</v>
      </c>
      <c r="AB79" s="61">
        <f t="shared" si="8"/>
        <v>4033.5479999999998</v>
      </c>
      <c r="AC79" s="20">
        <v>236637</v>
      </c>
      <c r="AD79" s="20">
        <v>4033548</v>
      </c>
    </row>
    <row r="80" spans="1:30" x14ac:dyDescent="0.25">
      <c r="A80" s="17">
        <f t="shared" si="9"/>
        <v>77</v>
      </c>
      <c r="B80" s="17" t="s">
        <v>137</v>
      </c>
      <c r="C80" s="19">
        <v>4147257</v>
      </c>
      <c r="D80" s="20">
        <v>45463</v>
      </c>
      <c r="E80" s="20">
        <v>68797</v>
      </c>
      <c r="F80" s="20">
        <v>0</v>
      </c>
      <c r="G80" s="20">
        <v>0</v>
      </c>
      <c r="H80" s="20">
        <v>315</v>
      </c>
      <c r="I80" s="20">
        <v>1172</v>
      </c>
      <c r="J80" s="20">
        <v>6120</v>
      </c>
      <c r="K80" s="20">
        <v>5364</v>
      </c>
      <c r="L80" s="20">
        <v>137360</v>
      </c>
      <c r="M80" s="20">
        <v>394</v>
      </c>
      <c r="N80" s="20">
        <v>28263</v>
      </c>
      <c r="O80" s="20">
        <v>17070</v>
      </c>
      <c r="P80" s="20">
        <v>15030</v>
      </c>
      <c r="Q80" s="20">
        <v>12510</v>
      </c>
      <c r="R80" s="20">
        <v>212</v>
      </c>
      <c r="S80" s="20">
        <v>47516</v>
      </c>
      <c r="T80" s="20">
        <v>259061</v>
      </c>
      <c r="U80" s="20">
        <v>2088</v>
      </c>
      <c r="V80" s="20">
        <v>2041</v>
      </c>
      <c r="W80" s="20">
        <v>1893</v>
      </c>
      <c r="X80" s="20">
        <v>2749</v>
      </c>
      <c r="Y80" s="20">
        <v>4776688</v>
      </c>
      <c r="Z80" s="20">
        <v>2514831</v>
      </c>
      <c r="AA80" s="20">
        <v>132806</v>
      </c>
      <c r="AB80" s="61">
        <f t="shared" si="8"/>
        <v>5019.0640000000003</v>
      </c>
      <c r="AC80" s="20">
        <v>132806</v>
      </c>
      <c r="AD80" s="20">
        <v>5019064</v>
      </c>
    </row>
    <row r="81" spans="1:30" x14ac:dyDescent="0.25">
      <c r="A81" s="17">
        <f t="shared" si="9"/>
        <v>78</v>
      </c>
      <c r="B81" s="17" t="s">
        <v>138</v>
      </c>
      <c r="C81" s="19">
        <v>4004218</v>
      </c>
      <c r="D81" s="20">
        <v>184062</v>
      </c>
      <c r="E81" s="20">
        <v>226315</v>
      </c>
      <c r="F81" s="20">
        <v>110508</v>
      </c>
      <c r="G81" s="20">
        <v>541003</v>
      </c>
      <c r="H81" s="20">
        <v>188278</v>
      </c>
      <c r="I81" s="20">
        <v>0</v>
      </c>
      <c r="J81" s="20">
        <v>35582</v>
      </c>
      <c r="K81" s="20">
        <v>24881</v>
      </c>
      <c r="L81" s="20">
        <v>5700472</v>
      </c>
      <c r="M81" s="20">
        <v>0</v>
      </c>
      <c r="N81" s="20">
        <v>698965</v>
      </c>
      <c r="O81" s="20">
        <v>2947567</v>
      </c>
      <c r="P81" s="20">
        <v>331423</v>
      </c>
      <c r="Q81" s="20">
        <v>351727</v>
      </c>
      <c r="R81" s="20">
        <v>2215</v>
      </c>
      <c r="S81" s="20">
        <v>2488545</v>
      </c>
      <c r="T81" s="20">
        <v>12530697</v>
      </c>
      <c r="U81" s="20">
        <v>7948</v>
      </c>
      <c r="V81" s="20">
        <v>1198783</v>
      </c>
      <c r="W81" s="20">
        <v>336846</v>
      </c>
      <c r="X81" s="20">
        <v>0</v>
      </c>
      <c r="Y81" s="20">
        <v>36530075</v>
      </c>
      <c r="Z81" s="20">
        <v>28885186</v>
      </c>
      <c r="AA81" s="20">
        <v>5590562</v>
      </c>
      <c r="AB81" s="61">
        <f t="shared" si="8"/>
        <v>97121.15</v>
      </c>
      <c r="AC81" s="20">
        <v>5590562</v>
      </c>
      <c r="AD81" s="20">
        <v>97121150</v>
      </c>
    </row>
    <row r="82" spans="1:30" x14ac:dyDescent="0.25">
      <c r="A82" s="17">
        <f t="shared" si="9"/>
        <v>79</v>
      </c>
      <c r="B82" s="17" t="s">
        <v>139</v>
      </c>
      <c r="C82">
        <v>4062222</v>
      </c>
      <c r="D82" s="20">
        <v>0</v>
      </c>
      <c r="E82" s="20">
        <v>0</v>
      </c>
      <c r="F82" s="20">
        <v>0</v>
      </c>
      <c r="G82" s="20">
        <v>0</v>
      </c>
      <c r="H82" s="20">
        <v>0</v>
      </c>
      <c r="I82" s="20">
        <v>0</v>
      </c>
      <c r="J82" s="20">
        <v>0</v>
      </c>
      <c r="K82" s="20">
        <v>0</v>
      </c>
      <c r="L82" s="20">
        <v>681112</v>
      </c>
      <c r="M82" s="20">
        <v>0</v>
      </c>
      <c r="N82" s="20">
        <v>206205</v>
      </c>
      <c r="O82" s="20">
        <v>411617</v>
      </c>
      <c r="P82" s="20">
        <v>107636</v>
      </c>
      <c r="Q82" s="20">
        <v>75144</v>
      </c>
      <c r="R82" s="20">
        <v>667</v>
      </c>
      <c r="S82" s="20">
        <v>186364</v>
      </c>
      <c r="T82" s="20">
        <v>1668772</v>
      </c>
      <c r="U82" s="20">
        <v>570</v>
      </c>
      <c r="V82" s="20">
        <v>26744</v>
      </c>
      <c r="W82" s="20">
        <v>25497</v>
      </c>
      <c r="X82" s="20">
        <v>8008</v>
      </c>
      <c r="Y82" s="20">
        <v>35502404</v>
      </c>
      <c r="Z82" s="20">
        <v>0</v>
      </c>
      <c r="AA82" s="20">
        <v>1668979</v>
      </c>
      <c r="AB82" s="61">
        <f t="shared" si="8"/>
        <v>35506.546000000002</v>
      </c>
      <c r="AC82" s="20">
        <v>1668979</v>
      </c>
      <c r="AD82" s="20">
        <v>35506546</v>
      </c>
    </row>
    <row r="83" spans="1:30" x14ac:dyDescent="0.25">
      <c r="A83" s="17">
        <f t="shared" si="9"/>
        <v>80</v>
      </c>
      <c r="B83" s="17" t="s">
        <v>140</v>
      </c>
      <c r="C83">
        <v>4057018</v>
      </c>
      <c r="D83" s="20">
        <v>0</v>
      </c>
      <c r="E83" s="20">
        <v>0</v>
      </c>
      <c r="F83" s="20">
        <v>0</v>
      </c>
      <c r="G83" s="20">
        <v>0</v>
      </c>
      <c r="H83" s="20">
        <v>0</v>
      </c>
      <c r="I83" s="20">
        <v>0</v>
      </c>
      <c r="J83" s="20">
        <v>0</v>
      </c>
      <c r="K83" s="20">
        <v>0</v>
      </c>
      <c r="L83" s="20">
        <v>231327</v>
      </c>
      <c r="M83" s="20">
        <v>0</v>
      </c>
      <c r="N83" s="20">
        <v>35166</v>
      </c>
      <c r="O83" s="20">
        <v>71441</v>
      </c>
      <c r="P83" s="20">
        <v>33414</v>
      </c>
      <c r="Q83" s="20">
        <v>33174</v>
      </c>
      <c r="R83" s="20">
        <v>19</v>
      </c>
      <c r="S83" s="20">
        <v>56268</v>
      </c>
      <c r="T83" s="20">
        <v>460809</v>
      </c>
      <c r="U83" s="20">
        <v>78</v>
      </c>
      <c r="V83" s="20">
        <v>1471</v>
      </c>
      <c r="W83" s="20">
        <v>11222</v>
      </c>
      <c r="X83" s="20">
        <v>2567</v>
      </c>
      <c r="Y83" s="20">
        <v>12935420</v>
      </c>
      <c r="Z83" s="20">
        <v>0</v>
      </c>
      <c r="AA83" s="20">
        <v>587567</v>
      </c>
      <c r="AB83" s="61">
        <f t="shared" si="8"/>
        <v>13302.021000000001</v>
      </c>
      <c r="AC83" s="20">
        <v>587567</v>
      </c>
      <c r="AD83" s="20">
        <v>13302021</v>
      </c>
    </row>
    <row r="84" spans="1:30" x14ac:dyDescent="0.25">
      <c r="A84" s="17">
        <f t="shared" si="9"/>
        <v>81</v>
      </c>
      <c r="B84" s="17" t="s">
        <v>141</v>
      </c>
      <c r="C84">
        <v>4018463</v>
      </c>
      <c r="D84" s="20">
        <v>0</v>
      </c>
      <c r="E84" s="20">
        <v>0</v>
      </c>
      <c r="F84" s="20">
        <v>0</v>
      </c>
      <c r="G84" s="20">
        <v>0</v>
      </c>
      <c r="H84" s="20">
        <v>0</v>
      </c>
      <c r="I84" s="20">
        <v>0</v>
      </c>
      <c r="J84" s="20">
        <v>0</v>
      </c>
      <c r="K84" s="20">
        <v>0</v>
      </c>
      <c r="L84" s="20">
        <v>96494</v>
      </c>
      <c r="M84" s="20">
        <v>0</v>
      </c>
      <c r="N84" s="20">
        <v>4647</v>
      </c>
      <c r="O84" s="20">
        <v>20009</v>
      </c>
      <c r="P84" s="20">
        <v>8778</v>
      </c>
      <c r="Q84" s="20">
        <v>9981</v>
      </c>
      <c r="R84" s="20">
        <v>5</v>
      </c>
      <c r="S84" s="20">
        <v>10763</v>
      </c>
      <c r="T84" s="20">
        <v>150676</v>
      </c>
      <c r="U84" s="20">
        <v>6</v>
      </c>
      <c r="V84" s="20">
        <v>796</v>
      </c>
      <c r="W84" s="20">
        <v>-868</v>
      </c>
      <c r="X84" s="20">
        <v>729</v>
      </c>
      <c r="Y84" s="20">
        <v>4271920</v>
      </c>
      <c r="Z84" s="20">
        <v>0</v>
      </c>
      <c r="AA84" s="20">
        <v>168117</v>
      </c>
      <c r="AB84" s="61">
        <f t="shared" si="8"/>
        <v>4277.2830000000004</v>
      </c>
      <c r="AC84" s="20">
        <v>168117</v>
      </c>
      <c r="AD84" s="20">
        <v>4277283</v>
      </c>
    </row>
    <row r="85" spans="1:30" x14ac:dyDescent="0.25">
      <c r="A85" s="17">
        <f t="shared" si="9"/>
        <v>82</v>
      </c>
      <c r="B85" s="17" t="s">
        <v>142</v>
      </c>
      <c r="C85">
        <v>4006880</v>
      </c>
      <c r="D85" s="20">
        <v>161407</v>
      </c>
      <c r="E85" s="20">
        <v>218310</v>
      </c>
      <c r="F85" s="20">
        <v>23152</v>
      </c>
      <c r="G85" s="20">
        <v>83595</v>
      </c>
      <c r="H85" s="20">
        <v>0</v>
      </c>
      <c r="I85" s="20">
        <v>29501</v>
      </c>
      <c r="J85" s="20">
        <v>43735</v>
      </c>
      <c r="K85" s="20">
        <v>34339</v>
      </c>
      <c r="L85" s="20">
        <v>482233</v>
      </c>
      <c r="M85" s="20">
        <v>3728</v>
      </c>
      <c r="N85" s="20">
        <v>150110</v>
      </c>
      <c r="O85" s="20">
        <v>51274</v>
      </c>
      <c r="P85" s="20">
        <v>20541</v>
      </c>
      <c r="Q85" s="20">
        <v>1688</v>
      </c>
      <c r="R85" s="20">
        <v>4311</v>
      </c>
      <c r="S85" s="20">
        <v>202455</v>
      </c>
      <c r="T85" s="20">
        <v>912612</v>
      </c>
      <c r="U85" s="20">
        <v>3750</v>
      </c>
      <c r="V85" s="20">
        <v>5515</v>
      </c>
      <c r="W85" s="20">
        <v>30536</v>
      </c>
      <c r="X85" s="20">
        <v>41049</v>
      </c>
      <c r="Y85" s="20">
        <v>8945883</v>
      </c>
      <c r="Z85" s="20">
        <v>9214307</v>
      </c>
      <c r="AA85" s="20">
        <v>794000</v>
      </c>
      <c r="AB85" s="61">
        <f t="shared" si="8"/>
        <v>22946.034</v>
      </c>
      <c r="AC85" s="20">
        <v>794000</v>
      </c>
      <c r="AD85" s="20">
        <v>22946034</v>
      </c>
    </row>
    <row r="86" spans="1:30" x14ac:dyDescent="0.25">
      <c r="A86" s="17">
        <f t="shared" si="9"/>
        <v>83</v>
      </c>
      <c r="B86" s="17" t="s">
        <v>143</v>
      </c>
      <c r="C86">
        <v>4057019</v>
      </c>
      <c r="D86" s="20">
        <v>70676</v>
      </c>
      <c r="E86" s="20">
        <v>112838</v>
      </c>
      <c r="F86" s="20">
        <v>0</v>
      </c>
      <c r="G86" s="20">
        <v>0</v>
      </c>
      <c r="H86" s="20">
        <v>18729</v>
      </c>
      <c r="I86" s="20">
        <v>170765</v>
      </c>
      <c r="J86" s="20">
        <v>230397</v>
      </c>
      <c r="K86" s="20">
        <v>197002</v>
      </c>
      <c r="L86" s="20">
        <v>802172</v>
      </c>
      <c r="M86" s="20">
        <v>238</v>
      </c>
      <c r="N86" s="20">
        <v>101526</v>
      </c>
      <c r="O86" s="20">
        <v>124006</v>
      </c>
      <c r="P86" s="20">
        <v>63627</v>
      </c>
      <c r="Q86" s="20">
        <v>16435</v>
      </c>
      <c r="R86" s="20">
        <v>0</v>
      </c>
      <c r="S86" s="20">
        <v>204696</v>
      </c>
      <c r="T86" s="20">
        <v>1312461</v>
      </c>
      <c r="U86" s="20">
        <v>6911</v>
      </c>
      <c r="V86" s="20">
        <v>4108</v>
      </c>
      <c r="W86" s="20">
        <v>57728</v>
      </c>
      <c r="X86" s="20">
        <v>10486</v>
      </c>
      <c r="Y86" s="20">
        <v>17423803</v>
      </c>
      <c r="Z86" s="20">
        <v>14576632</v>
      </c>
      <c r="AA86" s="20">
        <v>902237</v>
      </c>
      <c r="AB86" s="61">
        <f t="shared" si="8"/>
        <v>23866.383000000002</v>
      </c>
      <c r="AC86" s="20">
        <v>902277</v>
      </c>
      <c r="AD86" s="20">
        <v>23866383</v>
      </c>
    </row>
    <row r="87" spans="1:30" x14ac:dyDescent="0.25">
      <c r="A87" s="17">
        <f t="shared" si="9"/>
        <v>84</v>
      </c>
      <c r="B87" s="17" t="s">
        <v>144</v>
      </c>
      <c r="C87">
        <v>4044391</v>
      </c>
      <c r="D87" s="20">
        <v>0</v>
      </c>
      <c r="E87" s="20">
        <v>0</v>
      </c>
      <c r="F87" s="20">
        <v>0</v>
      </c>
      <c r="G87" s="20">
        <v>0</v>
      </c>
      <c r="H87" s="20">
        <v>0</v>
      </c>
      <c r="I87" s="20">
        <v>0</v>
      </c>
      <c r="J87" s="20">
        <v>0</v>
      </c>
      <c r="K87" s="20">
        <v>0</v>
      </c>
      <c r="L87" s="20">
        <v>586251</v>
      </c>
      <c r="M87" s="20">
        <v>18</v>
      </c>
      <c r="N87" s="20">
        <v>28132</v>
      </c>
      <c r="O87" s="20">
        <v>176862</v>
      </c>
      <c r="P87" s="20">
        <v>99584</v>
      </c>
      <c r="Q87" s="20">
        <v>10308</v>
      </c>
      <c r="R87" s="20">
        <v>0</v>
      </c>
      <c r="S87" s="20">
        <v>175115</v>
      </c>
      <c r="T87" s="20">
        <v>1076257</v>
      </c>
      <c r="U87" s="20">
        <v>1609</v>
      </c>
      <c r="V87" s="20">
        <v>1409</v>
      </c>
      <c r="W87" s="20">
        <v>18914</v>
      </c>
      <c r="X87" s="20">
        <v>7458</v>
      </c>
      <c r="Y87" s="20">
        <v>22944615</v>
      </c>
      <c r="Z87" s="20">
        <v>0</v>
      </c>
      <c r="AA87" s="20">
        <v>901712</v>
      </c>
      <c r="AB87" s="61">
        <f t="shared" si="8"/>
        <v>22944.615000000002</v>
      </c>
      <c r="AC87" s="20">
        <v>901712</v>
      </c>
      <c r="AD87" s="20">
        <v>22944615</v>
      </c>
    </row>
    <row r="88" spans="1:30" x14ac:dyDescent="0.25">
      <c r="A88" s="17">
        <f t="shared" si="9"/>
        <v>85</v>
      </c>
      <c r="B88" s="17" t="s">
        <v>145</v>
      </c>
      <c r="C88">
        <v>4057021</v>
      </c>
      <c r="D88" s="20">
        <v>0</v>
      </c>
      <c r="E88" s="20">
        <v>0</v>
      </c>
      <c r="F88" s="20">
        <v>0</v>
      </c>
      <c r="G88" s="20">
        <v>0</v>
      </c>
      <c r="H88" s="20">
        <v>0</v>
      </c>
      <c r="I88" s="20">
        <v>0</v>
      </c>
      <c r="J88" s="20">
        <v>0</v>
      </c>
      <c r="K88" s="20">
        <v>0</v>
      </c>
      <c r="L88" s="20">
        <v>478662</v>
      </c>
      <c r="M88" s="20">
        <v>5</v>
      </c>
      <c r="N88" s="20">
        <v>256421</v>
      </c>
      <c r="O88" s="20">
        <v>160931</v>
      </c>
      <c r="P88" s="20">
        <v>64299</v>
      </c>
      <c r="Q88" s="20">
        <v>70340</v>
      </c>
      <c r="R88" s="20">
        <v>1161</v>
      </c>
      <c r="S88" s="20">
        <v>166097</v>
      </c>
      <c r="T88" s="20">
        <v>1198001</v>
      </c>
      <c r="U88" s="20">
        <v>2245</v>
      </c>
      <c r="V88" s="20">
        <v>6061</v>
      </c>
      <c r="W88" s="20">
        <v>19627</v>
      </c>
      <c r="X88" s="20">
        <v>8489</v>
      </c>
      <c r="Y88" s="20">
        <v>36001116</v>
      </c>
      <c r="Z88" s="20">
        <v>0</v>
      </c>
      <c r="AA88" s="20">
        <v>1457376</v>
      </c>
      <c r="AB88" s="61">
        <f t="shared" si="8"/>
        <v>36939.114999999998</v>
      </c>
      <c r="AC88" s="20">
        <v>1457418</v>
      </c>
      <c r="AD88" s="20">
        <v>36939115</v>
      </c>
    </row>
    <row r="89" spans="1:30" x14ac:dyDescent="0.25">
      <c r="A89" s="17">
        <f t="shared" si="9"/>
        <v>86</v>
      </c>
      <c r="B89" s="17" t="s">
        <v>146</v>
      </c>
      <c r="C89">
        <v>4057094</v>
      </c>
      <c r="D89" s="20">
        <v>195474</v>
      </c>
      <c r="E89" s="20">
        <v>286473</v>
      </c>
      <c r="F89" s="20">
        <v>0</v>
      </c>
      <c r="G89" s="20">
        <v>0</v>
      </c>
      <c r="H89" s="20">
        <v>10977</v>
      </c>
      <c r="I89" s="20">
        <v>244149</v>
      </c>
      <c r="J89" s="20">
        <v>303394</v>
      </c>
      <c r="K89" s="20">
        <v>276472</v>
      </c>
      <c r="L89" s="20">
        <v>1390990</v>
      </c>
      <c r="M89" s="20">
        <v>3118</v>
      </c>
      <c r="N89" s="20">
        <v>59734</v>
      </c>
      <c r="O89" s="20">
        <v>127794</v>
      </c>
      <c r="P89" s="20">
        <v>45354</v>
      </c>
      <c r="Q89" s="20">
        <v>124668</v>
      </c>
      <c r="R89" s="20">
        <v>2582</v>
      </c>
      <c r="S89" s="20">
        <v>165276</v>
      </c>
      <c r="T89" s="20">
        <v>1916879</v>
      </c>
      <c r="U89" s="20">
        <v>4866</v>
      </c>
      <c r="V89" s="20">
        <v>7641</v>
      </c>
      <c r="W89" s="20">
        <v>48166</v>
      </c>
      <c r="X89" s="20">
        <v>10811</v>
      </c>
      <c r="Y89" s="20">
        <v>28847910</v>
      </c>
      <c r="Z89" s="20">
        <v>22698581</v>
      </c>
      <c r="AA89" s="20">
        <v>1517919</v>
      </c>
      <c r="AB89" s="61">
        <f t="shared" si="8"/>
        <v>36454.004999999997</v>
      </c>
      <c r="AC89" s="20">
        <v>1517964</v>
      </c>
      <c r="AD89" s="20">
        <v>36454005</v>
      </c>
    </row>
    <row r="90" spans="1:30" x14ac:dyDescent="0.25">
      <c r="A90" s="17">
        <f t="shared" si="9"/>
        <v>87</v>
      </c>
      <c r="B90" s="17" t="s">
        <v>147</v>
      </c>
      <c r="C90">
        <v>4057022</v>
      </c>
      <c r="D90" s="20">
        <v>1</v>
      </c>
      <c r="E90" s="20">
        <v>-9974</v>
      </c>
      <c r="F90" s="20">
        <v>0</v>
      </c>
      <c r="G90" s="20">
        <v>0</v>
      </c>
      <c r="H90" s="20">
        <v>55</v>
      </c>
      <c r="I90" s="20">
        <v>0</v>
      </c>
      <c r="J90" s="20">
        <v>0</v>
      </c>
      <c r="K90" s="20">
        <v>0</v>
      </c>
      <c r="L90" s="20">
        <v>334712</v>
      </c>
      <c r="M90" s="20">
        <v>113</v>
      </c>
      <c r="N90" s="20">
        <v>46174</v>
      </c>
      <c r="O90" s="20">
        <v>88274</v>
      </c>
      <c r="P90" s="20">
        <v>27048</v>
      </c>
      <c r="Q90" s="20">
        <v>41323</v>
      </c>
      <c r="R90" s="20">
        <v>0</v>
      </c>
      <c r="S90" s="20">
        <v>74127</v>
      </c>
      <c r="T90" s="20">
        <v>611959</v>
      </c>
      <c r="U90" s="20">
        <v>-444</v>
      </c>
      <c r="V90" s="20">
        <v>2352</v>
      </c>
      <c r="W90" s="20">
        <v>2582</v>
      </c>
      <c r="X90" s="20">
        <v>8437</v>
      </c>
      <c r="Y90" s="20">
        <v>7675165</v>
      </c>
      <c r="Z90" s="20">
        <v>0</v>
      </c>
      <c r="AA90" s="20">
        <v>525933</v>
      </c>
      <c r="AB90" s="61">
        <f t="shared" si="8"/>
        <v>8397.9330000000009</v>
      </c>
      <c r="AC90" s="20">
        <v>525961</v>
      </c>
      <c r="AD90" s="20">
        <v>8397933</v>
      </c>
    </row>
    <row r="91" spans="1:30" x14ac:dyDescent="0.25">
      <c r="A91" s="17">
        <f t="shared" si="9"/>
        <v>88</v>
      </c>
      <c r="B91" s="17" t="s">
        <v>148</v>
      </c>
      <c r="C91">
        <v>4073320</v>
      </c>
      <c r="D91" s="20">
        <v>161407</v>
      </c>
      <c r="E91" s="20">
        <v>218310</v>
      </c>
      <c r="F91" s="20">
        <v>23152</v>
      </c>
      <c r="G91" s="20">
        <v>83595</v>
      </c>
      <c r="H91" s="20">
        <v>0</v>
      </c>
      <c r="I91" s="20">
        <v>29501</v>
      </c>
      <c r="J91" s="20">
        <v>43735</v>
      </c>
      <c r="K91" s="20">
        <v>34339</v>
      </c>
      <c r="L91" s="20">
        <v>482233</v>
      </c>
      <c r="M91" s="20">
        <v>3728</v>
      </c>
      <c r="N91" s="20">
        <v>45004</v>
      </c>
      <c r="O91" s="20">
        <v>25636</v>
      </c>
      <c r="P91" s="20">
        <v>16762</v>
      </c>
      <c r="Q91" s="20">
        <v>1493</v>
      </c>
      <c r="R91" s="20">
        <v>4306</v>
      </c>
      <c r="S91" s="20">
        <v>161913</v>
      </c>
      <c r="T91" s="20">
        <v>737347</v>
      </c>
      <c r="U91" s="20">
        <v>2340</v>
      </c>
      <c r="V91" s="20">
        <v>3823</v>
      </c>
      <c r="W91" s="20">
        <v>24521</v>
      </c>
      <c r="X91" s="20">
        <v>35188</v>
      </c>
      <c r="Y91" s="20">
        <v>8945883</v>
      </c>
      <c r="Z91" s="20">
        <v>9214307</v>
      </c>
      <c r="AA91" s="20">
        <v>535206</v>
      </c>
      <c r="AB91" s="61">
        <f t="shared" si="8"/>
        <v>11502.066999999999</v>
      </c>
      <c r="AC91" s="20">
        <v>535206</v>
      </c>
      <c r="AD91" s="20">
        <v>11502067</v>
      </c>
    </row>
    <row r="92" spans="1:30" x14ac:dyDescent="0.25">
      <c r="A92" s="17">
        <f t="shared" si="9"/>
        <v>89</v>
      </c>
      <c r="B92" s="17" t="s">
        <v>149</v>
      </c>
      <c r="C92">
        <v>4057023</v>
      </c>
      <c r="D92" s="20">
        <v>104359</v>
      </c>
      <c r="E92" s="20">
        <v>173743</v>
      </c>
      <c r="F92" s="20">
        <v>0</v>
      </c>
      <c r="G92" s="20">
        <v>0</v>
      </c>
      <c r="H92" s="20">
        <v>0</v>
      </c>
      <c r="I92" s="20">
        <v>4897</v>
      </c>
      <c r="J92" s="20">
        <v>6549</v>
      </c>
      <c r="K92" s="20">
        <v>5323</v>
      </c>
      <c r="L92" s="20">
        <v>532306</v>
      </c>
      <c r="M92" s="20">
        <v>550</v>
      </c>
      <c r="N92" s="20">
        <v>154817</v>
      </c>
      <c r="O92" s="20">
        <v>82157</v>
      </c>
      <c r="P92" s="20">
        <v>15448</v>
      </c>
      <c r="Q92" s="20">
        <v>32750</v>
      </c>
      <c r="R92" s="20">
        <v>255</v>
      </c>
      <c r="S92" s="20">
        <v>51026</v>
      </c>
      <c r="T92" s="20">
        <v>870310</v>
      </c>
      <c r="U92" s="20">
        <v>1306</v>
      </c>
      <c r="V92" s="20">
        <v>-497</v>
      </c>
      <c r="W92" s="20">
        <v>3151</v>
      </c>
      <c r="X92" s="20">
        <v>2093</v>
      </c>
      <c r="Y92" s="20">
        <v>17702245</v>
      </c>
      <c r="Z92" s="20">
        <v>5134539</v>
      </c>
      <c r="AA92" s="20">
        <v>562618</v>
      </c>
      <c r="AB92" s="61">
        <f t="shared" si="8"/>
        <v>18805.005000000001</v>
      </c>
      <c r="AC92" s="20">
        <v>562619</v>
      </c>
      <c r="AD92" s="20">
        <v>18805005</v>
      </c>
    </row>
    <row r="93" spans="1:30" x14ac:dyDescent="0.25">
      <c r="A93" s="17">
        <f t="shared" si="9"/>
        <v>90</v>
      </c>
      <c r="B93" s="17" t="s">
        <v>150</v>
      </c>
      <c r="C93">
        <v>4057095</v>
      </c>
      <c r="D93" s="20">
        <v>0</v>
      </c>
      <c r="E93" s="20">
        <v>0</v>
      </c>
      <c r="F93" s="20">
        <v>0</v>
      </c>
      <c r="G93" s="20">
        <v>0</v>
      </c>
      <c r="H93" s="20">
        <v>0</v>
      </c>
      <c r="I93" s="20">
        <v>0</v>
      </c>
      <c r="J93" s="20">
        <v>0</v>
      </c>
      <c r="K93" s="20">
        <v>0</v>
      </c>
      <c r="L93" s="20">
        <v>1641955</v>
      </c>
      <c r="M93" s="20">
        <v>77</v>
      </c>
      <c r="N93" s="20">
        <v>127227</v>
      </c>
      <c r="O93" s="20">
        <v>189468</v>
      </c>
      <c r="P93" s="20">
        <v>223465</v>
      </c>
      <c r="Q93" s="20">
        <v>205823</v>
      </c>
      <c r="R93" s="20">
        <v>78</v>
      </c>
      <c r="S93" s="20">
        <v>71772</v>
      </c>
      <c r="T93" s="20">
        <v>2459788</v>
      </c>
      <c r="U93" s="20">
        <v>3200</v>
      </c>
      <c r="V93" s="20">
        <v>14585</v>
      </c>
      <c r="W93" s="20">
        <v>-69642</v>
      </c>
      <c r="X93" s="20">
        <v>11876</v>
      </c>
      <c r="Y93" s="20">
        <v>21835878</v>
      </c>
      <c r="Z93" s="20">
        <v>0</v>
      </c>
      <c r="AA93" s="20">
        <v>2299414</v>
      </c>
      <c r="AB93" s="61">
        <f t="shared" si="8"/>
        <v>39836.214999999997</v>
      </c>
      <c r="AC93" s="20">
        <v>2299414</v>
      </c>
      <c r="AD93" s="20">
        <v>39836215</v>
      </c>
    </row>
    <row r="94" spans="1:30" x14ac:dyDescent="0.25">
      <c r="A94" s="17">
        <f t="shared" si="9"/>
        <v>91</v>
      </c>
      <c r="B94" s="17" t="s">
        <v>151</v>
      </c>
      <c r="C94">
        <v>4062485</v>
      </c>
      <c r="D94" s="20">
        <v>40961</v>
      </c>
      <c r="E94" s="20">
        <v>83613</v>
      </c>
      <c r="F94" s="20">
        <v>0</v>
      </c>
      <c r="G94" s="20">
        <v>0</v>
      </c>
      <c r="H94" s="20">
        <v>12740</v>
      </c>
      <c r="I94" s="20">
        <v>158146</v>
      </c>
      <c r="J94" s="20">
        <v>216387</v>
      </c>
      <c r="K94" s="20">
        <v>186387</v>
      </c>
      <c r="L94" s="20">
        <v>780268</v>
      </c>
      <c r="M94" s="20">
        <v>29</v>
      </c>
      <c r="N94" s="20">
        <v>147458</v>
      </c>
      <c r="O94" s="20">
        <v>86597</v>
      </c>
      <c r="P94" s="20">
        <v>52323</v>
      </c>
      <c r="Q94" s="20">
        <v>106297</v>
      </c>
      <c r="R94" s="20">
        <v>703</v>
      </c>
      <c r="S94" s="20">
        <v>131448</v>
      </c>
      <c r="T94" s="20">
        <v>1305095</v>
      </c>
      <c r="U94" s="20">
        <v>5098</v>
      </c>
      <c r="V94" s="20">
        <v>3187</v>
      </c>
      <c r="W94" s="20">
        <v>31318</v>
      </c>
      <c r="X94" s="20">
        <v>8587</v>
      </c>
      <c r="Y94" s="20">
        <v>20088222</v>
      </c>
      <c r="Z94" s="20">
        <v>11700918</v>
      </c>
      <c r="AA94" s="20">
        <v>1181569</v>
      </c>
      <c r="AB94" s="61">
        <f t="shared" si="8"/>
        <v>26963.759999999998</v>
      </c>
      <c r="AC94" s="20">
        <v>1181577</v>
      </c>
      <c r="AD94" s="20">
        <v>26963760</v>
      </c>
    </row>
    <row r="95" spans="1:30" x14ac:dyDescent="0.25">
      <c r="A95" s="17">
        <f t="shared" si="9"/>
        <v>92</v>
      </c>
      <c r="B95" s="17" t="s">
        <v>152</v>
      </c>
      <c r="C95">
        <v>4057096</v>
      </c>
      <c r="D95" s="20">
        <v>0</v>
      </c>
      <c r="E95" s="20">
        <v>0</v>
      </c>
      <c r="F95" s="20">
        <v>0</v>
      </c>
      <c r="G95" s="20">
        <v>0</v>
      </c>
      <c r="H95" s="20">
        <v>2213</v>
      </c>
      <c r="I95" s="20">
        <v>0</v>
      </c>
      <c r="J95" s="20">
        <v>0</v>
      </c>
      <c r="K95" s="20">
        <v>0</v>
      </c>
      <c r="L95" s="20">
        <v>122043</v>
      </c>
      <c r="M95" s="20">
        <v>0</v>
      </c>
      <c r="N95" s="20">
        <v>8046</v>
      </c>
      <c r="O95" s="20">
        <v>77500</v>
      </c>
      <c r="P95" s="20">
        <v>37399</v>
      </c>
      <c r="Q95" s="20">
        <v>48696</v>
      </c>
      <c r="R95" s="20">
        <v>4519</v>
      </c>
      <c r="S95" s="20">
        <v>36420</v>
      </c>
      <c r="T95" s="20">
        <v>334624</v>
      </c>
      <c r="U95" s="20">
        <v>-5790</v>
      </c>
      <c r="V95" s="20">
        <v>1139</v>
      </c>
      <c r="W95" s="20">
        <v>7399</v>
      </c>
      <c r="X95" s="20">
        <v>2734</v>
      </c>
      <c r="Y95" s="20">
        <v>6909697</v>
      </c>
      <c r="Z95" s="20">
        <v>3997413</v>
      </c>
      <c r="AA95" s="20">
        <v>385873</v>
      </c>
      <c r="AB95" s="61">
        <f t="shared" si="8"/>
        <v>7088.36</v>
      </c>
      <c r="AC95" s="20">
        <v>385873</v>
      </c>
      <c r="AD95" s="20">
        <v>7088360</v>
      </c>
    </row>
    <row r="96" spans="1:30" x14ac:dyDescent="0.25">
      <c r="A96" s="17">
        <f t="shared" si="9"/>
        <v>93</v>
      </c>
      <c r="B96" s="17" t="s">
        <v>153</v>
      </c>
      <c r="C96">
        <v>4062660</v>
      </c>
      <c r="D96" s="20">
        <v>0</v>
      </c>
      <c r="E96" s="20">
        <v>0</v>
      </c>
      <c r="F96" s="20">
        <v>0</v>
      </c>
      <c r="G96" s="20">
        <v>0</v>
      </c>
      <c r="H96" s="20">
        <v>0</v>
      </c>
      <c r="I96" s="20">
        <v>0</v>
      </c>
      <c r="J96" s="20">
        <v>0</v>
      </c>
      <c r="K96" s="20">
        <v>0</v>
      </c>
      <c r="L96" s="20">
        <v>91733</v>
      </c>
      <c r="M96" s="20">
        <v>0</v>
      </c>
      <c r="N96" s="20">
        <v>2772</v>
      </c>
      <c r="O96" s="20">
        <v>18479</v>
      </c>
      <c r="P96" s="20">
        <v>6775</v>
      </c>
      <c r="Q96" s="20">
        <v>8838</v>
      </c>
      <c r="R96" s="20">
        <v>1</v>
      </c>
      <c r="S96" s="20">
        <v>22479</v>
      </c>
      <c r="T96" s="20">
        <v>151168</v>
      </c>
      <c r="U96" s="20">
        <v>99</v>
      </c>
      <c r="V96" s="20">
        <v>2006</v>
      </c>
      <c r="W96" s="20">
        <v>8075</v>
      </c>
      <c r="X96" s="20">
        <v>787</v>
      </c>
      <c r="Y96" s="20">
        <v>1493921</v>
      </c>
      <c r="Z96" s="20">
        <v>0</v>
      </c>
      <c r="AA96" s="20">
        <v>74052</v>
      </c>
      <c r="AB96" s="61">
        <f t="shared" si="8"/>
        <v>1493.921</v>
      </c>
      <c r="AC96" s="20">
        <v>74052</v>
      </c>
      <c r="AD96" s="20">
        <v>1493921</v>
      </c>
    </row>
    <row r="97" spans="1:30" x14ac:dyDescent="0.25">
      <c r="A97" s="17">
        <f t="shared" si="9"/>
        <v>94</v>
      </c>
      <c r="B97" s="17" t="s">
        <v>154</v>
      </c>
      <c r="C97">
        <v>4057097</v>
      </c>
      <c r="D97" s="20">
        <v>85839</v>
      </c>
      <c r="E97" s="20">
        <v>102481</v>
      </c>
      <c r="F97" s="20">
        <v>0</v>
      </c>
      <c r="G97" s="20">
        <v>3308</v>
      </c>
      <c r="H97" s="20">
        <v>0</v>
      </c>
      <c r="I97" s="20">
        <v>3046</v>
      </c>
      <c r="J97" s="20">
        <v>22411</v>
      </c>
      <c r="K97" s="20">
        <v>8447</v>
      </c>
      <c r="L97" s="20">
        <v>1849081</v>
      </c>
      <c r="M97" s="20">
        <v>2165</v>
      </c>
      <c r="N97" s="20">
        <v>99752</v>
      </c>
      <c r="O97" s="20">
        <v>316665</v>
      </c>
      <c r="P97" s="20">
        <v>86183</v>
      </c>
      <c r="Q97" s="20">
        <v>135315</v>
      </c>
      <c r="R97" s="20">
        <v>157</v>
      </c>
      <c r="S97" s="20">
        <v>594949</v>
      </c>
      <c r="T97" s="20">
        <v>3085274</v>
      </c>
      <c r="U97" s="20">
        <v>8310</v>
      </c>
      <c r="V97" s="20">
        <v>181130</v>
      </c>
      <c r="W97" s="20">
        <v>62304</v>
      </c>
      <c r="X97" s="20">
        <v>27996</v>
      </c>
      <c r="Y97" s="20">
        <v>14398115</v>
      </c>
      <c r="Z97" s="20">
        <v>3113925</v>
      </c>
      <c r="AA97" s="20">
        <v>1464830</v>
      </c>
      <c r="AB97" s="61">
        <f t="shared" si="8"/>
        <v>24743.057000000001</v>
      </c>
      <c r="AC97" s="20">
        <v>1464830</v>
      </c>
      <c r="AD97" s="20">
        <v>24743057</v>
      </c>
    </row>
    <row r="98" spans="1:30" x14ac:dyDescent="0.25">
      <c r="A98" s="17">
        <f t="shared" si="9"/>
        <v>95</v>
      </c>
      <c r="B98" s="17" t="s">
        <v>155</v>
      </c>
      <c r="C98">
        <v>4057061</v>
      </c>
      <c r="D98" s="20">
        <v>202444</v>
      </c>
      <c r="E98" s="20">
        <v>255310</v>
      </c>
      <c r="F98" s="20">
        <v>40755</v>
      </c>
      <c r="G98" s="20">
        <v>136586</v>
      </c>
      <c r="H98" s="20">
        <v>7187</v>
      </c>
      <c r="I98" s="20">
        <v>191080</v>
      </c>
      <c r="J98" s="20">
        <v>217462</v>
      </c>
      <c r="K98" s="20">
        <v>201152</v>
      </c>
      <c r="L98" s="20">
        <v>872932</v>
      </c>
      <c r="M98" s="20">
        <v>3138</v>
      </c>
      <c r="N98" s="20">
        <v>21407</v>
      </c>
      <c r="O98" s="20">
        <v>64626</v>
      </c>
      <c r="P98" s="20">
        <v>43356</v>
      </c>
      <c r="Q98" s="20">
        <v>22540</v>
      </c>
      <c r="R98" s="20">
        <v>1348</v>
      </c>
      <c r="S98" s="20">
        <v>157440</v>
      </c>
      <c r="T98" s="20">
        <v>1183649</v>
      </c>
      <c r="U98" s="20">
        <v>4036</v>
      </c>
      <c r="V98" s="20">
        <v>6685</v>
      </c>
      <c r="W98" s="20">
        <v>36267</v>
      </c>
      <c r="X98" s="20">
        <v>6737</v>
      </c>
      <c r="Y98" s="20">
        <v>21256658</v>
      </c>
      <c r="Z98" s="20">
        <v>20969178</v>
      </c>
      <c r="AA98" s="20">
        <v>752671</v>
      </c>
      <c r="AB98" s="61">
        <f t="shared" si="8"/>
        <v>24800.276000000002</v>
      </c>
      <c r="AC98" s="20">
        <v>752675</v>
      </c>
      <c r="AD98" s="20">
        <v>24800276</v>
      </c>
    </row>
    <row r="99" spans="1:30" x14ac:dyDescent="0.25">
      <c r="A99" s="17">
        <f t="shared" si="9"/>
        <v>96</v>
      </c>
      <c r="B99" s="17" t="s">
        <v>156</v>
      </c>
      <c r="C99">
        <v>4057062</v>
      </c>
      <c r="D99" s="20">
        <v>85839</v>
      </c>
      <c r="E99" s="20">
        <v>102481</v>
      </c>
      <c r="F99" s="20">
        <v>0</v>
      </c>
      <c r="G99" s="20">
        <v>3308</v>
      </c>
      <c r="H99" s="20">
        <v>0</v>
      </c>
      <c r="I99" s="20">
        <v>3046</v>
      </c>
      <c r="J99" s="20">
        <v>22411</v>
      </c>
      <c r="K99" s="20">
        <v>8447</v>
      </c>
      <c r="L99" s="20">
        <v>1849081</v>
      </c>
      <c r="M99" s="20">
        <v>2165</v>
      </c>
      <c r="N99" s="20">
        <v>1260100</v>
      </c>
      <c r="O99" s="20">
        <v>619387</v>
      </c>
      <c r="P99" s="20">
        <v>104724</v>
      </c>
      <c r="Q99" s="20">
        <v>180656</v>
      </c>
      <c r="R99" s="20">
        <v>157</v>
      </c>
      <c r="S99" s="20">
        <v>1101875</v>
      </c>
      <c r="T99" s="20">
        <v>5119152</v>
      </c>
      <c r="U99" s="20">
        <v>121489</v>
      </c>
      <c r="V99" s="20">
        <v>200727</v>
      </c>
      <c r="W99" s="20">
        <v>202449</v>
      </c>
      <c r="X99" s="20">
        <v>28088</v>
      </c>
      <c r="Y99" s="20">
        <v>144678003</v>
      </c>
      <c r="Z99" s="20">
        <v>3113925</v>
      </c>
      <c r="AA99" s="20">
        <v>5191302</v>
      </c>
      <c r="AB99" s="61">
        <f t="shared" si="8"/>
        <v>155022.94500000001</v>
      </c>
      <c r="AC99" s="20">
        <v>5191302</v>
      </c>
      <c r="AD99" s="20">
        <v>155022945</v>
      </c>
    </row>
    <row r="100" spans="1:30" x14ac:dyDescent="0.25">
      <c r="A100" s="17">
        <f t="shared" si="9"/>
        <v>97</v>
      </c>
      <c r="B100" s="17" t="s">
        <v>157</v>
      </c>
      <c r="C100">
        <v>4057098</v>
      </c>
      <c r="D100" s="20">
        <v>54208</v>
      </c>
      <c r="E100" s="20">
        <v>71284</v>
      </c>
      <c r="F100" s="20">
        <v>0</v>
      </c>
      <c r="G100" s="20">
        <v>0</v>
      </c>
      <c r="H100" s="20">
        <v>0</v>
      </c>
      <c r="I100" s="20">
        <v>93074</v>
      </c>
      <c r="J100" s="20">
        <v>109292</v>
      </c>
      <c r="K100" s="20">
        <v>104255</v>
      </c>
      <c r="L100" s="20">
        <v>338077</v>
      </c>
      <c r="M100" s="20">
        <v>0</v>
      </c>
      <c r="N100" s="20">
        <v>24121</v>
      </c>
      <c r="O100" s="20">
        <v>28338</v>
      </c>
      <c r="P100" s="20">
        <v>9604</v>
      </c>
      <c r="Q100" s="20">
        <v>14256</v>
      </c>
      <c r="R100" s="20">
        <v>486</v>
      </c>
      <c r="S100" s="20">
        <v>45250</v>
      </c>
      <c r="T100" s="20">
        <v>460131</v>
      </c>
      <c r="U100" s="20">
        <v>313</v>
      </c>
      <c r="V100" s="20">
        <v>3309</v>
      </c>
      <c r="W100" s="20">
        <v>10153</v>
      </c>
      <c r="X100" s="20">
        <v>5129</v>
      </c>
      <c r="Y100" s="20">
        <v>9208624</v>
      </c>
      <c r="Z100" s="20">
        <v>6152293</v>
      </c>
      <c r="AA100" s="20">
        <v>358690</v>
      </c>
      <c r="AB100" s="61">
        <f t="shared" si="8"/>
        <v>9799.2849999999999</v>
      </c>
      <c r="AC100" s="20">
        <v>358707</v>
      </c>
      <c r="AD100" s="20">
        <v>9799285</v>
      </c>
    </row>
    <row r="101" spans="1:30" x14ac:dyDescent="0.25">
      <c r="A101" s="17">
        <f t="shared" si="9"/>
        <v>98</v>
      </c>
      <c r="B101" s="17" t="s">
        <v>158</v>
      </c>
      <c r="C101">
        <v>4009083</v>
      </c>
      <c r="D101" s="20">
        <v>0</v>
      </c>
      <c r="E101" s="20">
        <v>321</v>
      </c>
      <c r="F101" s="20">
        <v>30991</v>
      </c>
      <c r="G101" s="20">
        <v>110902</v>
      </c>
      <c r="H101" s="20">
        <v>56601</v>
      </c>
      <c r="I101" s="20">
        <v>88326</v>
      </c>
      <c r="J101" s="20">
        <v>169885</v>
      </c>
      <c r="K101" s="20">
        <v>148475</v>
      </c>
      <c r="L101" s="20">
        <v>5004341</v>
      </c>
      <c r="M101" s="20">
        <v>958</v>
      </c>
      <c r="N101" s="20">
        <v>535694</v>
      </c>
      <c r="O101" s="20">
        <v>1194442</v>
      </c>
      <c r="P101" s="20">
        <v>289017</v>
      </c>
      <c r="Q101" s="20">
        <v>407197</v>
      </c>
      <c r="R101" s="20">
        <v>4801</v>
      </c>
      <c r="S101" s="20">
        <v>3163908</v>
      </c>
      <c r="T101" s="20">
        <v>10612354</v>
      </c>
      <c r="U101" s="20">
        <v>20441</v>
      </c>
      <c r="V101" s="20">
        <v>2255479</v>
      </c>
      <c r="W101" s="20">
        <v>78788</v>
      </c>
      <c r="X101" s="20">
        <v>11843</v>
      </c>
      <c r="Y101" s="20">
        <v>58845769</v>
      </c>
      <c r="Z101" s="20">
        <v>10184310</v>
      </c>
      <c r="AA101" s="20">
        <v>5167816</v>
      </c>
      <c r="AB101" s="61">
        <f t="shared" si="8"/>
        <v>87692.929000000004</v>
      </c>
      <c r="AC101" s="20">
        <v>5167842</v>
      </c>
      <c r="AD101" s="20">
        <v>87692929</v>
      </c>
    </row>
    <row r="102" spans="1:30" x14ac:dyDescent="0.25">
      <c r="A102" s="17">
        <f t="shared" si="9"/>
        <v>99</v>
      </c>
      <c r="B102" s="17" t="s">
        <v>159</v>
      </c>
      <c r="C102">
        <v>4057100</v>
      </c>
      <c r="D102" s="20">
        <v>105583</v>
      </c>
      <c r="E102" s="20">
        <v>179805</v>
      </c>
      <c r="F102" s="20">
        <v>0</v>
      </c>
      <c r="G102" s="20">
        <v>0</v>
      </c>
      <c r="H102" s="20">
        <v>0</v>
      </c>
      <c r="I102" s="20">
        <v>1182</v>
      </c>
      <c r="J102" s="20">
        <v>3695</v>
      </c>
      <c r="K102" s="20">
        <v>2101</v>
      </c>
      <c r="L102" s="20">
        <v>224913</v>
      </c>
      <c r="M102" s="20">
        <v>730</v>
      </c>
      <c r="N102" s="20">
        <v>21783</v>
      </c>
      <c r="O102" s="20">
        <v>19729</v>
      </c>
      <c r="P102" s="20">
        <v>3803</v>
      </c>
      <c r="Q102" s="20">
        <v>812</v>
      </c>
      <c r="R102" s="20">
        <v>11154</v>
      </c>
      <c r="S102" s="20">
        <v>47884</v>
      </c>
      <c r="T102" s="20">
        <v>330079</v>
      </c>
      <c r="U102" s="20">
        <v>1019</v>
      </c>
      <c r="V102" s="20">
        <v>3468</v>
      </c>
      <c r="W102" s="20">
        <v>2120</v>
      </c>
      <c r="X102" s="20">
        <v>875</v>
      </c>
      <c r="Y102" s="20">
        <v>4495185</v>
      </c>
      <c r="Z102" s="20">
        <v>4002588</v>
      </c>
      <c r="AA102" s="20">
        <v>148706</v>
      </c>
      <c r="AB102" s="61">
        <f t="shared" si="8"/>
        <v>4879.9369999999999</v>
      </c>
      <c r="AC102" s="20">
        <v>148706</v>
      </c>
      <c r="AD102" s="20">
        <v>4879937</v>
      </c>
    </row>
    <row r="103" spans="1:30" x14ac:dyDescent="0.25">
      <c r="A103" s="17">
        <f t="shared" si="9"/>
        <v>100</v>
      </c>
      <c r="B103" s="17" t="s">
        <v>160</v>
      </c>
      <c r="C103">
        <v>4057026</v>
      </c>
      <c r="D103" s="20">
        <v>418715</v>
      </c>
      <c r="E103" s="20">
        <v>541346</v>
      </c>
      <c r="F103" s="20">
        <v>0</v>
      </c>
      <c r="G103" s="20">
        <v>0</v>
      </c>
      <c r="H103" s="20">
        <v>0</v>
      </c>
      <c r="I103" s="20">
        <v>7360</v>
      </c>
      <c r="J103" s="20">
        <v>8736</v>
      </c>
      <c r="K103" s="20">
        <v>7639</v>
      </c>
      <c r="L103" s="20">
        <v>725040</v>
      </c>
      <c r="M103" s="20">
        <v>1432</v>
      </c>
      <c r="N103" s="20">
        <v>134713</v>
      </c>
      <c r="O103" s="20">
        <v>89513</v>
      </c>
      <c r="P103" s="20">
        <v>19674</v>
      </c>
      <c r="Q103" s="20">
        <v>19280</v>
      </c>
      <c r="R103" s="20">
        <v>217</v>
      </c>
      <c r="S103" s="20">
        <v>62021</v>
      </c>
      <c r="T103" s="20">
        <v>1051891</v>
      </c>
      <c r="U103" s="20">
        <v>1779</v>
      </c>
      <c r="V103" s="20">
        <v>-5429</v>
      </c>
      <c r="W103" s="20">
        <v>13013</v>
      </c>
      <c r="X103" s="20">
        <v>4471</v>
      </c>
      <c r="Y103" s="20">
        <v>16253923</v>
      </c>
      <c r="Z103" s="20">
        <v>13442167</v>
      </c>
      <c r="AA103" s="20">
        <v>543101</v>
      </c>
      <c r="AB103" s="61">
        <f t="shared" si="8"/>
        <v>22936.724999999999</v>
      </c>
      <c r="AC103" s="20">
        <v>543101</v>
      </c>
      <c r="AD103" s="20">
        <v>22936725</v>
      </c>
    </row>
    <row r="104" spans="1:30" x14ac:dyDescent="0.25">
      <c r="A104" s="17">
        <f t="shared" si="9"/>
        <v>101</v>
      </c>
      <c r="B104" s="17" t="s">
        <v>161</v>
      </c>
      <c r="C104">
        <v>4057027</v>
      </c>
      <c r="D104" s="20">
        <v>212902</v>
      </c>
      <c r="E104" s="20">
        <v>288168</v>
      </c>
      <c r="F104" s="20">
        <v>0</v>
      </c>
      <c r="G104" s="20">
        <v>0</v>
      </c>
      <c r="H104" s="20">
        <v>0</v>
      </c>
      <c r="I104" s="20">
        <v>25168</v>
      </c>
      <c r="J104" s="20">
        <v>39128</v>
      </c>
      <c r="K104" s="20">
        <v>33423</v>
      </c>
      <c r="L104" s="20">
        <v>672323</v>
      </c>
      <c r="M104" s="20">
        <v>1069</v>
      </c>
      <c r="N104" s="20">
        <v>206855</v>
      </c>
      <c r="O104" s="20">
        <v>31759</v>
      </c>
      <c r="P104" s="20">
        <v>16793</v>
      </c>
      <c r="Q104" s="20">
        <v>18756</v>
      </c>
      <c r="R104" s="20">
        <v>312</v>
      </c>
      <c r="S104" s="20">
        <v>111637</v>
      </c>
      <c r="T104" s="20">
        <v>1067217</v>
      </c>
      <c r="U104" s="20">
        <v>3855</v>
      </c>
      <c r="V104" s="20">
        <v>7677</v>
      </c>
      <c r="W104" s="20">
        <v>29191</v>
      </c>
      <c r="X104" s="20">
        <v>12052</v>
      </c>
      <c r="Y104" s="20">
        <v>20574257</v>
      </c>
      <c r="Z104" s="20">
        <v>14377313</v>
      </c>
      <c r="AA104" s="20">
        <v>396990</v>
      </c>
      <c r="AB104" s="61">
        <f t="shared" si="8"/>
        <v>29186.55</v>
      </c>
      <c r="AC104" s="20">
        <v>396997</v>
      </c>
      <c r="AD104" s="20">
        <v>29186550</v>
      </c>
    </row>
    <row r="105" spans="1:30" x14ac:dyDescent="0.25">
      <c r="A105" s="17">
        <f t="shared" si="9"/>
        <v>102</v>
      </c>
      <c r="B105" s="17" t="s">
        <v>162</v>
      </c>
      <c r="C105">
        <v>3010781</v>
      </c>
      <c r="D105" s="20">
        <v>116980</v>
      </c>
      <c r="E105" s="20">
        <v>176141</v>
      </c>
      <c r="F105" s="20">
        <v>0</v>
      </c>
      <c r="G105" s="20">
        <v>0</v>
      </c>
      <c r="H105" s="20">
        <v>0</v>
      </c>
      <c r="I105" s="20">
        <v>299482</v>
      </c>
      <c r="J105" s="20">
        <v>344632</v>
      </c>
      <c r="K105" s="20">
        <v>327445</v>
      </c>
      <c r="L105" s="20">
        <v>604729</v>
      </c>
      <c r="M105" s="20">
        <v>622</v>
      </c>
      <c r="N105" s="20">
        <v>12472</v>
      </c>
      <c r="O105" s="20">
        <v>53895</v>
      </c>
      <c r="P105" s="20">
        <v>36108</v>
      </c>
      <c r="Q105" s="20">
        <v>35115</v>
      </c>
      <c r="R105" s="20">
        <v>256</v>
      </c>
      <c r="S105" s="20">
        <v>160898</v>
      </c>
      <c r="T105" s="20">
        <v>903473</v>
      </c>
      <c r="U105" s="20">
        <v>9587</v>
      </c>
      <c r="V105" s="20">
        <v>13384</v>
      </c>
      <c r="W105" s="20">
        <v>52278</v>
      </c>
      <c r="X105" s="20">
        <v>1608</v>
      </c>
      <c r="Y105" s="20">
        <v>19953730</v>
      </c>
      <c r="Z105" s="20">
        <v>18545259</v>
      </c>
      <c r="AA105" s="20">
        <v>786048</v>
      </c>
      <c r="AB105" s="61">
        <f t="shared" si="8"/>
        <v>20029.29</v>
      </c>
      <c r="AC105" s="20">
        <v>786048</v>
      </c>
      <c r="AD105" s="20">
        <v>20029290</v>
      </c>
    </row>
    <row r="106" spans="1:30" x14ac:dyDescent="0.25">
      <c r="A106" s="17">
        <f t="shared" si="9"/>
        <v>103</v>
      </c>
      <c r="B106" s="17" t="s">
        <v>163</v>
      </c>
      <c r="C106">
        <v>4057028</v>
      </c>
      <c r="D106" s="20">
        <v>0</v>
      </c>
      <c r="E106" s="20">
        <v>0</v>
      </c>
      <c r="F106" s="20">
        <v>0</v>
      </c>
      <c r="G106" s="20">
        <v>0</v>
      </c>
      <c r="H106" s="20">
        <v>0</v>
      </c>
      <c r="I106" s="20">
        <v>0</v>
      </c>
      <c r="J106" s="20">
        <v>0</v>
      </c>
      <c r="K106" s="20">
        <v>0</v>
      </c>
      <c r="L106" s="20">
        <v>0</v>
      </c>
      <c r="M106" s="20">
        <v>0</v>
      </c>
      <c r="N106" s="20">
        <v>105107</v>
      </c>
      <c r="O106" s="20">
        <v>25637</v>
      </c>
      <c r="P106" s="20">
        <v>3778</v>
      </c>
      <c r="Q106" s="20">
        <v>196</v>
      </c>
      <c r="R106" s="20">
        <v>5</v>
      </c>
      <c r="S106" s="20">
        <v>40542</v>
      </c>
      <c r="T106" s="20">
        <v>175265</v>
      </c>
      <c r="U106" s="20">
        <v>1410</v>
      </c>
      <c r="V106" s="20">
        <v>1691</v>
      </c>
      <c r="W106" s="20">
        <v>6016</v>
      </c>
      <c r="X106" s="20">
        <v>5861</v>
      </c>
      <c r="Y106" s="20" t="s">
        <v>73</v>
      </c>
      <c r="Z106" s="20" t="s">
        <v>73</v>
      </c>
      <c r="AA106" s="20">
        <v>258794</v>
      </c>
      <c r="AB106" s="61">
        <f t="shared" si="8"/>
        <v>11443.967000000001</v>
      </c>
      <c r="AC106" s="20">
        <v>258794</v>
      </c>
      <c r="AD106" s="20">
        <v>11443967</v>
      </c>
    </row>
    <row r="107" spans="1:30" x14ac:dyDescent="0.25">
      <c r="A107" s="17">
        <f t="shared" si="9"/>
        <v>104</v>
      </c>
      <c r="B107" s="17" t="s">
        <v>164</v>
      </c>
      <c r="C107">
        <v>4056983</v>
      </c>
      <c r="D107" s="20">
        <v>0</v>
      </c>
      <c r="E107" s="20">
        <v>0</v>
      </c>
      <c r="F107" s="20">
        <v>0</v>
      </c>
      <c r="G107" s="20">
        <v>0</v>
      </c>
      <c r="H107" s="20">
        <v>0</v>
      </c>
      <c r="I107" s="20">
        <v>0</v>
      </c>
      <c r="J107" s="20">
        <v>0</v>
      </c>
      <c r="K107" s="20">
        <v>0</v>
      </c>
      <c r="L107" s="20">
        <v>101605</v>
      </c>
      <c r="M107" s="20">
        <v>0</v>
      </c>
      <c r="N107" s="20">
        <v>241743</v>
      </c>
      <c r="O107" s="20">
        <v>72658</v>
      </c>
      <c r="P107" s="20">
        <v>36402</v>
      </c>
      <c r="Q107" s="20">
        <v>20167</v>
      </c>
      <c r="R107" s="20">
        <v>242</v>
      </c>
      <c r="S107" s="20">
        <v>73256</v>
      </c>
      <c r="T107" s="20">
        <v>546072</v>
      </c>
      <c r="U107" s="20">
        <v>114</v>
      </c>
      <c r="V107" s="20">
        <v>4845</v>
      </c>
      <c r="W107" s="20">
        <v>19486</v>
      </c>
      <c r="X107" s="20">
        <v>1564</v>
      </c>
      <c r="Y107" s="20">
        <v>17139522</v>
      </c>
      <c r="Z107" s="20">
        <v>0</v>
      </c>
      <c r="AA107" s="20">
        <v>754024</v>
      </c>
      <c r="AB107" s="61">
        <f t="shared" si="8"/>
        <v>17139.522000000001</v>
      </c>
      <c r="AC107" s="20">
        <v>754024</v>
      </c>
      <c r="AD107" s="20">
        <v>17139522</v>
      </c>
    </row>
    <row r="108" spans="1:30" x14ac:dyDescent="0.25">
      <c r="A108" s="17">
        <f t="shared" si="9"/>
        <v>105</v>
      </c>
      <c r="B108" s="17" t="s">
        <v>165</v>
      </c>
      <c r="C108">
        <v>4056992</v>
      </c>
      <c r="D108" s="20">
        <v>0</v>
      </c>
      <c r="E108" s="20">
        <v>0</v>
      </c>
      <c r="F108" s="20">
        <v>0</v>
      </c>
      <c r="G108" s="20">
        <v>0</v>
      </c>
      <c r="H108" s="20">
        <v>0</v>
      </c>
      <c r="I108" s="20">
        <v>0</v>
      </c>
      <c r="J108" s="20">
        <v>0</v>
      </c>
      <c r="K108" s="20">
        <v>0</v>
      </c>
      <c r="L108" s="20">
        <v>1380801</v>
      </c>
      <c r="M108" s="20">
        <v>5</v>
      </c>
      <c r="N108" s="20">
        <v>65222</v>
      </c>
      <c r="O108" s="20">
        <v>179676</v>
      </c>
      <c r="P108" s="20">
        <v>113685</v>
      </c>
      <c r="Q108" s="20">
        <v>172637</v>
      </c>
      <c r="R108" s="20">
        <v>0</v>
      </c>
      <c r="S108" s="20">
        <v>195117</v>
      </c>
      <c r="T108" s="20">
        <v>2109661</v>
      </c>
      <c r="U108" s="20">
        <v>1222</v>
      </c>
      <c r="V108" s="20">
        <v>1093</v>
      </c>
      <c r="W108" s="20">
        <v>18724</v>
      </c>
      <c r="X108" s="20">
        <v>19959</v>
      </c>
      <c r="Y108" s="20">
        <v>20113272</v>
      </c>
      <c r="Z108" s="20">
        <v>0</v>
      </c>
      <c r="AA108" s="20">
        <v>1264653</v>
      </c>
      <c r="AB108" s="61">
        <f t="shared" si="8"/>
        <v>27642.921999999999</v>
      </c>
      <c r="AC108" s="20">
        <v>1264683</v>
      </c>
      <c r="AD108" s="20">
        <v>27642922</v>
      </c>
    </row>
    <row r="109" spans="1:30" x14ac:dyDescent="0.25">
      <c r="A109" s="17">
        <f t="shared" si="9"/>
        <v>106</v>
      </c>
      <c r="B109" s="17" t="s">
        <v>166</v>
      </c>
      <c r="C109">
        <v>4057020</v>
      </c>
      <c r="D109" s="20">
        <v>0</v>
      </c>
      <c r="E109" s="20">
        <v>174643</v>
      </c>
      <c r="F109" s="20">
        <v>0</v>
      </c>
      <c r="G109" s="20">
        <v>0</v>
      </c>
      <c r="H109" s="20">
        <v>0</v>
      </c>
      <c r="I109" s="20">
        <v>0</v>
      </c>
      <c r="J109" s="20">
        <v>0</v>
      </c>
      <c r="K109" s="20">
        <v>0</v>
      </c>
      <c r="L109" s="20">
        <v>472986</v>
      </c>
      <c r="M109" s="20">
        <v>0</v>
      </c>
      <c r="N109" s="20">
        <v>53785</v>
      </c>
      <c r="O109" s="20">
        <v>42608</v>
      </c>
      <c r="P109" s="20">
        <v>20784</v>
      </c>
      <c r="Q109" s="20">
        <v>21633</v>
      </c>
      <c r="R109" s="20">
        <v>13</v>
      </c>
      <c r="S109" s="20">
        <v>28770</v>
      </c>
      <c r="T109" s="20">
        <v>640746</v>
      </c>
      <c r="U109" s="20">
        <v>12</v>
      </c>
      <c r="V109" s="20">
        <v>1768</v>
      </c>
      <c r="W109" s="20">
        <v>-4182</v>
      </c>
      <c r="X109" s="20">
        <v>1929</v>
      </c>
      <c r="Y109" s="20">
        <v>10098546</v>
      </c>
      <c r="Z109" s="20">
        <v>3720122</v>
      </c>
      <c r="AA109" s="20">
        <v>423085</v>
      </c>
      <c r="AB109" s="61">
        <f t="shared" si="8"/>
        <v>11087.217000000001</v>
      </c>
      <c r="AC109" s="20">
        <v>423090</v>
      </c>
      <c r="AD109" s="20">
        <v>11087217</v>
      </c>
    </row>
    <row r="110" spans="1:30" x14ac:dyDescent="0.25">
      <c r="A110" s="17">
        <f t="shared" si="9"/>
        <v>107</v>
      </c>
      <c r="B110" s="17" t="s">
        <v>167</v>
      </c>
      <c r="C110">
        <v>4057029</v>
      </c>
      <c r="D110" s="20">
        <v>0</v>
      </c>
      <c r="E110" s="20">
        <v>0</v>
      </c>
      <c r="F110" s="20">
        <v>0</v>
      </c>
      <c r="G110" s="20">
        <v>0</v>
      </c>
      <c r="H110" s="20">
        <v>0</v>
      </c>
      <c r="I110" s="20">
        <v>0</v>
      </c>
      <c r="J110" s="20">
        <v>0</v>
      </c>
      <c r="K110" s="20">
        <v>0</v>
      </c>
      <c r="L110" s="20">
        <v>52802</v>
      </c>
      <c r="M110" s="20">
        <v>0</v>
      </c>
      <c r="N110" s="20">
        <v>119411</v>
      </c>
      <c r="O110" s="20">
        <v>24153</v>
      </c>
      <c r="P110" s="20">
        <v>18349</v>
      </c>
      <c r="Q110" s="20">
        <v>8212</v>
      </c>
      <c r="R110" s="20">
        <v>11</v>
      </c>
      <c r="S110" s="20">
        <v>22171</v>
      </c>
      <c r="T110" s="20">
        <v>245110</v>
      </c>
      <c r="U110" s="20">
        <v>-5</v>
      </c>
      <c r="V110" s="20">
        <v>857</v>
      </c>
      <c r="W110" s="20">
        <v>1236</v>
      </c>
      <c r="X110" s="20">
        <v>708</v>
      </c>
      <c r="Y110" s="20">
        <v>10217416</v>
      </c>
      <c r="Z110" s="20">
        <v>0</v>
      </c>
      <c r="AA110" s="20">
        <v>313654</v>
      </c>
      <c r="AB110" s="61">
        <f t="shared" si="8"/>
        <v>10217.415999999999</v>
      </c>
      <c r="AC110" s="20">
        <v>313654</v>
      </c>
      <c r="AD110" s="20">
        <v>10217416</v>
      </c>
    </row>
    <row r="111" spans="1:30" x14ac:dyDescent="0.25">
      <c r="A111" s="17">
        <f t="shared" si="9"/>
        <v>108</v>
      </c>
      <c r="B111" s="17" t="s">
        <v>168</v>
      </c>
      <c r="C111">
        <v>3004222</v>
      </c>
      <c r="D111" s="20">
        <v>0</v>
      </c>
      <c r="E111" s="20">
        <v>0</v>
      </c>
      <c r="F111" s="20">
        <v>0</v>
      </c>
      <c r="G111" s="20">
        <v>0</v>
      </c>
      <c r="H111" s="20">
        <v>0</v>
      </c>
      <c r="I111" s="20">
        <v>0</v>
      </c>
      <c r="J111" s="20">
        <v>-3785</v>
      </c>
      <c r="K111" s="20">
        <v>-6528</v>
      </c>
      <c r="L111" s="20">
        <v>276926</v>
      </c>
      <c r="M111" s="20">
        <v>3922</v>
      </c>
      <c r="N111" s="20">
        <v>146772</v>
      </c>
      <c r="O111" s="20">
        <v>98848</v>
      </c>
      <c r="P111" s="20">
        <v>41523</v>
      </c>
      <c r="Q111" s="20">
        <v>44819</v>
      </c>
      <c r="R111" s="20">
        <v>0</v>
      </c>
      <c r="S111" s="20">
        <v>36751</v>
      </c>
      <c r="T111" s="20">
        <v>645639</v>
      </c>
      <c r="U111" s="20">
        <v>1672</v>
      </c>
      <c r="V111" s="20">
        <v>316</v>
      </c>
      <c r="W111" s="20">
        <v>20033</v>
      </c>
      <c r="X111" s="20">
        <v>2518</v>
      </c>
      <c r="Y111" s="20">
        <v>4812940</v>
      </c>
      <c r="Z111" s="20">
        <v>3109536</v>
      </c>
      <c r="AA111" s="20">
        <v>340353</v>
      </c>
      <c r="AB111" s="61">
        <f t="shared" si="8"/>
        <v>4812.9399999999996</v>
      </c>
      <c r="AC111" s="20">
        <v>340353</v>
      </c>
      <c r="AD111" s="20">
        <v>4812940</v>
      </c>
    </row>
    <row r="112" spans="1:30" x14ac:dyDescent="0.25">
      <c r="A112" s="17">
        <f t="shared" si="9"/>
        <v>109</v>
      </c>
      <c r="B112" s="17" t="s">
        <v>169</v>
      </c>
      <c r="C112">
        <v>4057030</v>
      </c>
      <c r="D112" s="20">
        <v>160492</v>
      </c>
      <c r="E112" s="20">
        <v>289564</v>
      </c>
      <c r="F112" s="20">
        <v>0</v>
      </c>
      <c r="G112" s="20">
        <v>0</v>
      </c>
      <c r="H112" s="20">
        <v>0</v>
      </c>
      <c r="I112" s="20">
        <v>94989</v>
      </c>
      <c r="J112" s="20">
        <v>118484</v>
      </c>
      <c r="K112" s="20">
        <v>105619</v>
      </c>
      <c r="L112" s="20">
        <v>648962</v>
      </c>
      <c r="M112" s="20">
        <v>3160</v>
      </c>
      <c r="N112" s="20">
        <v>45738</v>
      </c>
      <c r="O112" s="20">
        <v>27183</v>
      </c>
      <c r="P112" s="20">
        <v>29086</v>
      </c>
      <c r="Q112" s="20">
        <v>14550</v>
      </c>
      <c r="R112" s="20">
        <v>0</v>
      </c>
      <c r="S112" s="20">
        <v>118020</v>
      </c>
      <c r="T112" s="20">
        <v>883540</v>
      </c>
      <c r="U112" s="20">
        <v>5818</v>
      </c>
      <c r="V112" s="20">
        <v>2447</v>
      </c>
      <c r="W112" s="20">
        <v>23594</v>
      </c>
      <c r="X112" s="20">
        <v>1400</v>
      </c>
      <c r="Y112" s="20">
        <v>9110859</v>
      </c>
      <c r="Z112" s="20">
        <v>13694071</v>
      </c>
      <c r="AA112" s="20">
        <v>433421</v>
      </c>
      <c r="AB112" s="61">
        <f t="shared" si="8"/>
        <v>15145.85</v>
      </c>
      <c r="AC112" s="20">
        <v>433460</v>
      </c>
      <c r="AD112" s="20">
        <v>15145850</v>
      </c>
    </row>
    <row r="113" spans="1:30" x14ac:dyDescent="0.25">
      <c r="A113" s="17">
        <f t="shared" si="9"/>
        <v>110</v>
      </c>
      <c r="B113" s="17" t="s">
        <v>170</v>
      </c>
      <c r="C113">
        <v>4057538</v>
      </c>
      <c r="D113" s="20">
        <v>0</v>
      </c>
      <c r="E113" s="20">
        <v>0</v>
      </c>
      <c r="F113" s="20">
        <v>0</v>
      </c>
      <c r="G113" s="20">
        <v>0</v>
      </c>
      <c r="H113" s="20">
        <v>0</v>
      </c>
      <c r="I113" s="20">
        <v>0</v>
      </c>
      <c r="J113" s="20">
        <v>0</v>
      </c>
      <c r="K113" s="20">
        <v>0</v>
      </c>
      <c r="L113" s="20">
        <v>41175</v>
      </c>
      <c r="M113" s="20">
        <v>0</v>
      </c>
      <c r="N113" s="20">
        <v>9715</v>
      </c>
      <c r="O113" s="20">
        <v>8428</v>
      </c>
      <c r="P113" s="20">
        <v>2363</v>
      </c>
      <c r="Q113" s="20">
        <v>-802</v>
      </c>
      <c r="R113" s="20">
        <v>-4</v>
      </c>
      <c r="S113" s="20">
        <v>10525</v>
      </c>
      <c r="T113" s="20">
        <v>71400</v>
      </c>
      <c r="U113" s="20">
        <v>25</v>
      </c>
      <c r="V113" s="20">
        <v>685</v>
      </c>
      <c r="W113" s="20">
        <v>2243</v>
      </c>
      <c r="X113" s="20">
        <v>576</v>
      </c>
      <c r="Y113" s="20">
        <v>747640</v>
      </c>
      <c r="Z113" s="20">
        <v>0</v>
      </c>
      <c r="AA113" s="20">
        <v>62407</v>
      </c>
      <c r="AB113" s="61">
        <f t="shared" si="8"/>
        <v>976.60900000000004</v>
      </c>
      <c r="AC113" s="20">
        <v>62410</v>
      </c>
      <c r="AD113" s="20">
        <v>976609</v>
      </c>
    </row>
    <row r="114" spans="1:30" x14ac:dyDescent="0.25">
      <c r="A114" s="17">
        <f t="shared" si="9"/>
        <v>111</v>
      </c>
      <c r="B114" s="17" t="s">
        <v>171</v>
      </c>
      <c r="C114">
        <v>4057102</v>
      </c>
      <c r="D114" s="20">
        <v>434344</v>
      </c>
      <c r="E114" s="20">
        <v>565651</v>
      </c>
      <c r="F114" s="20">
        <v>68104</v>
      </c>
      <c r="G114" s="20">
        <v>182647</v>
      </c>
      <c r="H114" s="20">
        <v>13549</v>
      </c>
      <c r="I114" s="20">
        <v>17462</v>
      </c>
      <c r="J114" s="20">
        <v>29839</v>
      </c>
      <c r="K114" s="20">
        <v>20761</v>
      </c>
      <c r="L114" s="20">
        <v>848503</v>
      </c>
      <c r="M114" s="20">
        <v>2706</v>
      </c>
      <c r="N114" s="20">
        <v>104373</v>
      </c>
      <c r="O114" s="20">
        <v>141995</v>
      </c>
      <c r="P114" s="20">
        <v>64579</v>
      </c>
      <c r="Q114" s="20">
        <v>86347</v>
      </c>
      <c r="R114" s="20">
        <v>280</v>
      </c>
      <c r="S114" s="20">
        <v>204068</v>
      </c>
      <c r="T114" s="20">
        <v>1457474</v>
      </c>
      <c r="U114" s="20">
        <v>5348</v>
      </c>
      <c r="V114" s="20">
        <v>10729</v>
      </c>
      <c r="W114" s="20">
        <v>21559</v>
      </c>
      <c r="X114" s="20">
        <v>19058</v>
      </c>
      <c r="Y114" s="20">
        <v>30601887</v>
      </c>
      <c r="Z114" s="20">
        <v>36588358</v>
      </c>
      <c r="AA114" s="20">
        <v>1236963</v>
      </c>
      <c r="AB114" s="61">
        <f t="shared" si="8"/>
        <v>38179.567000000003</v>
      </c>
      <c r="AC114" s="20">
        <v>1236972</v>
      </c>
      <c r="AD114" s="20">
        <v>38179567</v>
      </c>
    </row>
    <row r="115" spans="1:30" x14ac:dyDescent="0.25">
      <c r="A115" s="17">
        <f t="shared" si="9"/>
        <v>112</v>
      </c>
      <c r="B115" s="17" t="s">
        <v>172</v>
      </c>
      <c r="C115">
        <v>4059391</v>
      </c>
      <c r="D115" s="20">
        <v>0</v>
      </c>
      <c r="E115" s="20">
        <v>0</v>
      </c>
      <c r="F115" s="20">
        <v>0</v>
      </c>
      <c r="G115" s="20">
        <v>0</v>
      </c>
      <c r="H115" s="20">
        <v>0</v>
      </c>
      <c r="I115" s="20">
        <v>0</v>
      </c>
      <c r="J115" s="20">
        <v>0</v>
      </c>
      <c r="K115" s="20">
        <v>0</v>
      </c>
      <c r="L115" s="20">
        <v>53021</v>
      </c>
      <c r="M115" s="20">
        <v>15</v>
      </c>
      <c r="N115" s="20">
        <v>35384</v>
      </c>
      <c r="O115" s="20">
        <v>9545</v>
      </c>
      <c r="P115" s="20">
        <v>4287</v>
      </c>
      <c r="Q115" s="20">
        <v>7327</v>
      </c>
      <c r="R115" s="20">
        <v>92</v>
      </c>
      <c r="S115" s="20">
        <v>9659</v>
      </c>
      <c r="T115" s="20">
        <v>119330</v>
      </c>
      <c r="U115" s="20">
        <v>69</v>
      </c>
      <c r="V115" s="20">
        <v>198</v>
      </c>
      <c r="W115" s="20">
        <v>2609</v>
      </c>
      <c r="X115" s="20">
        <v>794</v>
      </c>
      <c r="Y115" s="20">
        <v>691785</v>
      </c>
      <c r="Z115" s="20">
        <v>0</v>
      </c>
      <c r="AA115" s="20">
        <v>79737</v>
      </c>
      <c r="AB115" s="61">
        <f t="shared" si="8"/>
        <v>1202.7760000000001</v>
      </c>
      <c r="AC115" s="20">
        <v>79737</v>
      </c>
      <c r="AD115" s="20">
        <v>1202776</v>
      </c>
    </row>
    <row r="116" spans="1:30" x14ac:dyDescent="0.25">
      <c r="A116" s="17">
        <f t="shared" si="9"/>
        <v>113</v>
      </c>
      <c r="B116" s="17" t="s">
        <v>173</v>
      </c>
      <c r="C116">
        <v>4092733</v>
      </c>
      <c r="D116" s="20">
        <v>0</v>
      </c>
      <c r="E116" s="20">
        <v>0</v>
      </c>
      <c r="F116" s="20">
        <v>0</v>
      </c>
      <c r="G116" s="20">
        <v>0</v>
      </c>
      <c r="H116" s="20">
        <v>0</v>
      </c>
      <c r="I116" s="20">
        <v>17891</v>
      </c>
      <c r="J116" s="20">
        <v>21783</v>
      </c>
      <c r="K116" s="20">
        <v>18885</v>
      </c>
      <c r="L116" s="20">
        <v>80636</v>
      </c>
      <c r="M116" s="20">
        <v>194</v>
      </c>
      <c r="N116" s="20">
        <v>23074</v>
      </c>
      <c r="O116" s="20">
        <v>6947</v>
      </c>
      <c r="P116" s="20">
        <v>4623</v>
      </c>
      <c r="Q116" s="20">
        <v>3069</v>
      </c>
      <c r="R116" s="20">
        <v>0</v>
      </c>
      <c r="S116" s="20">
        <v>10396</v>
      </c>
      <c r="T116" s="20">
        <v>128745</v>
      </c>
      <c r="U116" s="20">
        <v>370</v>
      </c>
      <c r="V116" s="20">
        <v>280</v>
      </c>
      <c r="W116" s="20">
        <v>1819</v>
      </c>
      <c r="X116" s="20">
        <v>0</v>
      </c>
      <c r="Y116" s="20">
        <v>1808947</v>
      </c>
      <c r="Z116" s="20">
        <v>1048115</v>
      </c>
      <c r="AA116" s="20">
        <v>98321</v>
      </c>
      <c r="AB116" s="61">
        <f t="shared" si="8"/>
        <v>2068.4870000000001</v>
      </c>
      <c r="AC116" s="20">
        <v>98331</v>
      </c>
      <c r="AD116" s="20">
        <v>2068487</v>
      </c>
    </row>
    <row r="117" spans="1:30" x14ac:dyDescent="0.25">
      <c r="A117" s="17">
        <f t="shared" si="9"/>
        <v>114</v>
      </c>
      <c r="B117" s="17" t="s">
        <v>174</v>
      </c>
      <c r="C117">
        <v>4887639</v>
      </c>
      <c r="D117" s="20">
        <v>0</v>
      </c>
      <c r="E117" s="20">
        <v>0</v>
      </c>
      <c r="F117" s="20">
        <v>0</v>
      </c>
      <c r="G117" s="20">
        <v>0</v>
      </c>
      <c r="H117" s="20">
        <v>0</v>
      </c>
      <c r="I117" s="20">
        <v>17615</v>
      </c>
      <c r="J117" s="20">
        <v>22377</v>
      </c>
      <c r="K117" s="20">
        <v>19722</v>
      </c>
      <c r="L117" s="20">
        <v>45936</v>
      </c>
      <c r="M117" s="20">
        <v>19</v>
      </c>
      <c r="N117" s="20">
        <v>19776</v>
      </c>
      <c r="O117" s="20">
        <v>3822</v>
      </c>
      <c r="P117" s="20">
        <v>1451</v>
      </c>
      <c r="Q117" s="20">
        <v>3333</v>
      </c>
      <c r="R117" s="20">
        <v>0</v>
      </c>
      <c r="S117" s="20">
        <v>3345</v>
      </c>
      <c r="T117" s="20">
        <v>77975</v>
      </c>
      <c r="U117" s="20">
        <v>117</v>
      </c>
      <c r="V117" s="20">
        <v>144</v>
      </c>
      <c r="W117" s="20">
        <v>1192</v>
      </c>
      <c r="X117" s="20">
        <v>100</v>
      </c>
      <c r="Y117" s="20">
        <v>1708477</v>
      </c>
      <c r="Z117" s="20">
        <v>763872</v>
      </c>
      <c r="AA117" s="20">
        <v>36895</v>
      </c>
      <c r="AB117" s="61">
        <f t="shared" si="8"/>
        <v>1806.5640000000001</v>
      </c>
      <c r="AC117" s="20">
        <v>36896</v>
      </c>
      <c r="AD117" s="20">
        <v>1806564</v>
      </c>
    </row>
    <row r="118" spans="1:30" x14ac:dyDescent="0.25">
      <c r="A118" s="17">
        <f t="shared" si="9"/>
        <v>115</v>
      </c>
      <c r="B118" s="17" t="s">
        <v>175</v>
      </c>
      <c r="C118">
        <v>4081463</v>
      </c>
      <c r="D118" s="20">
        <v>0</v>
      </c>
      <c r="E118" s="20">
        <v>18</v>
      </c>
      <c r="F118" s="20">
        <v>0</v>
      </c>
      <c r="G118" s="20">
        <v>0</v>
      </c>
      <c r="H118" s="20">
        <v>2617</v>
      </c>
      <c r="I118" s="20">
        <v>12</v>
      </c>
      <c r="J118" s="20">
        <v>83</v>
      </c>
      <c r="K118" s="20">
        <v>67</v>
      </c>
      <c r="L118" s="20">
        <v>25766</v>
      </c>
      <c r="M118" s="20">
        <v>2196</v>
      </c>
      <c r="N118" s="20">
        <v>8383</v>
      </c>
      <c r="O118" s="20">
        <v>13673</v>
      </c>
      <c r="P118" s="20">
        <v>3301</v>
      </c>
      <c r="Q118" s="20">
        <v>3254</v>
      </c>
      <c r="R118" s="20">
        <v>0</v>
      </c>
      <c r="S118" s="20">
        <v>11474</v>
      </c>
      <c r="T118" s="20">
        <v>65963</v>
      </c>
      <c r="U118" s="20">
        <v>617</v>
      </c>
      <c r="V118" s="20">
        <v>834</v>
      </c>
      <c r="W118" s="20">
        <v>3816</v>
      </c>
      <c r="X118" s="20">
        <v>673</v>
      </c>
      <c r="Y118" s="20">
        <v>778348</v>
      </c>
      <c r="Z118" s="20">
        <v>156196</v>
      </c>
      <c r="AA118" s="20">
        <v>52722</v>
      </c>
      <c r="AB118" s="61">
        <f t="shared" si="8"/>
        <v>824.92600000000004</v>
      </c>
      <c r="AC118" s="20">
        <v>52723</v>
      </c>
      <c r="AD118" s="20">
        <v>824926</v>
      </c>
    </row>
    <row r="119" spans="1:30" x14ac:dyDescent="0.25">
      <c r="A119" s="17">
        <f t="shared" si="9"/>
        <v>116</v>
      </c>
      <c r="B119" s="17" t="s">
        <v>176</v>
      </c>
      <c r="C119">
        <v>4057032</v>
      </c>
      <c r="D119" s="20">
        <v>316759</v>
      </c>
      <c r="E119" s="20">
        <v>722081</v>
      </c>
      <c r="F119" s="20">
        <v>168218</v>
      </c>
      <c r="G119" s="20">
        <v>482614</v>
      </c>
      <c r="H119" s="20">
        <v>15313</v>
      </c>
      <c r="I119" s="20">
        <v>822547</v>
      </c>
      <c r="J119" s="20">
        <v>971367</v>
      </c>
      <c r="K119" s="20">
        <v>900248</v>
      </c>
      <c r="L119" s="20">
        <v>2530999</v>
      </c>
      <c r="M119" s="20">
        <v>0</v>
      </c>
      <c r="N119" s="20">
        <v>318347</v>
      </c>
      <c r="O119" s="20">
        <v>233290</v>
      </c>
      <c r="P119" s="20">
        <v>214189</v>
      </c>
      <c r="Q119" s="20">
        <v>74850</v>
      </c>
      <c r="R119" s="20">
        <v>189</v>
      </c>
      <c r="S119" s="20">
        <v>343921</v>
      </c>
      <c r="T119" s="20">
        <v>3725157</v>
      </c>
      <c r="U119" s="20">
        <v>499</v>
      </c>
      <c r="V119" s="20">
        <v>14493</v>
      </c>
      <c r="W119" s="20">
        <v>99581</v>
      </c>
      <c r="X119" s="20">
        <v>33908</v>
      </c>
      <c r="Y119" s="20">
        <v>81860386</v>
      </c>
      <c r="Z119" s="20">
        <v>80622711</v>
      </c>
      <c r="AA119" s="20">
        <v>2662830</v>
      </c>
      <c r="AB119" s="61">
        <f t="shared" si="8"/>
        <v>86992.243000000002</v>
      </c>
      <c r="AC119" s="20">
        <v>2662835</v>
      </c>
      <c r="AD119" s="20">
        <v>86992243</v>
      </c>
    </row>
    <row r="120" spans="1:30" x14ac:dyDescent="0.25">
      <c r="A120" s="17">
        <f t="shared" si="9"/>
        <v>117</v>
      </c>
      <c r="B120" s="17" t="s">
        <v>177</v>
      </c>
      <c r="C120">
        <v>4057033</v>
      </c>
      <c r="D120" s="20">
        <v>0</v>
      </c>
      <c r="E120" s="20">
        <v>0</v>
      </c>
      <c r="F120" s="20">
        <v>0</v>
      </c>
      <c r="G120" s="20">
        <v>0</v>
      </c>
      <c r="H120" s="20">
        <v>0</v>
      </c>
      <c r="I120" s="20">
        <v>0</v>
      </c>
      <c r="J120" s="20">
        <v>0</v>
      </c>
      <c r="K120" s="20">
        <v>0</v>
      </c>
      <c r="L120" s="20">
        <v>342048</v>
      </c>
      <c r="M120" s="20">
        <v>0</v>
      </c>
      <c r="N120" s="20">
        <v>68432</v>
      </c>
      <c r="O120" s="20">
        <v>75303</v>
      </c>
      <c r="P120" s="20">
        <v>31346</v>
      </c>
      <c r="Q120" s="20">
        <v>34730</v>
      </c>
      <c r="R120" s="20">
        <v>22</v>
      </c>
      <c r="S120" s="20">
        <v>67524</v>
      </c>
      <c r="T120" s="20">
        <v>619405</v>
      </c>
      <c r="U120" s="20">
        <v>-18</v>
      </c>
      <c r="V120" s="20">
        <v>20069</v>
      </c>
      <c r="W120" s="20">
        <v>2853</v>
      </c>
      <c r="X120" s="20">
        <v>3125</v>
      </c>
      <c r="Y120" s="20">
        <v>18878787</v>
      </c>
      <c r="Z120" s="20">
        <v>0</v>
      </c>
      <c r="AA120" s="20">
        <v>730526</v>
      </c>
      <c r="AB120" s="61">
        <f t="shared" si="8"/>
        <v>18919.650000000001</v>
      </c>
      <c r="AC120" s="20">
        <v>730531</v>
      </c>
      <c r="AD120" s="20">
        <v>18919650</v>
      </c>
    </row>
    <row r="121" spans="1:30" x14ac:dyDescent="0.25">
      <c r="A121" s="17">
        <f t="shared" si="9"/>
        <v>118</v>
      </c>
      <c r="B121" s="17" t="s">
        <v>178</v>
      </c>
      <c r="C121">
        <v>4082573</v>
      </c>
      <c r="D121" s="20">
        <v>82360</v>
      </c>
      <c r="E121" s="20">
        <v>134045</v>
      </c>
      <c r="F121" s="20">
        <v>0</v>
      </c>
      <c r="G121" s="20">
        <v>0</v>
      </c>
      <c r="H121" s="20">
        <v>0</v>
      </c>
      <c r="I121" s="20">
        <v>22885</v>
      </c>
      <c r="J121" s="20">
        <v>43547</v>
      </c>
      <c r="K121" s="20">
        <v>31859</v>
      </c>
      <c r="L121" s="20">
        <v>369890</v>
      </c>
      <c r="M121" s="20">
        <v>3259</v>
      </c>
      <c r="N121" s="20">
        <v>141790</v>
      </c>
      <c r="O121" s="20">
        <v>34282</v>
      </c>
      <c r="P121" s="20">
        <v>10641</v>
      </c>
      <c r="Q121" s="20">
        <v>2087</v>
      </c>
      <c r="R121" s="20">
        <v>731</v>
      </c>
      <c r="S121" s="20">
        <v>77976</v>
      </c>
      <c r="T121" s="20">
        <v>641504</v>
      </c>
      <c r="U121" s="20">
        <v>4846</v>
      </c>
      <c r="V121" s="20">
        <v>3177</v>
      </c>
      <c r="W121" s="20">
        <v>6842</v>
      </c>
      <c r="X121" s="20">
        <v>3216</v>
      </c>
      <c r="Y121" s="20">
        <v>9467474</v>
      </c>
      <c r="Z121" s="20">
        <v>8517512</v>
      </c>
      <c r="AA121" s="20">
        <v>385961</v>
      </c>
      <c r="AB121" s="61">
        <f t="shared" si="8"/>
        <v>15690.388000000001</v>
      </c>
      <c r="AC121" s="20">
        <v>385988</v>
      </c>
      <c r="AD121" s="20">
        <v>15690388</v>
      </c>
    </row>
    <row r="122" spans="1:30" x14ac:dyDescent="0.25">
      <c r="A122" s="17">
        <f t="shared" si="9"/>
        <v>119</v>
      </c>
      <c r="B122" s="17" t="s">
        <v>179</v>
      </c>
      <c r="C122">
        <v>4063994</v>
      </c>
      <c r="D122" s="20">
        <v>46654</v>
      </c>
      <c r="E122" s="20">
        <v>70247</v>
      </c>
      <c r="F122" s="20">
        <v>0</v>
      </c>
      <c r="G122" s="20">
        <v>0</v>
      </c>
      <c r="H122" s="20">
        <v>0</v>
      </c>
      <c r="I122" s="20">
        <v>0</v>
      </c>
      <c r="J122" s="20">
        <v>0</v>
      </c>
      <c r="K122" s="20">
        <v>0</v>
      </c>
      <c r="L122" s="20">
        <v>127775</v>
      </c>
      <c r="M122" s="20">
        <v>0</v>
      </c>
      <c r="N122" s="20">
        <v>44232</v>
      </c>
      <c r="O122" s="20">
        <v>11305</v>
      </c>
      <c r="P122" s="20">
        <v>1445</v>
      </c>
      <c r="Q122" s="20">
        <v>545</v>
      </c>
      <c r="R122" s="20">
        <v>8</v>
      </c>
      <c r="S122" s="20">
        <v>8119</v>
      </c>
      <c r="T122" s="20">
        <v>194146</v>
      </c>
      <c r="U122" s="20">
        <v>668</v>
      </c>
      <c r="V122" s="20">
        <v>607</v>
      </c>
      <c r="W122" s="20">
        <v>1249</v>
      </c>
      <c r="X122" s="20">
        <v>51</v>
      </c>
      <c r="Y122" s="20">
        <v>4362043</v>
      </c>
      <c r="Z122" s="20">
        <v>1805862</v>
      </c>
      <c r="AA122" s="20">
        <v>41715</v>
      </c>
      <c r="AB122" s="61">
        <f t="shared" si="8"/>
        <v>4548.6080000000002</v>
      </c>
      <c r="AC122" s="20">
        <v>41715</v>
      </c>
      <c r="AD122" s="20">
        <v>4548608</v>
      </c>
    </row>
    <row r="123" spans="1:30" x14ac:dyDescent="0.25">
      <c r="A123" s="17">
        <f t="shared" si="9"/>
        <v>120</v>
      </c>
      <c r="B123" s="17" t="s">
        <v>180</v>
      </c>
      <c r="C123">
        <v>4057105</v>
      </c>
      <c r="D123" s="20">
        <v>208524</v>
      </c>
      <c r="E123" s="20">
        <v>640949</v>
      </c>
      <c r="F123" s="20">
        <v>0</v>
      </c>
      <c r="G123" s="20">
        <v>0</v>
      </c>
      <c r="H123" s="20">
        <v>5528</v>
      </c>
      <c r="I123" s="20">
        <v>138607</v>
      </c>
      <c r="J123" s="20">
        <v>281536</v>
      </c>
      <c r="K123" s="20">
        <v>252354</v>
      </c>
      <c r="L123" s="20">
        <v>1496994</v>
      </c>
      <c r="M123" s="20">
        <v>2175</v>
      </c>
      <c r="N123" s="20">
        <v>336331</v>
      </c>
      <c r="O123" s="20">
        <v>65801</v>
      </c>
      <c r="P123" s="20">
        <v>36525</v>
      </c>
      <c r="Q123" s="20">
        <v>41895</v>
      </c>
      <c r="R123" s="20">
        <v>65</v>
      </c>
      <c r="S123" s="20">
        <v>134335</v>
      </c>
      <c r="T123" s="20">
        <v>2116370</v>
      </c>
      <c r="U123" s="20">
        <v>7285</v>
      </c>
      <c r="V123" s="20">
        <v>7671</v>
      </c>
      <c r="W123" s="20">
        <v>33147</v>
      </c>
      <c r="X123" s="20">
        <v>1371</v>
      </c>
      <c r="Y123" s="20">
        <v>23012230</v>
      </c>
      <c r="Z123" s="20">
        <v>19782664</v>
      </c>
      <c r="AA123" s="20">
        <v>1144981</v>
      </c>
      <c r="AB123" s="61">
        <f t="shared" si="8"/>
        <v>30013.012999999999</v>
      </c>
      <c r="AC123" s="20">
        <v>1144988</v>
      </c>
      <c r="AD123" s="20">
        <v>30013013</v>
      </c>
    </row>
    <row r="124" spans="1:30" x14ac:dyDescent="0.25">
      <c r="A124" s="17">
        <f t="shared" si="9"/>
        <v>121</v>
      </c>
      <c r="B124" s="17" t="s">
        <v>181</v>
      </c>
      <c r="C124">
        <v>4008669</v>
      </c>
      <c r="D124" s="20">
        <v>75666</v>
      </c>
      <c r="E124" s="20">
        <v>109689</v>
      </c>
      <c r="F124" s="20">
        <v>0</v>
      </c>
      <c r="G124" s="20">
        <v>0</v>
      </c>
      <c r="H124" s="20">
        <v>2078</v>
      </c>
      <c r="I124" s="20">
        <v>106591</v>
      </c>
      <c r="J124" s="20">
        <v>140679</v>
      </c>
      <c r="K124" s="20">
        <v>129260</v>
      </c>
      <c r="L124" s="20">
        <v>384596</v>
      </c>
      <c r="M124" s="20">
        <v>1715</v>
      </c>
      <c r="N124" s="20">
        <v>153953</v>
      </c>
      <c r="O124" s="20">
        <v>21332</v>
      </c>
      <c r="P124" s="20">
        <v>11308</v>
      </c>
      <c r="Q124" s="20">
        <v>21488</v>
      </c>
      <c r="R124" s="20">
        <v>0</v>
      </c>
      <c r="S124" s="20">
        <v>94225</v>
      </c>
      <c r="T124" s="20">
        <v>689592</v>
      </c>
      <c r="U124" s="20">
        <v>812</v>
      </c>
      <c r="V124" s="20">
        <v>4751</v>
      </c>
      <c r="W124" s="20">
        <v>21318</v>
      </c>
      <c r="X124" s="20">
        <v>2280</v>
      </c>
      <c r="Y124" s="20">
        <v>10741682</v>
      </c>
      <c r="Z124" s="20">
        <v>10250736</v>
      </c>
      <c r="AA124" s="20">
        <v>480772</v>
      </c>
      <c r="AB124" s="61">
        <f t="shared" si="8"/>
        <v>14107.991</v>
      </c>
      <c r="AC124" s="20">
        <v>480850</v>
      </c>
      <c r="AD124" s="20">
        <v>14107991</v>
      </c>
    </row>
    <row r="125" spans="1:30" x14ac:dyDescent="0.25">
      <c r="A125" s="17">
        <f t="shared" si="9"/>
        <v>122</v>
      </c>
      <c r="B125" s="17" t="s">
        <v>183</v>
      </c>
      <c r="C125">
        <v>4057106</v>
      </c>
      <c r="D125" s="20">
        <v>110932</v>
      </c>
      <c r="E125" s="20">
        <v>144812</v>
      </c>
      <c r="F125" s="20">
        <v>0</v>
      </c>
      <c r="G125" s="20">
        <v>0</v>
      </c>
      <c r="H125" s="20">
        <v>6202</v>
      </c>
      <c r="I125" s="20">
        <v>77415</v>
      </c>
      <c r="J125" s="20">
        <v>95952</v>
      </c>
      <c r="K125" s="20">
        <v>84649</v>
      </c>
      <c r="L125" s="20">
        <v>387635</v>
      </c>
      <c r="M125" s="20">
        <v>580</v>
      </c>
      <c r="N125" s="20">
        <v>145574</v>
      </c>
      <c r="O125" s="20">
        <v>24565</v>
      </c>
      <c r="P125" s="20">
        <v>10468</v>
      </c>
      <c r="Q125" s="20">
        <v>10595</v>
      </c>
      <c r="R125" s="20">
        <v>3</v>
      </c>
      <c r="S125" s="20">
        <v>50126</v>
      </c>
      <c r="T125" s="20">
        <v>631303</v>
      </c>
      <c r="U125" s="20">
        <v>444</v>
      </c>
      <c r="V125" s="20">
        <v>4098</v>
      </c>
      <c r="W125" s="20">
        <v>10515</v>
      </c>
      <c r="X125" s="20">
        <v>737</v>
      </c>
      <c r="Y125" s="20">
        <v>10616479</v>
      </c>
      <c r="Z125" s="20">
        <v>10268339</v>
      </c>
      <c r="AA125" s="20">
        <v>451063</v>
      </c>
      <c r="AB125" s="61">
        <f t="shared" si="8"/>
        <v>13969.066000000001</v>
      </c>
      <c r="AC125" s="20">
        <v>451075</v>
      </c>
      <c r="AD125" s="20">
        <v>13969066</v>
      </c>
    </row>
  </sheetData>
  <pageMargins left="0.7" right="0.7" top="0.75" bottom="0.75" header="0.3" footer="0.3"/>
  <pageSetup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13"/>
  <sheetViews>
    <sheetView zoomScale="80" zoomScaleNormal="80" workbookViewId="0">
      <pane xSplit="2" ySplit="3" topLeftCell="W40" activePane="bottomRight" state="frozen"/>
      <selection pane="topRight" activeCell="C1" sqref="C1"/>
      <selection pane="bottomLeft" activeCell="A3" sqref="A3"/>
      <selection pane="bottomRight" activeCell="AL41" sqref="AL41"/>
    </sheetView>
  </sheetViews>
  <sheetFormatPr defaultColWidth="9.28515625" defaultRowHeight="15" x14ac:dyDescent="0.25"/>
  <cols>
    <col min="1" max="1" width="15.28515625" style="17" customWidth="1"/>
    <col min="2" max="2" width="47" style="17" bestFit="1" customWidth="1"/>
    <col min="3" max="3" width="16.28515625" style="17" bestFit="1" customWidth="1"/>
    <col min="4" max="4" width="13.28515625" style="17" customWidth="1"/>
    <col min="5" max="5" width="16" style="17" customWidth="1"/>
    <col min="6" max="6" width="14.42578125" style="17" customWidth="1"/>
    <col min="7" max="7" width="17" style="17" customWidth="1"/>
    <col min="8" max="8" width="16.42578125" style="17" customWidth="1"/>
    <col min="9" max="9" width="15.7109375" style="17" customWidth="1"/>
    <col min="10" max="10" width="17.7109375" style="17" customWidth="1"/>
    <col min="11" max="11" width="16" style="17" customWidth="1"/>
    <col min="12" max="12" width="16.5703125" style="17" customWidth="1"/>
    <col min="13" max="13" width="17.28515625" style="17" customWidth="1"/>
    <col min="14" max="14" width="14.42578125" style="17" customWidth="1"/>
    <col min="15" max="15" width="15.42578125" style="17" customWidth="1"/>
    <col min="16" max="16" width="14.28515625" style="17" customWidth="1"/>
    <col min="17" max="17" width="19.28515625" style="17" customWidth="1"/>
    <col min="18" max="18" width="12" style="17" customWidth="1"/>
    <col min="19" max="19" width="15.7109375" style="17" customWidth="1"/>
    <col min="20" max="20" width="22.7109375" style="17" customWidth="1"/>
    <col min="21" max="21" width="15.28515625" style="17" customWidth="1"/>
    <col min="22" max="22" width="14.42578125" style="17" customWidth="1"/>
    <col min="23" max="23" width="15.28515625" style="17" customWidth="1"/>
    <col min="24" max="24" width="13.42578125" style="17" customWidth="1"/>
    <col min="25" max="25" width="12.28515625" style="17" bestFit="1" customWidth="1"/>
    <col min="26" max="26" width="15.7109375" style="17" customWidth="1"/>
    <col min="27" max="29" width="14.28515625" style="17" customWidth="1"/>
    <col min="30" max="30" width="12.28515625" style="17" bestFit="1" customWidth="1"/>
    <col min="31" max="32" width="11.28515625" style="17" bestFit="1" customWidth="1"/>
    <col min="33" max="33" width="9.28515625" style="17"/>
    <col min="34" max="34" width="11.28515625" style="17" bestFit="1" customWidth="1"/>
    <col min="35" max="35" width="9.28515625" style="17"/>
    <col min="36" max="36" width="11.28515625" style="17" bestFit="1" customWidth="1"/>
    <col min="37" max="16384" width="9.28515625" style="17"/>
  </cols>
  <sheetData>
    <row r="1" spans="1:45" ht="21" customHeight="1" x14ac:dyDescent="0.35">
      <c r="A1" s="17" t="e">
        <f ca="1">_xll.SNL.Clients.Office.Excel.Functions.SNLTable(11,C4:C113,#REF!)</f>
        <v>#NAME?</v>
      </c>
    </row>
    <row r="2" spans="1:45" ht="58.15" x14ac:dyDescent="0.35">
      <c r="A2" s="17">
        <v>21</v>
      </c>
      <c r="D2" s="18" t="s">
        <v>33</v>
      </c>
      <c r="E2" s="18" t="s">
        <v>34</v>
      </c>
      <c r="F2" s="18" t="s">
        <v>35</v>
      </c>
      <c r="G2" s="18" t="s">
        <v>36</v>
      </c>
      <c r="H2" s="18" t="s">
        <v>37</v>
      </c>
      <c r="I2" s="18" t="s">
        <v>38</v>
      </c>
      <c r="J2" s="18" t="s">
        <v>39</v>
      </c>
      <c r="K2" s="18" t="s">
        <v>40</v>
      </c>
      <c r="L2" s="18" t="s">
        <v>41</v>
      </c>
      <c r="M2" s="18" t="s">
        <v>42</v>
      </c>
      <c r="N2" s="18" t="s">
        <v>43</v>
      </c>
      <c r="O2" s="18" t="s">
        <v>44</v>
      </c>
      <c r="P2" s="18" t="s">
        <v>45</v>
      </c>
      <c r="Q2" s="18" t="s">
        <v>46</v>
      </c>
      <c r="R2" s="18" t="s">
        <v>47</v>
      </c>
      <c r="S2" s="18" t="s">
        <v>48</v>
      </c>
      <c r="T2" s="18" t="s">
        <v>49</v>
      </c>
      <c r="U2" s="18" t="s">
        <v>50</v>
      </c>
      <c r="V2" s="18" t="s">
        <v>51</v>
      </c>
      <c r="W2" s="18" t="s">
        <v>52</v>
      </c>
      <c r="X2" s="18" t="s">
        <v>53</v>
      </c>
      <c r="Y2" s="18" t="s">
        <v>54</v>
      </c>
      <c r="Z2" s="18" t="s">
        <v>55</v>
      </c>
      <c r="AA2" s="18" t="s">
        <v>56</v>
      </c>
      <c r="AB2" s="37" t="s">
        <v>57</v>
      </c>
      <c r="AC2" s="37" t="s">
        <v>58</v>
      </c>
      <c r="AD2" s="18" t="s">
        <v>57</v>
      </c>
    </row>
    <row r="3" spans="1:45" s="18" customFormat="1" ht="28.5" customHeight="1" x14ac:dyDescent="0.35">
      <c r="B3" s="18" t="s">
        <v>59</v>
      </c>
      <c r="C3" s="18" t="s">
        <v>60</v>
      </c>
      <c r="AE3" s="18">
        <v>1000</v>
      </c>
    </row>
    <row r="4" spans="1:45" ht="14.65" x14ac:dyDescent="0.35">
      <c r="A4" s="17">
        <f>1+A3</f>
        <v>1</v>
      </c>
      <c r="B4" s="17" t="s">
        <v>61</v>
      </c>
      <c r="C4" s="19">
        <v>4024697</v>
      </c>
      <c r="D4" s="20">
        <v>182150</v>
      </c>
      <c r="E4" s="20">
        <v>329262</v>
      </c>
      <c r="F4" s="20">
        <v>0</v>
      </c>
      <c r="G4" s="20">
        <v>0</v>
      </c>
      <c r="H4" s="20">
        <v>0</v>
      </c>
      <c r="I4" s="20">
        <v>72027</v>
      </c>
      <c r="J4" s="20">
        <v>80265</v>
      </c>
      <c r="K4" s="20">
        <v>76921</v>
      </c>
      <c r="L4" s="20">
        <v>579617</v>
      </c>
      <c r="M4" s="20">
        <v>459</v>
      </c>
      <c r="N4" s="20">
        <v>44660</v>
      </c>
      <c r="O4" s="20">
        <v>75812</v>
      </c>
      <c r="P4" s="20">
        <v>17585</v>
      </c>
      <c r="Q4" s="20">
        <v>3522</v>
      </c>
      <c r="R4" s="20">
        <v>0</v>
      </c>
      <c r="S4" s="20">
        <v>134376</v>
      </c>
      <c r="T4" s="20">
        <v>860960</v>
      </c>
      <c r="U4" s="20">
        <v>7430</v>
      </c>
      <c r="V4" s="20">
        <v>5992</v>
      </c>
      <c r="W4" s="20">
        <v>14142</v>
      </c>
      <c r="X4" s="20">
        <v>2745</v>
      </c>
      <c r="Y4" s="20">
        <v>12970876</v>
      </c>
      <c r="Z4" s="20">
        <v>11542808</v>
      </c>
      <c r="AA4" s="20">
        <v>516323</v>
      </c>
      <c r="AB4" s="49">
        <f>AD4/$AE$3</f>
        <v>13878.879000000001</v>
      </c>
      <c r="AC4" s="20">
        <v>516323</v>
      </c>
      <c r="AD4" s="20">
        <v>13878879</v>
      </c>
      <c r="AE4" s="70">
        <f t="shared" ref="AE4:AE67" si="0">+AD4/AC4</f>
        <v>26.880226137514697</v>
      </c>
      <c r="AG4" s="17" t="s">
        <v>198</v>
      </c>
      <c r="AH4" s="17" t="s">
        <v>197</v>
      </c>
      <c r="AI4" s="17" t="s">
        <v>196</v>
      </c>
      <c r="AJ4" s="17" t="s">
        <v>199</v>
      </c>
      <c r="AK4" s="17" t="s">
        <v>200</v>
      </c>
      <c r="AO4" s="17" t="s">
        <v>198</v>
      </c>
      <c r="AP4" s="17" t="s">
        <v>197</v>
      </c>
      <c r="AQ4" s="17" t="s">
        <v>196</v>
      </c>
      <c r="AR4" s="17" t="s">
        <v>199</v>
      </c>
      <c r="AS4" s="17" t="s">
        <v>200</v>
      </c>
    </row>
    <row r="5" spans="1:45" ht="14.65" x14ac:dyDescent="0.35">
      <c r="A5" s="17">
        <f>1+A4</f>
        <v>2</v>
      </c>
      <c r="B5" s="17" t="s">
        <v>62</v>
      </c>
      <c r="C5" s="19">
        <v>4017451</v>
      </c>
      <c r="D5" s="20">
        <v>484</v>
      </c>
      <c r="E5" s="20">
        <v>522</v>
      </c>
      <c r="F5" s="20">
        <v>0</v>
      </c>
      <c r="G5" s="20">
        <v>0</v>
      </c>
      <c r="H5" s="20">
        <v>0</v>
      </c>
      <c r="I5" s="20">
        <v>0</v>
      </c>
      <c r="J5" s="20">
        <v>0</v>
      </c>
      <c r="K5" s="20">
        <v>0</v>
      </c>
      <c r="L5" s="20">
        <v>215970</v>
      </c>
      <c r="M5" s="20">
        <v>1927</v>
      </c>
      <c r="N5" s="20">
        <v>75404</v>
      </c>
      <c r="O5" s="20">
        <v>46869</v>
      </c>
      <c r="P5" s="20">
        <v>23258</v>
      </c>
      <c r="Q5" s="20">
        <v>3106</v>
      </c>
      <c r="R5" s="20">
        <v>0</v>
      </c>
      <c r="S5" s="20">
        <v>67333</v>
      </c>
      <c r="T5" s="20">
        <v>431941</v>
      </c>
      <c r="U5" s="20">
        <v>4114</v>
      </c>
      <c r="V5" s="20">
        <v>3751</v>
      </c>
      <c r="W5" s="20">
        <v>9714</v>
      </c>
      <c r="X5" s="20">
        <v>3738</v>
      </c>
      <c r="Y5" s="20">
        <v>3720682</v>
      </c>
      <c r="Z5" s="20">
        <v>0</v>
      </c>
      <c r="AA5" s="20">
        <v>534192</v>
      </c>
      <c r="AB5" s="49">
        <f t="shared" ref="AB5:AB68" si="1">AD5/$AE$3</f>
        <v>4213.8029999999999</v>
      </c>
      <c r="AC5" s="20">
        <v>534193</v>
      </c>
      <c r="AD5" s="20">
        <v>4213803</v>
      </c>
      <c r="AE5" s="70">
        <f t="shared" si="0"/>
        <v>7.888165887609909</v>
      </c>
      <c r="AN5" s="17" t="s">
        <v>195</v>
      </c>
      <c r="AO5" s="17">
        <v>136784.989</v>
      </c>
      <c r="AP5" s="17">
        <v>1003761</v>
      </c>
      <c r="AQ5" s="17">
        <v>7.3382394321061062</v>
      </c>
      <c r="AR5" s="17">
        <v>5691937</v>
      </c>
      <c r="AS5" s="17">
        <v>176.34787595154339</v>
      </c>
    </row>
    <row r="6" spans="1:45" ht="14.65" x14ac:dyDescent="0.35">
      <c r="A6" s="17">
        <f t="shared" ref="A6:A69" si="2">1+A5</f>
        <v>3</v>
      </c>
      <c r="B6" s="17" t="s">
        <v>63</v>
      </c>
      <c r="C6" s="19">
        <v>4014956</v>
      </c>
      <c r="D6" s="20">
        <v>777875</v>
      </c>
      <c r="E6" s="20">
        <v>1088223</v>
      </c>
      <c r="F6" s="20">
        <v>105508</v>
      </c>
      <c r="G6" s="20">
        <v>414106</v>
      </c>
      <c r="H6" s="20">
        <v>41554</v>
      </c>
      <c r="I6" s="20">
        <v>301930</v>
      </c>
      <c r="J6" s="20">
        <v>356780</v>
      </c>
      <c r="K6" s="20">
        <v>324312</v>
      </c>
      <c r="L6" s="20">
        <v>2330363</v>
      </c>
      <c r="M6" s="20">
        <v>6219</v>
      </c>
      <c r="N6" s="20">
        <v>91742</v>
      </c>
      <c r="O6" s="20">
        <v>297336</v>
      </c>
      <c r="P6" s="20">
        <v>74455</v>
      </c>
      <c r="Q6" s="20">
        <v>55015</v>
      </c>
      <c r="R6" s="20">
        <v>4975</v>
      </c>
      <c r="S6" s="20">
        <v>294909</v>
      </c>
      <c r="T6" s="20">
        <v>3148795</v>
      </c>
      <c r="U6" s="20">
        <v>4998</v>
      </c>
      <c r="V6" s="20">
        <v>33374</v>
      </c>
      <c r="W6" s="20">
        <v>14314</v>
      </c>
      <c r="X6" s="20">
        <v>17301</v>
      </c>
      <c r="Y6" s="20">
        <v>51171828</v>
      </c>
      <c r="Z6" s="20">
        <v>62534395</v>
      </c>
      <c r="AA6" s="20">
        <v>1510098</v>
      </c>
      <c r="AB6" s="49">
        <f t="shared" si="1"/>
        <v>66130.006999999998</v>
      </c>
      <c r="AC6" s="20">
        <v>1510098</v>
      </c>
      <c r="AD6" s="20">
        <v>66130007</v>
      </c>
      <c r="AE6" s="70">
        <f t="shared" si="0"/>
        <v>43.791864501509174</v>
      </c>
      <c r="AF6" s="17" t="s">
        <v>192</v>
      </c>
      <c r="AG6" s="69">
        <f>AB6+AB47+AB61</f>
        <v>169857.204</v>
      </c>
      <c r="AH6" s="22">
        <f>T6+T47+T61-L6-L47-L61</f>
        <v>2182480</v>
      </c>
      <c r="AI6" s="70">
        <f>+AH6/AG6</f>
        <v>12.848910429492292</v>
      </c>
      <c r="AJ6" s="22">
        <f>+AC6+AC47+AC61</f>
        <v>4358784</v>
      </c>
      <c r="AK6" s="17">
        <f>+AH6*1000/AJ6</f>
        <v>500.70845446803514</v>
      </c>
      <c r="AN6" s="17" t="s">
        <v>205</v>
      </c>
      <c r="AO6" s="17">
        <v>103000.47399999999</v>
      </c>
      <c r="AP6" s="17">
        <v>1178482</v>
      </c>
      <c r="AQ6" s="17">
        <v>11.441520162324691</v>
      </c>
      <c r="AR6" s="17">
        <v>2804970</v>
      </c>
      <c r="AS6" s="17">
        <v>420.14067886644062</v>
      </c>
    </row>
    <row r="7" spans="1:45" ht="14.65" x14ac:dyDescent="0.35">
      <c r="A7" s="17">
        <f t="shared" si="2"/>
        <v>4</v>
      </c>
      <c r="B7" s="17" t="s">
        <v>184</v>
      </c>
      <c r="C7" s="19">
        <v>4058371</v>
      </c>
      <c r="D7" s="20">
        <v>0</v>
      </c>
      <c r="E7" s="20">
        <v>0</v>
      </c>
      <c r="F7" s="20">
        <v>0</v>
      </c>
      <c r="G7" s="20">
        <v>0</v>
      </c>
      <c r="H7" s="20">
        <v>2031</v>
      </c>
      <c r="I7" s="20">
        <v>145</v>
      </c>
      <c r="J7" s="20">
        <v>787</v>
      </c>
      <c r="K7" s="20">
        <v>338</v>
      </c>
      <c r="L7" s="20">
        <v>12912</v>
      </c>
      <c r="M7" s="20">
        <v>0</v>
      </c>
      <c r="N7" s="20">
        <v>1273</v>
      </c>
      <c r="O7" s="20">
        <v>3535</v>
      </c>
      <c r="P7" s="20">
        <v>1338</v>
      </c>
      <c r="Q7" s="20">
        <v>8</v>
      </c>
      <c r="R7" s="20">
        <v>0</v>
      </c>
      <c r="S7" s="20">
        <v>5235</v>
      </c>
      <c r="T7" s="20">
        <v>24300</v>
      </c>
      <c r="U7" s="20">
        <v>308</v>
      </c>
      <c r="V7" s="20">
        <v>1196</v>
      </c>
      <c r="W7" s="20">
        <v>3176</v>
      </c>
      <c r="X7" s="20">
        <v>278</v>
      </c>
      <c r="Y7" s="20">
        <v>404334</v>
      </c>
      <c r="Z7" s="20">
        <v>149121</v>
      </c>
      <c r="AA7" s="20">
        <v>17533</v>
      </c>
      <c r="AB7" s="49">
        <f t="shared" si="1"/>
        <v>404.334</v>
      </c>
      <c r="AC7" s="20">
        <v>17533</v>
      </c>
      <c r="AD7" s="20">
        <v>404334</v>
      </c>
      <c r="AE7" s="70">
        <f t="shared" si="0"/>
        <v>23.061312952717731</v>
      </c>
      <c r="AN7" s="17" t="s">
        <v>194</v>
      </c>
      <c r="AO7" s="17">
        <v>139969.386</v>
      </c>
      <c r="AP7" s="17">
        <v>1638150</v>
      </c>
      <c r="AQ7" s="17">
        <v>11.703630678211306</v>
      </c>
      <c r="AR7" s="17">
        <v>2984225</v>
      </c>
      <c r="AS7" s="17">
        <v>548.93649104876476</v>
      </c>
    </row>
    <row r="8" spans="1:45" ht="14.65" x14ac:dyDescent="0.35">
      <c r="A8" s="17">
        <f t="shared" si="2"/>
        <v>5</v>
      </c>
      <c r="B8" s="17" t="s">
        <v>64</v>
      </c>
      <c r="C8" s="19">
        <v>4272394</v>
      </c>
      <c r="D8" s="20">
        <v>0</v>
      </c>
      <c r="E8" s="20">
        <v>79213</v>
      </c>
      <c r="F8" s="20">
        <v>0</v>
      </c>
      <c r="G8" s="20">
        <v>0</v>
      </c>
      <c r="H8" s="20">
        <v>0</v>
      </c>
      <c r="I8" s="20">
        <v>0</v>
      </c>
      <c r="J8" s="20">
        <v>124</v>
      </c>
      <c r="K8" s="20">
        <v>124</v>
      </c>
      <c r="L8" s="20">
        <v>374241</v>
      </c>
      <c r="M8" s="20">
        <v>0</v>
      </c>
      <c r="N8" s="20">
        <v>62174</v>
      </c>
      <c r="O8" s="20">
        <v>264184</v>
      </c>
      <c r="P8" s="20">
        <v>23231</v>
      </c>
      <c r="Q8" s="20">
        <v>39503</v>
      </c>
      <c r="R8" s="20">
        <v>101</v>
      </c>
      <c r="S8" s="20">
        <v>139515</v>
      </c>
      <c r="T8" s="20">
        <v>903737</v>
      </c>
      <c r="U8" s="20">
        <v>620</v>
      </c>
      <c r="V8" s="20">
        <v>10157</v>
      </c>
      <c r="W8" s="20">
        <v>6031</v>
      </c>
      <c r="X8" s="20">
        <v>5067</v>
      </c>
      <c r="Y8" s="20">
        <v>7849350</v>
      </c>
      <c r="Z8" s="20">
        <v>0</v>
      </c>
      <c r="AA8" s="20">
        <v>1228564</v>
      </c>
      <c r="AB8" s="49">
        <f t="shared" si="1"/>
        <v>8093.4560000000001</v>
      </c>
      <c r="AC8" s="20">
        <v>1228564</v>
      </c>
      <c r="AD8" s="20">
        <v>8093456</v>
      </c>
      <c r="AE8" s="70">
        <f t="shared" si="0"/>
        <v>6.587736577011861</v>
      </c>
      <c r="AN8" s="17" t="s">
        <v>193</v>
      </c>
      <c r="AO8" s="17">
        <v>254486.7</v>
      </c>
      <c r="AP8" s="17">
        <v>3019049</v>
      </c>
      <c r="AQ8" s="17">
        <v>11.863287943927913</v>
      </c>
      <c r="AR8" s="17">
        <v>8095459</v>
      </c>
      <c r="AS8" s="17">
        <v>372.93117042529644</v>
      </c>
    </row>
    <row r="9" spans="1:45" ht="14.65" x14ac:dyDescent="0.35">
      <c r="A9" s="17">
        <f t="shared" si="2"/>
        <v>6</v>
      </c>
      <c r="B9" s="17" t="s">
        <v>65</v>
      </c>
      <c r="C9" s="19">
        <v>4056972</v>
      </c>
      <c r="D9" s="20">
        <v>384765</v>
      </c>
      <c r="E9" s="20">
        <v>554211</v>
      </c>
      <c r="F9" s="20">
        <v>0</v>
      </c>
      <c r="G9" s="20">
        <v>0</v>
      </c>
      <c r="H9" s="20">
        <v>15488</v>
      </c>
      <c r="I9" s="20">
        <v>18843</v>
      </c>
      <c r="J9" s="20">
        <v>20157</v>
      </c>
      <c r="K9" s="20">
        <v>19919</v>
      </c>
      <c r="L9" s="20">
        <v>1178228</v>
      </c>
      <c r="M9" s="20">
        <v>2491</v>
      </c>
      <c r="N9" s="20">
        <v>357729</v>
      </c>
      <c r="O9" s="20">
        <v>161769</v>
      </c>
      <c r="P9" s="20">
        <v>34490</v>
      </c>
      <c r="Q9" s="20">
        <v>15770</v>
      </c>
      <c r="R9" s="20">
        <v>169</v>
      </c>
      <c r="S9" s="20">
        <v>105166</v>
      </c>
      <c r="T9" s="20">
        <v>1859924</v>
      </c>
      <c r="U9" s="20">
        <v>4447</v>
      </c>
      <c r="V9" s="20">
        <v>3496</v>
      </c>
      <c r="W9" s="20">
        <v>5145</v>
      </c>
      <c r="X9" s="20">
        <v>10695</v>
      </c>
      <c r="Y9" s="20">
        <v>26845286</v>
      </c>
      <c r="Z9" s="20">
        <v>24280023</v>
      </c>
      <c r="AA9" s="20">
        <v>964442</v>
      </c>
      <c r="AB9" s="49">
        <f t="shared" si="1"/>
        <v>33812.425999999999</v>
      </c>
      <c r="AC9" s="20">
        <v>964457</v>
      </c>
      <c r="AD9" s="20">
        <v>33812426</v>
      </c>
      <c r="AE9" s="70">
        <f t="shared" si="0"/>
        <v>35.058510643813044</v>
      </c>
      <c r="AG9" s="69"/>
      <c r="AH9" s="69"/>
      <c r="AI9" s="70"/>
      <c r="AN9" s="17" t="s">
        <v>192</v>
      </c>
      <c r="AO9" s="17">
        <v>169857.204</v>
      </c>
      <c r="AP9" s="17">
        <v>2182480</v>
      </c>
      <c r="AQ9" s="17">
        <v>12.848910429492292</v>
      </c>
      <c r="AR9" s="17">
        <v>4358784</v>
      </c>
      <c r="AS9" s="17">
        <v>500.70845446803514</v>
      </c>
    </row>
    <row r="10" spans="1:45" ht="14.65" x14ac:dyDescent="0.35">
      <c r="A10" s="17">
        <f t="shared" si="2"/>
        <v>7</v>
      </c>
      <c r="B10" s="17" t="s">
        <v>66</v>
      </c>
      <c r="C10" s="19">
        <v>4056974</v>
      </c>
      <c r="D10" s="20">
        <v>264828</v>
      </c>
      <c r="E10" s="20">
        <v>391789</v>
      </c>
      <c r="F10" s="20">
        <v>62204</v>
      </c>
      <c r="G10" s="20">
        <v>211468</v>
      </c>
      <c r="H10" s="20">
        <v>0</v>
      </c>
      <c r="I10" s="20">
        <v>458330</v>
      </c>
      <c r="J10" s="20">
        <v>583523</v>
      </c>
      <c r="K10" s="20">
        <v>536554</v>
      </c>
      <c r="L10" s="20">
        <v>1533326</v>
      </c>
      <c r="M10" s="20">
        <v>-3037</v>
      </c>
      <c r="N10" s="20">
        <v>88190</v>
      </c>
      <c r="O10" s="20">
        <v>109328</v>
      </c>
      <c r="P10" s="20">
        <v>73166</v>
      </c>
      <c r="Q10" s="20">
        <v>54805</v>
      </c>
      <c r="R10" s="20">
        <v>13660</v>
      </c>
      <c r="S10" s="20">
        <v>124483</v>
      </c>
      <c r="T10" s="20">
        <v>1997633</v>
      </c>
      <c r="U10" s="20">
        <v>4409</v>
      </c>
      <c r="V10" s="20">
        <v>8440</v>
      </c>
      <c r="W10" s="20">
        <v>-16279</v>
      </c>
      <c r="X10" s="20">
        <v>22095</v>
      </c>
      <c r="Y10" s="20">
        <v>29228236</v>
      </c>
      <c r="Z10" s="20">
        <v>26293189</v>
      </c>
      <c r="AA10" s="20">
        <v>1317266</v>
      </c>
      <c r="AB10" s="49">
        <f t="shared" si="1"/>
        <v>33079.074999999997</v>
      </c>
      <c r="AC10" s="20">
        <v>1317311</v>
      </c>
      <c r="AD10" s="20">
        <v>33079075</v>
      </c>
      <c r="AE10" s="70">
        <f t="shared" si="0"/>
        <v>25.111059575149682</v>
      </c>
      <c r="AN10" s="17" t="s">
        <v>204</v>
      </c>
      <c r="AO10" s="17">
        <v>135522.38800000001</v>
      </c>
      <c r="AP10" s="17">
        <v>2151901</v>
      </c>
      <c r="AQ10" s="17">
        <v>15.878564654572054</v>
      </c>
      <c r="AR10" s="17">
        <v>3802319</v>
      </c>
      <c r="AS10" s="17">
        <v>565.94436184865083</v>
      </c>
    </row>
    <row r="11" spans="1:45" ht="14.65" x14ac:dyDescent="0.35">
      <c r="A11" s="17">
        <f t="shared" si="2"/>
        <v>8</v>
      </c>
      <c r="B11" s="17" t="s">
        <v>67</v>
      </c>
      <c r="C11" s="19">
        <v>4056975</v>
      </c>
      <c r="D11" s="20">
        <v>0</v>
      </c>
      <c r="E11" s="20">
        <v>0</v>
      </c>
      <c r="F11" s="20">
        <v>0</v>
      </c>
      <c r="G11" s="20">
        <v>0</v>
      </c>
      <c r="H11" s="20">
        <v>0</v>
      </c>
      <c r="I11" s="20">
        <v>0</v>
      </c>
      <c r="J11" s="20">
        <v>0</v>
      </c>
      <c r="K11" s="20">
        <v>0</v>
      </c>
      <c r="L11" s="20">
        <v>707415</v>
      </c>
      <c r="M11" s="20">
        <v>0</v>
      </c>
      <c r="N11" s="20">
        <v>28169</v>
      </c>
      <c r="O11" s="20">
        <v>102318</v>
      </c>
      <c r="P11" s="20">
        <v>75517</v>
      </c>
      <c r="Q11" s="20">
        <v>31749</v>
      </c>
      <c r="R11" s="20">
        <v>0</v>
      </c>
      <c r="S11" s="20">
        <v>91434</v>
      </c>
      <c r="T11" s="20">
        <v>1036663</v>
      </c>
      <c r="U11" s="20">
        <v>680</v>
      </c>
      <c r="V11" s="20">
        <v>686</v>
      </c>
      <c r="W11" s="20">
        <v>9767</v>
      </c>
      <c r="X11" s="20">
        <v>1375</v>
      </c>
      <c r="Y11" s="20">
        <v>8821240</v>
      </c>
      <c r="Z11" s="20">
        <v>0</v>
      </c>
      <c r="AA11" s="20">
        <v>564929</v>
      </c>
      <c r="AB11" s="49">
        <f t="shared" si="1"/>
        <v>10052.105</v>
      </c>
      <c r="AC11" s="20">
        <v>564929</v>
      </c>
      <c r="AD11" s="20">
        <v>10052105</v>
      </c>
      <c r="AE11" s="70">
        <f t="shared" si="0"/>
        <v>17.793572289615156</v>
      </c>
    </row>
    <row r="12" spans="1:45" ht="14.65" x14ac:dyDescent="0.35">
      <c r="A12" s="17">
        <f t="shared" si="2"/>
        <v>9</v>
      </c>
      <c r="B12" s="17" t="s">
        <v>68</v>
      </c>
      <c r="C12" s="19">
        <v>4057075</v>
      </c>
      <c r="D12" s="20">
        <v>34555</v>
      </c>
      <c r="E12" s="20">
        <v>57153</v>
      </c>
      <c r="F12" s="20">
        <v>0</v>
      </c>
      <c r="G12" s="20">
        <v>0</v>
      </c>
      <c r="H12" s="20">
        <v>31841</v>
      </c>
      <c r="I12" s="20">
        <v>97278</v>
      </c>
      <c r="J12" s="20">
        <v>107182</v>
      </c>
      <c r="K12" s="20">
        <v>100551</v>
      </c>
      <c r="L12" s="20">
        <v>383101</v>
      </c>
      <c r="M12" s="20">
        <v>757</v>
      </c>
      <c r="N12" s="20">
        <v>31047</v>
      </c>
      <c r="O12" s="20">
        <v>39390</v>
      </c>
      <c r="P12" s="20">
        <v>14817</v>
      </c>
      <c r="Q12" s="20">
        <v>35523</v>
      </c>
      <c r="R12" s="20">
        <v>131</v>
      </c>
      <c r="S12" s="20">
        <v>113825</v>
      </c>
      <c r="T12" s="20">
        <v>617834</v>
      </c>
      <c r="U12" s="20">
        <v>2039</v>
      </c>
      <c r="V12" s="20">
        <v>7353</v>
      </c>
      <c r="W12" s="20">
        <v>29316</v>
      </c>
      <c r="X12" s="20">
        <v>6681</v>
      </c>
      <c r="Y12" s="20">
        <v>9234848</v>
      </c>
      <c r="Z12" s="20">
        <v>7233269</v>
      </c>
      <c r="AA12" s="20">
        <v>402518</v>
      </c>
      <c r="AB12" s="49">
        <f t="shared" si="1"/>
        <v>11754.136</v>
      </c>
      <c r="AC12" s="20">
        <v>402518</v>
      </c>
      <c r="AD12" s="20">
        <v>11754136</v>
      </c>
      <c r="AE12" s="70">
        <f t="shared" si="0"/>
        <v>29.201516453922558</v>
      </c>
      <c r="AO12" s="17">
        <f>SUM(AO5:AO10)</f>
        <v>939621.14100000006</v>
      </c>
      <c r="AP12" s="17">
        <f>SUM(AP5:AP10)</f>
        <v>11173823</v>
      </c>
      <c r="AQ12" s="17">
        <f>+AP12/AO12</f>
        <v>11.891838649041208</v>
      </c>
      <c r="AR12" s="17">
        <f>SUM(AR5:AR10)</f>
        <v>27737694</v>
      </c>
      <c r="AS12" s="17">
        <f>+AP12/AR12*1000</f>
        <v>402.83893102288891</v>
      </c>
    </row>
    <row r="13" spans="1:45" ht="14.65" x14ac:dyDescent="0.35">
      <c r="A13" s="17">
        <f t="shared" si="2"/>
        <v>10</v>
      </c>
      <c r="B13" s="17" t="s">
        <v>69</v>
      </c>
      <c r="C13" s="19">
        <v>4007784</v>
      </c>
      <c r="D13" s="20">
        <v>0</v>
      </c>
      <c r="E13" s="20">
        <v>0</v>
      </c>
      <c r="F13" s="20">
        <v>0</v>
      </c>
      <c r="G13" s="20">
        <v>0</v>
      </c>
      <c r="H13" s="20">
        <v>0</v>
      </c>
      <c r="I13" s="20">
        <v>0</v>
      </c>
      <c r="J13" s="20">
        <v>0</v>
      </c>
      <c r="K13" s="20">
        <v>0</v>
      </c>
      <c r="L13" s="20">
        <v>932510</v>
      </c>
      <c r="M13" s="20">
        <v>0</v>
      </c>
      <c r="N13" s="20">
        <v>48962</v>
      </c>
      <c r="O13" s="20">
        <v>233050</v>
      </c>
      <c r="P13" s="20">
        <v>54566</v>
      </c>
      <c r="Q13" s="20">
        <v>3843</v>
      </c>
      <c r="R13" s="20">
        <v>0</v>
      </c>
      <c r="S13" s="20">
        <v>197122</v>
      </c>
      <c r="T13" s="20">
        <v>1470053</v>
      </c>
      <c r="U13" s="20">
        <v>327</v>
      </c>
      <c r="V13" s="20">
        <v>3106</v>
      </c>
      <c r="W13" s="20">
        <v>45367</v>
      </c>
      <c r="X13" s="20">
        <v>98</v>
      </c>
      <c r="Y13" s="20">
        <v>29090943</v>
      </c>
      <c r="Z13" s="20">
        <v>0</v>
      </c>
      <c r="AA13" s="20">
        <v>1320806</v>
      </c>
      <c r="AB13" s="49">
        <f t="shared" si="1"/>
        <v>29090.942999999999</v>
      </c>
      <c r="AC13" s="20">
        <v>1320806</v>
      </c>
      <c r="AD13" s="20">
        <v>29090943</v>
      </c>
      <c r="AE13" s="70">
        <f t="shared" si="0"/>
        <v>22.025144495103746</v>
      </c>
    </row>
    <row r="14" spans="1:45" ht="14.65" x14ac:dyDescent="0.35">
      <c r="A14" s="17">
        <f t="shared" si="2"/>
        <v>11</v>
      </c>
      <c r="B14" s="17" t="s">
        <v>70</v>
      </c>
      <c r="C14" s="19">
        <v>4215172</v>
      </c>
      <c r="D14" s="20">
        <v>0</v>
      </c>
      <c r="E14" s="20">
        <v>0</v>
      </c>
      <c r="F14" s="20">
        <v>0</v>
      </c>
      <c r="G14" s="20">
        <v>0</v>
      </c>
      <c r="H14" s="20">
        <v>0</v>
      </c>
      <c r="I14" s="20">
        <v>17115</v>
      </c>
      <c r="J14" s="20">
        <v>24362</v>
      </c>
      <c r="K14" s="20">
        <v>21272</v>
      </c>
      <c r="L14" s="20">
        <v>170120</v>
      </c>
      <c r="M14" s="20">
        <v>1257</v>
      </c>
      <c r="N14" s="20">
        <v>7281</v>
      </c>
      <c r="O14" s="20">
        <v>12073</v>
      </c>
      <c r="P14" s="20">
        <v>2495</v>
      </c>
      <c r="Q14" s="20">
        <v>261</v>
      </c>
      <c r="R14" s="20">
        <v>18</v>
      </c>
      <c r="S14" s="20">
        <v>26590</v>
      </c>
      <c r="T14" s="20">
        <v>218838</v>
      </c>
      <c r="U14" s="20">
        <v>838</v>
      </c>
      <c r="V14" s="20">
        <v>1603</v>
      </c>
      <c r="W14" s="20">
        <v>5421</v>
      </c>
      <c r="X14" s="20">
        <v>1194</v>
      </c>
      <c r="Y14" s="20">
        <v>1920911</v>
      </c>
      <c r="Z14" s="20">
        <v>498409</v>
      </c>
      <c r="AA14" s="20">
        <v>99535</v>
      </c>
      <c r="AB14" s="49">
        <f t="shared" si="1"/>
        <v>2574.0169999999998</v>
      </c>
      <c r="AC14" s="20">
        <v>99567</v>
      </c>
      <c r="AD14" s="20">
        <v>2574017</v>
      </c>
      <c r="AE14" s="70">
        <f t="shared" si="0"/>
        <v>25.852109634718332</v>
      </c>
    </row>
    <row r="15" spans="1:45" ht="14.65" x14ac:dyDescent="0.35">
      <c r="A15" s="17">
        <f t="shared" si="2"/>
        <v>12</v>
      </c>
      <c r="B15" s="17" t="s">
        <v>71</v>
      </c>
      <c r="C15" s="19">
        <v>4065694</v>
      </c>
      <c r="D15" s="20">
        <v>19207</v>
      </c>
      <c r="E15" s="20">
        <v>35108</v>
      </c>
      <c r="F15" s="20">
        <v>0</v>
      </c>
      <c r="G15" s="20">
        <v>0</v>
      </c>
      <c r="H15" s="20">
        <v>0</v>
      </c>
      <c r="I15" s="20">
        <v>30983</v>
      </c>
      <c r="J15" s="20">
        <v>35691</v>
      </c>
      <c r="K15" s="20">
        <v>33695</v>
      </c>
      <c r="L15" s="20">
        <v>128698</v>
      </c>
      <c r="M15" s="20">
        <v>1024</v>
      </c>
      <c r="N15" s="20">
        <v>30708</v>
      </c>
      <c r="O15" s="20">
        <v>14761</v>
      </c>
      <c r="P15" s="20">
        <v>2020</v>
      </c>
      <c r="Q15" s="20">
        <v>620</v>
      </c>
      <c r="R15" s="20">
        <v>27</v>
      </c>
      <c r="S15" s="20">
        <v>33829</v>
      </c>
      <c r="T15" s="20">
        <v>210662</v>
      </c>
      <c r="U15" s="20">
        <v>756</v>
      </c>
      <c r="V15" s="20">
        <v>1690</v>
      </c>
      <c r="W15" s="20">
        <v>6884</v>
      </c>
      <c r="X15" s="20">
        <v>902</v>
      </c>
      <c r="Y15" s="20">
        <v>1829453</v>
      </c>
      <c r="Z15" s="20">
        <v>1845269</v>
      </c>
      <c r="AA15" s="20">
        <v>74150</v>
      </c>
      <c r="AB15" s="49">
        <f t="shared" si="1"/>
        <v>3157.8229999999999</v>
      </c>
      <c r="AC15" s="20">
        <v>74191</v>
      </c>
      <c r="AD15" s="20">
        <v>3157823</v>
      </c>
      <c r="AE15" s="70">
        <f t="shared" si="0"/>
        <v>42.563424135002897</v>
      </c>
    </row>
    <row r="16" spans="1:45" ht="14.65" x14ac:dyDescent="0.35">
      <c r="A16" s="17">
        <f t="shared" si="2"/>
        <v>13</v>
      </c>
      <c r="B16" s="17" t="s">
        <v>72</v>
      </c>
      <c r="C16" s="19">
        <v>4057059</v>
      </c>
      <c r="D16" s="20">
        <v>0</v>
      </c>
      <c r="E16" s="20">
        <v>0</v>
      </c>
      <c r="F16" s="20">
        <v>0</v>
      </c>
      <c r="G16" s="20">
        <v>0</v>
      </c>
      <c r="H16" s="20">
        <v>0</v>
      </c>
      <c r="I16" s="20">
        <v>0</v>
      </c>
      <c r="J16" s="20">
        <v>0</v>
      </c>
      <c r="K16" s="20">
        <v>0</v>
      </c>
      <c r="L16" s="20">
        <v>0</v>
      </c>
      <c r="M16" s="20">
        <v>0</v>
      </c>
      <c r="N16" s="20">
        <v>1055460</v>
      </c>
      <c r="O16" s="20">
        <v>229794</v>
      </c>
      <c r="P16" s="20">
        <v>20188</v>
      </c>
      <c r="Q16" s="20">
        <v>37666</v>
      </c>
      <c r="R16" s="20">
        <v>0</v>
      </c>
      <c r="S16" s="20">
        <v>246061</v>
      </c>
      <c r="T16" s="20">
        <v>1589170</v>
      </c>
      <c r="U16" s="20">
        <v>11620</v>
      </c>
      <c r="V16" s="20">
        <v>19356</v>
      </c>
      <c r="W16" s="20">
        <v>55548</v>
      </c>
      <c r="X16" s="20">
        <v>32</v>
      </c>
      <c r="Y16" s="20">
        <v>96898453</v>
      </c>
      <c r="Z16" s="20">
        <v>0</v>
      </c>
      <c r="AA16" s="20">
        <v>2651537</v>
      </c>
      <c r="AB16" s="49">
        <f t="shared" si="1"/>
        <v>96898.452999999994</v>
      </c>
      <c r="AC16" s="20">
        <v>2651537</v>
      </c>
      <c r="AD16" s="20">
        <v>96898453</v>
      </c>
      <c r="AE16" s="70">
        <f t="shared" si="0"/>
        <v>36.544258292454529</v>
      </c>
      <c r="AF16" s="17" t="s">
        <v>205</v>
      </c>
      <c r="AG16" s="69">
        <f>+AB16+AB94</f>
        <v>103000.47399999999</v>
      </c>
      <c r="AH16" s="22">
        <f>T16-L94+T19-L94</f>
        <v>1178482</v>
      </c>
      <c r="AI16" s="70">
        <f>+AH16/AG16</f>
        <v>11.441520162324691</v>
      </c>
      <c r="AJ16" s="22">
        <f>+AC16+AC94</f>
        <v>2804970</v>
      </c>
      <c r="AK16" s="17">
        <f>+AH16*1000/AJ16</f>
        <v>420.14067886644062</v>
      </c>
    </row>
    <row r="17" spans="1:37" ht="14.65" x14ac:dyDescent="0.35">
      <c r="A17" s="17">
        <f t="shared" si="2"/>
        <v>14</v>
      </c>
      <c r="B17" s="17" t="s">
        <v>74</v>
      </c>
      <c r="C17" s="19">
        <v>4057076</v>
      </c>
      <c r="D17" s="20">
        <v>0</v>
      </c>
      <c r="E17" s="20">
        <v>0</v>
      </c>
      <c r="F17" s="20">
        <v>0</v>
      </c>
      <c r="G17" s="20">
        <v>0</v>
      </c>
      <c r="H17" s="20">
        <v>865</v>
      </c>
      <c r="I17" s="20">
        <v>179</v>
      </c>
      <c r="J17" s="20">
        <v>322</v>
      </c>
      <c r="K17" s="20">
        <v>208</v>
      </c>
      <c r="L17" s="20">
        <v>181094</v>
      </c>
      <c r="M17" s="20">
        <v>3470</v>
      </c>
      <c r="N17" s="20">
        <v>13967</v>
      </c>
      <c r="O17" s="20">
        <v>81627</v>
      </c>
      <c r="P17" s="20">
        <v>23165</v>
      </c>
      <c r="Q17" s="20">
        <v>60005</v>
      </c>
      <c r="R17" s="20">
        <v>0</v>
      </c>
      <c r="S17" s="20">
        <v>67070</v>
      </c>
      <c r="T17" s="20">
        <v>426929</v>
      </c>
      <c r="U17" s="20">
        <v>880</v>
      </c>
      <c r="V17" s="20">
        <v>3004</v>
      </c>
      <c r="W17" s="20">
        <v>4373</v>
      </c>
      <c r="X17" s="20">
        <v>1748</v>
      </c>
      <c r="Y17" s="20">
        <v>2665685</v>
      </c>
      <c r="Z17" s="20">
        <v>75544</v>
      </c>
      <c r="AA17" s="20">
        <v>249483</v>
      </c>
      <c r="AB17" s="49">
        <f t="shared" si="1"/>
        <v>2721.7080000000001</v>
      </c>
      <c r="AC17" s="20">
        <v>249492</v>
      </c>
      <c r="AD17" s="20">
        <v>2721708</v>
      </c>
      <c r="AE17" s="70">
        <f t="shared" si="0"/>
        <v>10.908999086143043</v>
      </c>
    </row>
    <row r="18" spans="1:37" ht="14.65" x14ac:dyDescent="0.35">
      <c r="A18" s="17">
        <f t="shared" si="2"/>
        <v>15</v>
      </c>
      <c r="B18" s="17" t="s">
        <v>75</v>
      </c>
      <c r="C18" s="19">
        <v>4056978</v>
      </c>
      <c r="D18" s="20">
        <v>0</v>
      </c>
      <c r="E18" s="20">
        <v>0</v>
      </c>
      <c r="F18" s="20">
        <v>0</v>
      </c>
      <c r="G18" s="20">
        <v>0</v>
      </c>
      <c r="H18" s="20">
        <v>0</v>
      </c>
      <c r="I18" s="20">
        <v>0</v>
      </c>
      <c r="J18" s="20">
        <v>0</v>
      </c>
      <c r="K18" s="20">
        <v>0</v>
      </c>
      <c r="L18" s="20">
        <v>32730</v>
      </c>
      <c r="M18" s="20">
        <v>697</v>
      </c>
      <c r="N18" s="20">
        <v>240527</v>
      </c>
      <c r="O18" s="20">
        <v>122356</v>
      </c>
      <c r="P18" s="20">
        <v>40557</v>
      </c>
      <c r="Q18" s="20">
        <v>33446</v>
      </c>
      <c r="R18" s="20">
        <v>1149</v>
      </c>
      <c r="S18" s="20">
        <v>60486</v>
      </c>
      <c r="T18" s="20">
        <v>531251</v>
      </c>
      <c r="U18" s="20">
        <v>1494</v>
      </c>
      <c r="V18" s="20">
        <v>1350</v>
      </c>
      <c r="W18" s="20">
        <v>7323</v>
      </c>
      <c r="X18" s="20">
        <v>7732</v>
      </c>
      <c r="Y18" s="20">
        <v>256</v>
      </c>
      <c r="Z18" s="20">
        <v>0</v>
      </c>
      <c r="AA18" s="20">
        <v>653222</v>
      </c>
      <c r="AB18" s="49">
        <f t="shared" si="1"/>
        <v>332.226</v>
      </c>
      <c r="AC18" s="20">
        <v>653222</v>
      </c>
      <c r="AD18" s="20">
        <v>332226</v>
      </c>
      <c r="AE18" s="70">
        <f t="shared" si="0"/>
        <v>0.50859585255854822</v>
      </c>
    </row>
    <row r="19" spans="1:37" ht="14.65" x14ac:dyDescent="0.35">
      <c r="A19" s="17">
        <f t="shared" si="2"/>
        <v>16</v>
      </c>
      <c r="B19" s="17" t="s">
        <v>76</v>
      </c>
      <c r="C19" s="19">
        <v>4059189</v>
      </c>
      <c r="D19" s="20">
        <v>9446</v>
      </c>
      <c r="E19" s="20">
        <v>16682</v>
      </c>
      <c r="F19" s="20">
        <v>0</v>
      </c>
      <c r="G19" s="20">
        <v>0</v>
      </c>
      <c r="H19" s="20">
        <v>0</v>
      </c>
      <c r="I19" s="20">
        <v>9595</v>
      </c>
      <c r="J19" s="20">
        <v>11856</v>
      </c>
      <c r="K19" s="20">
        <v>11199</v>
      </c>
      <c r="L19" s="20">
        <v>90871</v>
      </c>
      <c r="M19" s="20">
        <v>530</v>
      </c>
      <c r="N19" s="20">
        <v>23306</v>
      </c>
      <c r="O19" s="20">
        <v>3675</v>
      </c>
      <c r="P19" s="20">
        <v>883</v>
      </c>
      <c r="Q19" s="20">
        <v>174</v>
      </c>
      <c r="R19" s="20">
        <v>18</v>
      </c>
      <c r="S19" s="20">
        <v>14885</v>
      </c>
      <c r="T19" s="20">
        <v>133812</v>
      </c>
      <c r="U19" s="20">
        <v>497</v>
      </c>
      <c r="V19" s="20">
        <v>635</v>
      </c>
      <c r="W19" s="20">
        <v>3237</v>
      </c>
      <c r="X19" s="20">
        <v>653</v>
      </c>
      <c r="Y19" s="20">
        <v>1733601</v>
      </c>
      <c r="Z19" s="20">
        <v>800614</v>
      </c>
      <c r="AA19" s="20">
        <v>43781</v>
      </c>
      <c r="AB19" s="49">
        <f t="shared" si="1"/>
        <v>1873.057</v>
      </c>
      <c r="AC19" s="20">
        <v>43782</v>
      </c>
      <c r="AD19" s="20">
        <v>1873057</v>
      </c>
      <c r="AE19" s="70">
        <f t="shared" si="0"/>
        <v>42.781439861130146</v>
      </c>
    </row>
    <row r="20" spans="1:37" ht="14.65" x14ac:dyDescent="0.35">
      <c r="A20" s="17">
        <f t="shared" si="2"/>
        <v>17</v>
      </c>
      <c r="B20" s="17" t="s">
        <v>77</v>
      </c>
      <c r="C20" s="19">
        <v>4056981</v>
      </c>
      <c r="D20" s="20">
        <v>0</v>
      </c>
      <c r="E20" s="20">
        <v>682</v>
      </c>
      <c r="F20" s="20">
        <v>0</v>
      </c>
      <c r="G20" s="20">
        <v>0</v>
      </c>
      <c r="H20" s="20">
        <v>1905</v>
      </c>
      <c r="I20" s="20">
        <v>86674</v>
      </c>
      <c r="J20" s="20">
        <v>120728</v>
      </c>
      <c r="K20" s="20">
        <v>99846</v>
      </c>
      <c r="L20" s="20">
        <v>146443</v>
      </c>
      <c r="M20" s="20">
        <v>14</v>
      </c>
      <c r="N20" s="20">
        <v>9233</v>
      </c>
      <c r="O20" s="20">
        <v>26799</v>
      </c>
      <c r="P20" s="20">
        <v>9616</v>
      </c>
      <c r="Q20" s="20">
        <v>938</v>
      </c>
      <c r="R20" s="20">
        <v>0</v>
      </c>
      <c r="S20" s="20">
        <v>40756</v>
      </c>
      <c r="T20" s="20">
        <v>233785</v>
      </c>
      <c r="U20" s="20">
        <v>2945</v>
      </c>
      <c r="V20" s="20">
        <v>2224</v>
      </c>
      <c r="W20" s="20">
        <v>3284</v>
      </c>
      <c r="X20" s="20">
        <v>1462</v>
      </c>
      <c r="Y20" s="20">
        <v>1922934</v>
      </c>
      <c r="Z20" s="20">
        <v>1879276</v>
      </c>
      <c r="AA20" s="20">
        <v>112798</v>
      </c>
      <c r="AB20" s="49">
        <f t="shared" si="1"/>
        <v>2122.0430000000001</v>
      </c>
      <c r="AC20" s="20">
        <v>112802</v>
      </c>
      <c r="AD20" s="20">
        <v>2122043</v>
      </c>
      <c r="AE20" s="70">
        <f t="shared" si="0"/>
        <v>18.81210439531214</v>
      </c>
    </row>
    <row r="21" spans="1:37" ht="14.65" x14ac:dyDescent="0.35">
      <c r="A21" s="17">
        <f t="shared" si="2"/>
        <v>18</v>
      </c>
      <c r="B21" s="17" t="s">
        <v>78</v>
      </c>
      <c r="C21" s="19">
        <v>4056982</v>
      </c>
      <c r="D21" s="20">
        <v>424572</v>
      </c>
      <c r="E21" s="20">
        <v>513833</v>
      </c>
      <c r="F21" s="20">
        <v>0</v>
      </c>
      <c r="G21" s="20">
        <v>0</v>
      </c>
      <c r="H21" s="20">
        <v>0</v>
      </c>
      <c r="I21" s="20">
        <v>0</v>
      </c>
      <c r="J21" s="20">
        <v>194</v>
      </c>
      <c r="K21" s="20">
        <v>0</v>
      </c>
      <c r="L21" s="20">
        <v>646190</v>
      </c>
      <c r="M21" s="20">
        <v>2624</v>
      </c>
      <c r="N21" s="20">
        <v>43322</v>
      </c>
      <c r="O21" s="20">
        <v>38109</v>
      </c>
      <c r="P21" s="20">
        <v>17237</v>
      </c>
      <c r="Q21" s="20">
        <v>14810</v>
      </c>
      <c r="R21" s="20">
        <v>4199</v>
      </c>
      <c r="S21" s="20">
        <v>73849</v>
      </c>
      <c r="T21" s="20">
        <v>843344</v>
      </c>
      <c r="U21" s="20">
        <v>4133</v>
      </c>
      <c r="V21" s="20">
        <v>6563</v>
      </c>
      <c r="W21" s="20">
        <v>45121</v>
      </c>
      <c r="X21" s="20">
        <v>1667</v>
      </c>
      <c r="Y21" s="20">
        <v>8512528</v>
      </c>
      <c r="Z21" s="20">
        <v>10944924</v>
      </c>
      <c r="AA21" s="20">
        <v>291370</v>
      </c>
      <c r="AB21" s="49">
        <f t="shared" si="1"/>
        <v>11392.179</v>
      </c>
      <c r="AC21" s="20">
        <v>291377</v>
      </c>
      <c r="AD21" s="20">
        <v>11392179</v>
      </c>
      <c r="AE21" s="70">
        <f t="shared" si="0"/>
        <v>39.097729058916798</v>
      </c>
    </row>
    <row r="22" spans="1:37" ht="14.65" x14ac:dyDescent="0.35">
      <c r="A22" s="17">
        <f t="shared" si="2"/>
        <v>19</v>
      </c>
      <c r="B22" s="17" t="s">
        <v>79</v>
      </c>
      <c r="C22" s="19">
        <v>4000672</v>
      </c>
      <c r="D22" s="20">
        <v>0</v>
      </c>
      <c r="E22" s="20">
        <v>0</v>
      </c>
      <c r="F22" s="20">
        <v>0</v>
      </c>
      <c r="G22" s="20">
        <v>0</v>
      </c>
      <c r="H22" s="20">
        <v>0</v>
      </c>
      <c r="I22" s="20">
        <v>0</v>
      </c>
      <c r="J22" s="20">
        <v>0</v>
      </c>
      <c r="K22" s="20">
        <v>0</v>
      </c>
      <c r="L22" s="20">
        <v>1941645</v>
      </c>
      <c r="M22" s="20">
        <v>0</v>
      </c>
      <c r="N22" s="20">
        <v>476221</v>
      </c>
      <c r="O22" s="20">
        <v>497333</v>
      </c>
      <c r="P22" s="20">
        <v>194204</v>
      </c>
      <c r="Q22" s="20">
        <v>39933</v>
      </c>
      <c r="R22" s="20">
        <v>0</v>
      </c>
      <c r="S22" s="20">
        <v>414223</v>
      </c>
      <c r="T22" s="20">
        <v>3570163</v>
      </c>
      <c r="U22" s="20">
        <v>1609</v>
      </c>
      <c r="V22" s="20">
        <v>14306</v>
      </c>
      <c r="W22" s="20">
        <v>111942</v>
      </c>
      <c r="X22" s="20">
        <v>1263</v>
      </c>
      <c r="Y22" s="20">
        <v>85410014</v>
      </c>
      <c r="Z22" s="20">
        <v>0</v>
      </c>
      <c r="AA22" s="20">
        <v>4095261</v>
      </c>
      <c r="AB22" s="49">
        <f t="shared" si="1"/>
        <v>86361.475999999995</v>
      </c>
      <c r="AC22" s="20">
        <v>4095261</v>
      </c>
      <c r="AD22" s="20">
        <v>86361476</v>
      </c>
      <c r="AE22" s="70">
        <f t="shared" si="0"/>
        <v>21.088149448838546</v>
      </c>
    </row>
    <row r="23" spans="1:37" ht="14.65" x14ac:dyDescent="0.35">
      <c r="A23" s="17">
        <f t="shared" si="2"/>
        <v>20</v>
      </c>
      <c r="B23" s="17" t="s">
        <v>80</v>
      </c>
      <c r="C23" s="19">
        <v>4057080</v>
      </c>
      <c r="D23" s="20">
        <v>155863</v>
      </c>
      <c r="E23" s="20">
        <v>287208</v>
      </c>
      <c r="F23" s="20">
        <v>0</v>
      </c>
      <c r="G23" s="20">
        <v>0</v>
      </c>
      <c r="H23" s="20">
        <v>0</v>
      </c>
      <c r="I23" s="20">
        <v>515</v>
      </c>
      <c r="J23" s="20">
        <v>4690</v>
      </c>
      <c r="K23" s="20">
        <v>515</v>
      </c>
      <c r="L23" s="20">
        <v>1927559</v>
      </c>
      <c r="M23" s="20">
        <v>0</v>
      </c>
      <c r="N23" s="20">
        <v>163227</v>
      </c>
      <c r="O23" s="20">
        <v>628034</v>
      </c>
      <c r="P23" s="20">
        <v>233589</v>
      </c>
      <c r="Q23" s="20">
        <v>365532</v>
      </c>
      <c r="R23" s="20">
        <v>0</v>
      </c>
      <c r="S23" s="20">
        <v>556760</v>
      </c>
      <c r="T23" s="20">
        <v>3874702</v>
      </c>
      <c r="U23" s="20">
        <v>14115</v>
      </c>
      <c r="V23" s="20">
        <v>101099</v>
      </c>
      <c r="W23" s="20">
        <v>190843</v>
      </c>
      <c r="X23" s="20">
        <v>35407</v>
      </c>
      <c r="Y23" s="20">
        <v>42303158</v>
      </c>
      <c r="Z23" s="20">
        <v>3182853</v>
      </c>
      <c r="AA23" s="20">
        <v>3530570</v>
      </c>
      <c r="AB23" s="49">
        <f t="shared" si="1"/>
        <v>43398.69</v>
      </c>
      <c r="AC23" s="20">
        <v>3530570</v>
      </c>
      <c r="AD23" s="20">
        <v>43398690</v>
      </c>
      <c r="AE23" s="70">
        <f t="shared" si="0"/>
        <v>12.292261589488383</v>
      </c>
    </row>
    <row r="24" spans="1:37" ht="14.65" x14ac:dyDescent="0.35">
      <c r="A24" s="17">
        <f t="shared" si="2"/>
        <v>21</v>
      </c>
      <c r="B24" s="17" t="s">
        <v>81</v>
      </c>
      <c r="C24" s="19">
        <v>4057081</v>
      </c>
      <c r="D24" s="20">
        <v>303036</v>
      </c>
      <c r="E24" s="20">
        <v>401345</v>
      </c>
      <c r="F24" s="20">
        <v>0</v>
      </c>
      <c r="G24" s="20">
        <v>0</v>
      </c>
      <c r="H24" s="20">
        <v>21378</v>
      </c>
      <c r="I24" s="20">
        <v>178257</v>
      </c>
      <c r="J24" s="20">
        <v>219616</v>
      </c>
      <c r="K24" s="20">
        <v>195568</v>
      </c>
      <c r="L24" s="20">
        <v>1913307</v>
      </c>
      <c r="M24" s="20">
        <v>9568</v>
      </c>
      <c r="N24" s="20">
        <v>435000</v>
      </c>
      <c r="O24" s="20">
        <v>347023</v>
      </c>
      <c r="P24" s="20">
        <v>68811</v>
      </c>
      <c r="Q24" s="20">
        <v>219097</v>
      </c>
      <c r="R24" s="20">
        <v>1</v>
      </c>
      <c r="S24" s="20">
        <v>63193</v>
      </c>
      <c r="T24" s="20">
        <v>3053910</v>
      </c>
      <c r="U24" s="20">
        <v>224</v>
      </c>
      <c r="V24" s="20">
        <v>12041</v>
      </c>
      <c r="W24" s="20">
        <v>-22908</v>
      </c>
      <c r="X24" s="20">
        <v>478</v>
      </c>
      <c r="Y24" s="20">
        <v>32251402</v>
      </c>
      <c r="Z24" s="20">
        <v>17409722</v>
      </c>
      <c r="AA24" s="20">
        <v>1870123</v>
      </c>
      <c r="AB24" s="49">
        <f t="shared" si="1"/>
        <v>37506.404000000002</v>
      </c>
      <c r="AC24" s="20">
        <v>1870124</v>
      </c>
      <c r="AD24" s="20">
        <v>37506404</v>
      </c>
      <c r="AE24" s="70">
        <f t="shared" si="0"/>
        <v>20.055570646652306</v>
      </c>
    </row>
    <row r="25" spans="1:37" ht="14.45" x14ac:dyDescent="0.3">
      <c r="A25" s="17">
        <f t="shared" si="2"/>
        <v>22</v>
      </c>
      <c r="B25" s="17" t="s">
        <v>82</v>
      </c>
      <c r="C25" s="19">
        <v>4057082</v>
      </c>
      <c r="D25" s="20">
        <v>0</v>
      </c>
      <c r="E25" s="20">
        <v>0</v>
      </c>
      <c r="F25" s="20">
        <v>0</v>
      </c>
      <c r="G25" s="20">
        <v>0</v>
      </c>
      <c r="H25" s="20">
        <v>0</v>
      </c>
      <c r="I25" s="20">
        <v>0</v>
      </c>
      <c r="J25" s="20">
        <v>0</v>
      </c>
      <c r="K25" s="20">
        <v>0</v>
      </c>
      <c r="L25" s="20">
        <v>479330</v>
      </c>
      <c r="M25" s="20">
        <v>-5</v>
      </c>
      <c r="N25" s="20">
        <v>26517</v>
      </c>
      <c r="O25" s="20">
        <v>95321</v>
      </c>
      <c r="P25" s="20">
        <v>49720</v>
      </c>
      <c r="Q25" s="20">
        <v>12195</v>
      </c>
      <c r="R25" s="20">
        <v>0</v>
      </c>
      <c r="S25" s="20">
        <v>96157</v>
      </c>
      <c r="T25" s="20">
        <v>759242</v>
      </c>
      <c r="U25" s="20">
        <v>771</v>
      </c>
      <c r="V25" s="20">
        <v>569</v>
      </c>
      <c r="W25" s="20">
        <v>6511</v>
      </c>
      <c r="X25" s="20">
        <v>2472</v>
      </c>
      <c r="Y25" s="20">
        <v>12004815</v>
      </c>
      <c r="Z25" s="20">
        <v>0</v>
      </c>
      <c r="AA25" s="20">
        <v>539708</v>
      </c>
      <c r="AB25" s="49">
        <f t="shared" si="1"/>
        <v>12316.055</v>
      </c>
      <c r="AC25" s="20">
        <v>539708</v>
      </c>
      <c r="AD25" s="20">
        <v>12316055</v>
      </c>
      <c r="AE25" s="70">
        <f t="shared" si="0"/>
        <v>22.819848881246898</v>
      </c>
    </row>
    <row r="26" spans="1:37" ht="14.65" x14ac:dyDescent="0.35">
      <c r="A26" s="17">
        <f t="shared" si="2"/>
        <v>23</v>
      </c>
      <c r="B26" s="17" t="s">
        <v>185</v>
      </c>
      <c r="C26" s="19">
        <v>4057099</v>
      </c>
      <c r="D26" s="20">
        <v>166494</v>
      </c>
      <c r="E26" s="20">
        <v>211328</v>
      </c>
      <c r="F26" s="20">
        <v>33592</v>
      </c>
      <c r="G26" s="20">
        <v>129598</v>
      </c>
      <c r="H26" s="20">
        <v>7078</v>
      </c>
      <c r="I26" s="20">
        <v>352000</v>
      </c>
      <c r="J26" s="20">
        <v>381683</v>
      </c>
      <c r="K26" s="20">
        <v>362904</v>
      </c>
      <c r="L26" s="20">
        <v>1007734</v>
      </c>
      <c r="M26" s="20">
        <v>2589</v>
      </c>
      <c r="N26" s="20">
        <v>23733</v>
      </c>
      <c r="O26" s="20">
        <v>60521</v>
      </c>
      <c r="P26" s="20">
        <v>28755</v>
      </c>
      <c r="Q26" s="20">
        <v>28552</v>
      </c>
      <c r="R26" s="20">
        <v>1497</v>
      </c>
      <c r="S26" s="20">
        <v>188917</v>
      </c>
      <c r="T26" s="20">
        <v>1339709</v>
      </c>
      <c r="U26" s="20">
        <v>4852</v>
      </c>
      <c r="V26" s="20">
        <v>6850</v>
      </c>
      <c r="W26" s="20">
        <v>38984</v>
      </c>
      <c r="X26" s="20">
        <v>8160</v>
      </c>
      <c r="Y26" s="20">
        <v>21411242</v>
      </c>
      <c r="Z26" s="20">
        <v>18442830</v>
      </c>
      <c r="AA26" s="20">
        <v>765965</v>
      </c>
      <c r="AB26" s="49">
        <f t="shared" si="1"/>
        <v>22454.342000000001</v>
      </c>
      <c r="AC26" s="20">
        <v>765969</v>
      </c>
      <c r="AD26" s="20">
        <v>22454342</v>
      </c>
      <c r="AE26" s="70">
        <f t="shared" si="0"/>
        <v>29.314948777300387</v>
      </c>
    </row>
    <row r="27" spans="1:37" ht="14.65" x14ac:dyDescent="0.35">
      <c r="A27" s="17">
        <f t="shared" si="2"/>
        <v>24</v>
      </c>
      <c r="B27" s="17" t="s">
        <v>83</v>
      </c>
      <c r="C27" s="19">
        <v>4057083</v>
      </c>
      <c r="D27" s="20">
        <v>627341</v>
      </c>
      <c r="E27" s="20">
        <v>861197</v>
      </c>
      <c r="F27" s="20">
        <v>57756</v>
      </c>
      <c r="G27" s="20">
        <v>264267</v>
      </c>
      <c r="H27" s="20">
        <v>9627</v>
      </c>
      <c r="I27" s="20">
        <v>84655</v>
      </c>
      <c r="J27" s="20">
        <v>126035</v>
      </c>
      <c r="K27" s="20">
        <v>96883</v>
      </c>
      <c r="L27" s="20">
        <v>1633922</v>
      </c>
      <c r="M27" s="20">
        <v>4394</v>
      </c>
      <c r="N27" s="20">
        <v>400779</v>
      </c>
      <c r="O27" s="20">
        <v>338361</v>
      </c>
      <c r="P27" s="20">
        <v>181946</v>
      </c>
      <c r="Q27" s="20">
        <v>138314</v>
      </c>
      <c r="R27" s="20">
        <v>13341</v>
      </c>
      <c r="S27" s="20">
        <v>390790</v>
      </c>
      <c r="T27" s="20">
        <v>3106113</v>
      </c>
      <c r="U27" s="20">
        <v>6964</v>
      </c>
      <c r="V27" s="20">
        <v>32953</v>
      </c>
      <c r="W27" s="20">
        <v>142722</v>
      </c>
      <c r="X27" s="20">
        <v>11</v>
      </c>
      <c r="Y27" s="20">
        <v>41481966</v>
      </c>
      <c r="Z27" s="20">
        <v>39988373</v>
      </c>
      <c r="AA27" s="20">
        <v>2244945</v>
      </c>
      <c r="AB27" s="49">
        <f t="shared" si="1"/>
        <v>45745.266000000003</v>
      </c>
      <c r="AC27" s="20">
        <v>2244945</v>
      </c>
      <c r="AD27" s="20">
        <v>45745266</v>
      </c>
      <c r="AE27" s="70">
        <f t="shared" si="0"/>
        <v>20.377009681751669</v>
      </c>
    </row>
    <row r="28" spans="1:37" ht="14.65" x14ac:dyDescent="0.35">
      <c r="A28" s="17">
        <f t="shared" si="2"/>
        <v>25</v>
      </c>
      <c r="B28" s="17" t="s">
        <v>84</v>
      </c>
      <c r="C28" s="19">
        <v>4004320</v>
      </c>
      <c r="D28" s="20">
        <v>442608</v>
      </c>
      <c r="E28" s="20">
        <v>613588</v>
      </c>
      <c r="F28" s="20">
        <v>261462</v>
      </c>
      <c r="G28" s="20">
        <v>728836</v>
      </c>
      <c r="H28" s="20">
        <v>36388</v>
      </c>
      <c r="I28" s="20">
        <v>781911</v>
      </c>
      <c r="J28" s="20">
        <v>829809</v>
      </c>
      <c r="K28" s="20">
        <v>803015</v>
      </c>
      <c r="L28" s="20">
        <v>2417671</v>
      </c>
      <c r="M28" s="20">
        <v>17</v>
      </c>
      <c r="N28" s="20">
        <v>54948</v>
      </c>
      <c r="O28" s="20">
        <v>263188</v>
      </c>
      <c r="P28" s="20">
        <v>119343</v>
      </c>
      <c r="Q28" s="20">
        <v>14418</v>
      </c>
      <c r="R28" s="20">
        <v>17638</v>
      </c>
      <c r="S28" s="20">
        <v>426290</v>
      </c>
      <c r="T28" s="20">
        <v>3313497</v>
      </c>
      <c r="U28" s="20">
        <v>-5002</v>
      </c>
      <c r="V28" s="20">
        <v>21571</v>
      </c>
      <c r="W28" s="20">
        <v>79752</v>
      </c>
      <c r="X28" s="20">
        <v>15705</v>
      </c>
      <c r="Y28" s="20">
        <v>78390914</v>
      </c>
      <c r="Z28" s="20">
        <v>83646084</v>
      </c>
      <c r="AA28" s="20">
        <v>2764820</v>
      </c>
      <c r="AB28" s="49">
        <f t="shared" si="1"/>
        <v>87796.884000000005</v>
      </c>
      <c r="AC28" s="20">
        <v>2764839</v>
      </c>
      <c r="AD28" s="20">
        <v>87796884</v>
      </c>
      <c r="AE28" s="70">
        <f t="shared" si="0"/>
        <v>31.754790785286232</v>
      </c>
      <c r="AF28" s="17" t="s">
        <v>193</v>
      </c>
      <c r="AG28" s="69">
        <f>SUM(AB28:AB33)</f>
        <v>254486.7</v>
      </c>
      <c r="AH28" s="22">
        <f>SUM(T28:T33)-SUM(L28:L33)</f>
        <v>3019049</v>
      </c>
      <c r="AI28" s="70">
        <f>+AH28/AG28</f>
        <v>11.863287943927913</v>
      </c>
      <c r="AJ28" s="22">
        <f>SUM(AC28:AC33)</f>
        <v>8095459</v>
      </c>
      <c r="AK28" s="17">
        <f>+AH28/AJ28*1000</f>
        <v>372.93117042529644</v>
      </c>
    </row>
    <row r="29" spans="1:37" ht="14.65" x14ac:dyDescent="0.35">
      <c r="A29" s="17">
        <f t="shared" si="2"/>
        <v>26</v>
      </c>
      <c r="B29" s="17" t="s">
        <v>85</v>
      </c>
      <c r="C29" s="19">
        <v>4056998</v>
      </c>
      <c r="D29" s="20">
        <v>301933</v>
      </c>
      <c r="E29" s="20">
        <v>368477</v>
      </c>
      <c r="F29" s="20">
        <v>0</v>
      </c>
      <c r="G29" s="20">
        <v>-5762</v>
      </c>
      <c r="H29" s="20">
        <v>0</v>
      </c>
      <c r="I29" s="20">
        <v>1266977</v>
      </c>
      <c r="J29" s="20">
        <v>1377881</v>
      </c>
      <c r="K29" s="20">
        <v>1300671</v>
      </c>
      <c r="L29" s="20">
        <v>2410581</v>
      </c>
      <c r="M29" s="20">
        <v>2091</v>
      </c>
      <c r="N29" s="20">
        <v>44390</v>
      </c>
      <c r="O29" s="20">
        <v>149335</v>
      </c>
      <c r="P29" s="20">
        <v>59718</v>
      </c>
      <c r="Q29" s="20">
        <v>119641</v>
      </c>
      <c r="R29" s="20">
        <v>11232</v>
      </c>
      <c r="S29" s="20">
        <v>409717</v>
      </c>
      <c r="T29" s="20">
        <v>3204615</v>
      </c>
      <c r="U29" s="20">
        <v>187829</v>
      </c>
      <c r="V29" s="20">
        <v>14418</v>
      </c>
      <c r="W29" s="20">
        <v>13583</v>
      </c>
      <c r="X29" s="20">
        <v>4993</v>
      </c>
      <c r="Y29" s="20">
        <v>39681797</v>
      </c>
      <c r="Z29" s="20">
        <v>40562710</v>
      </c>
      <c r="AA29" s="20">
        <v>1943012</v>
      </c>
      <c r="AB29" s="49">
        <f t="shared" si="1"/>
        <v>43384.228999999999</v>
      </c>
      <c r="AC29" s="20">
        <v>1943025</v>
      </c>
      <c r="AD29" s="20">
        <v>43384229</v>
      </c>
      <c r="AE29" s="70">
        <f t="shared" si="0"/>
        <v>22.328188777807799</v>
      </c>
    </row>
    <row r="30" spans="1:37" ht="14.65" x14ac:dyDescent="0.35">
      <c r="A30" s="17">
        <f t="shared" si="2"/>
        <v>27</v>
      </c>
      <c r="B30" s="17" t="s">
        <v>86</v>
      </c>
      <c r="C30" s="19">
        <v>4062444</v>
      </c>
      <c r="D30" s="20">
        <v>413004</v>
      </c>
      <c r="E30" s="20">
        <v>663427</v>
      </c>
      <c r="F30" s="20">
        <v>0</v>
      </c>
      <c r="G30" s="20">
        <v>0</v>
      </c>
      <c r="H30" s="20">
        <v>2548</v>
      </c>
      <c r="I30" s="20">
        <v>135786</v>
      </c>
      <c r="J30" s="20">
        <v>158382</v>
      </c>
      <c r="K30" s="20">
        <v>145689</v>
      </c>
      <c r="L30" s="20">
        <v>1293209</v>
      </c>
      <c r="M30" s="20">
        <v>1556</v>
      </c>
      <c r="N30" s="20">
        <v>105804</v>
      </c>
      <c r="O30" s="20">
        <v>120626</v>
      </c>
      <c r="P30" s="20">
        <v>20893</v>
      </c>
      <c r="Q30" s="20">
        <v>3098</v>
      </c>
      <c r="R30" s="20">
        <v>5323</v>
      </c>
      <c r="S30" s="20">
        <v>157563</v>
      </c>
      <c r="T30" s="20">
        <v>1711848</v>
      </c>
      <c r="U30" s="20">
        <v>5319</v>
      </c>
      <c r="V30" s="20">
        <v>4513</v>
      </c>
      <c r="W30" s="20">
        <v>33009</v>
      </c>
      <c r="X30" s="20">
        <v>5667</v>
      </c>
      <c r="Y30" s="20">
        <v>26938817</v>
      </c>
      <c r="Z30" s="20">
        <v>19442883</v>
      </c>
      <c r="AA30" s="20">
        <v>860972</v>
      </c>
      <c r="AB30" s="49">
        <f t="shared" si="1"/>
        <v>31387.768</v>
      </c>
      <c r="AC30" s="20">
        <v>860972</v>
      </c>
      <c r="AD30" s="20">
        <v>31387768</v>
      </c>
      <c r="AE30" s="70">
        <f t="shared" si="0"/>
        <v>36.456200666223758</v>
      </c>
    </row>
    <row r="31" spans="1:37" ht="14.65" x14ac:dyDescent="0.35">
      <c r="A31" s="17">
        <f t="shared" si="2"/>
        <v>28</v>
      </c>
      <c r="B31" s="17" t="s">
        <v>87</v>
      </c>
      <c r="C31" s="19">
        <v>4057103</v>
      </c>
      <c r="D31" s="20">
        <v>55556</v>
      </c>
      <c r="E31" s="20">
        <v>101785</v>
      </c>
      <c r="F31" s="20">
        <v>0</v>
      </c>
      <c r="G31" s="20">
        <v>0</v>
      </c>
      <c r="H31" s="20">
        <v>0</v>
      </c>
      <c r="I31" s="20">
        <v>4449</v>
      </c>
      <c r="J31" s="20">
        <v>7793</v>
      </c>
      <c r="K31" s="20">
        <v>5974</v>
      </c>
      <c r="L31" s="20">
        <v>192897</v>
      </c>
      <c r="M31" s="20">
        <v>0</v>
      </c>
      <c r="N31" s="20">
        <v>25679</v>
      </c>
      <c r="O31" s="20">
        <v>11076</v>
      </c>
      <c r="P31" s="20">
        <v>5123</v>
      </c>
      <c r="Q31" s="20">
        <v>276</v>
      </c>
      <c r="R31" s="20">
        <v>1451</v>
      </c>
      <c r="S31" s="20">
        <v>22907</v>
      </c>
      <c r="T31" s="20">
        <v>261332</v>
      </c>
      <c r="U31" s="20">
        <v>1032</v>
      </c>
      <c r="V31" s="20">
        <v>606</v>
      </c>
      <c r="W31" s="20">
        <v>5220</v>
      </c>
      <c r="X31" s="20">
        <v>840</v>
      </c>
      <c r="Y31" s="20">
        <v>3946009</v>
      </c>
      <c r="Z31" s="20">
        <v>2600462</v>
      </c>
      <c r="AA31" s="20">
        <v>146514</v>
      </c>
      <c r="AB31" s="49">
        <f t="shared" si="1"/>
        <v>4499.9679999999998</v>
      </c>
      <c r="AC31" s="20">
        <v>146515</v>
      </c>
      <c r="AD31" s="20">
        <v>4499968</v>
      </c>
      <c r="AE31" s="70">
        <f t="shared" si="0"/>
        <v>30.71336040678429</v>
      </c>
    </row>
    <row r="32" spans="1:37" ht="14.65" x14ac:dyDescent="0.35">
      <c r="A32" s="17">
        <f t="shared" si="2"/>
        <v>29</v>
      </c>
      <c r="B32" s="17" t="s">
        <v>88</v>
      </c>
      <c r="C32" s="19">
        <v>4057079</v>
      </c>
      <c r="D32" s="20">
        <v>0</v>
      </c>
      <c r="E32" s="20">
        <v>652</v>
      </c>
      <c r="F32" s="20">
        <v>0</v>
      </c>
      <c r="G32" s="20">
        <v>0</v>
      </c>
      <c r="H32" s="20">
        <v>0</v>
      </c>
      <c r="I32" s="20">
        <v>0</v>
      </c>
      <c r="J32" s="20">
        <v>0</v>
      </c>
      <c r="K32" s="20">
        <v>0</v>
      </c>
      <c r="L32" s="20">
        <v>270182</v>
      </c>
      <c r="M32" s="20">
        <v>1</v>
      </c>
      <c r="N32" s="20">
        <v>48096</v>
      </c>
      <c r="O32" s="20">
        <v>66753</v>
      </c>
      <c r="P32" s="20">
        <v>20499</v>
      </c>
      <c r="Q32" s="20">
        <v>2645</v>
      </c>
      <c r="R32" s="20">
        <v>4327</v>
      </c>
      <c r="S32" s="20">
        <v>58902</v>
      </c>
      <c r="T32" s="20">
        <v>471486</v>
      </c>
      <c r="U32" s="20">
        <v>853</v>
      </c>
      <c r="V32" s="20">
        <v>1827</v>
      </c>
      <c r="W32" s="20">
        <v>9415</v>
      </c>
      <c r="X32" s="20">
        <v>2162</v>
      </c>
      <c r="Y32" s="20">
        <v>19630461</v>
      </c>
      <c r="Z32" s="20">
        <v>0</v>
      </c>
      <c r="AA32" s="20">
        <v>735922</v>
      </c>
      <c r="AB32" s="49">
        <f t="shared" si="1"/>
        <v>20535.588</v>
      </c>
      <c r="AC32" s="20">
        <v>735922</v>
      </c>
      <c r="AD32" s="20">
        <v>20535588</v>
      </c>
      <c r="AE32" s="70">
        <f t="shared" si="0"/>
        <v>27.904571408382953</v>
      </c>
    </row>
    <row r="33" spans="1:41" ht="14.65" x14ac:dyDescent="0.35">
      <c r="A33" s="17">
        <f t="shared" si="2"/>
        <v>30</v>
      </c>
      <c r="B33" s="17" t="s">
        <v>89</v>
      </c>
      <c r="C33" s="19">
        <v>4004192</v>
      </c>
      <c r="D33" s="20">
        <v>269976</v>
      </c>
      <c r="E33" s="20">
        <v>378631</v>
      </c>
      <c r="F33" s="20">
        <v>180615</v>
      </c>
      <c r="G33" s="20">
        <v>625988</v>
      </c>
      <c r="H33" s="20">
        <v>6022</v>
      </c>
      <c r="I33" s="20">
        <v>788184</v>
      </c>
      <c r="J33" s="20">
        <v>873620</v>
      </c>
      <c r="K33" s="20">
        <v>809569</v>
      </c>
      <c r="L33" s="20">
        <v>2461998</v>
      </c>
      <c r="M33" s="20">
        <v>1719</v>
      </c>
      <c r="N33" s="20">
        <v>47000</v>
      </c>
      <c r="O33" s="20">
        <v>158096</v>
      </c>
      <c r="P33" s="20">
        <v>63979</v>
      </c>
      <c r="Q33" s="20">
        <v>3141</v>
      </c>
      <c r="R33" s="20">
        <v>9173</v>
      </c>
      <c r="S33" s="20">
        <v>359421</v>
      </c>
      <c r="T33" s="20">
        <v>3102809</v>
      </c>
      <c r="U33" s="20">
        <v>-3098</v>
      </c>
      <c r="V33" s="20">
        <v>15422</v>
      </c>
      <c r="W33" s="20">
        <v>78734</v>
      </c>
      <c r="X33" s="20">
        <v>10742</v>
      </c>
      <c r="Y33" s="20">
        <v>43336959</v>
      </c>
      <c r="Z33" s="20">
        <v>59626438</v>
      </c>
      <c r="AA33" s="20">
        <v>1644179</v>
      </c>
      <c r="AB33" s="49">
        <f t="shared" si="1"/>
        <v>66882.263000000006</v>
      </c>
      <c r="AC33" s="20">
        <v>1644186</v>
      </c>
      <c r="AD33" s="20">
        <v>66882263</v>
      </c>
      <c r="AE33" s="70">
        <f t="shared" si="0"/>
        <v>40.678039467554157</v>
      </c>
    </row>
    <row r="34" spans="1:41" ht="14.65" x14ac:dyDescent="0.35">
      <c r="A34" s="17">
        <f t="shared" si="2"/>
        <v>31</v>
      </c>
      <c r="B34" s="17" t="s">
        <v>90</v>
      </c>
      <c r="C34" s="19">
        <v>4004307</v>
      </c>
      <c r="D34" s="20">
        <v>0</v>
      </c>
      <c r="E34" s="20">
        <v>0</v>
      </c>
      <c r="F34" s="20">
        <v>0</v>
      </c>
      <c r="G34" s="20">
        <v>0</v>
      </c>
      <c r="H34" s="20">
        <v>0</v>
      </c>
      <c r="I34" s="20">
        <v>0</v>
      </c>
      <c r="J34" s="20">
        <v>0</v>
      </c>
      <c r="K34" s="20">
        <v>0</v>
      </c>
      <c r="L34" s="20">
        <v>223380</v>
      </c>
      <c r="M34" s="20">
        <v>0</v>
      </c>
      <c r="N34" s="20">
        <v>12871</v>
      </c>
      <c r="O34" s="20">
        <v>55503</v>
      </c>
      <c r="P34" s="20">
        <v>20396</v>
      </c>
      <c r="Q34" s="20">
        <v>25077</v>
      </c>
      <c r="R34" s="20">
        <v>0</v>
      </c>
      <c r="S34" s="20">
        <v>128748</v>
      </c>
      <c r="T34" s="20">
        <v>465975</v>
      </c>
      <c r="U34" s="20">
        <v>6126</v>
      </c>
      <c r="V34" s="20">
        <v>142</v>
      </c>
      <c r="W34" s="20">
        <v>13810</v>
      </c>
      <c r="X34" s="20">
        <v>782</v>
      </c>
      <c r="Y34" s="20">
        <v>12557300</v>
      </c>
      <c r="Z34" s="20">
        <v>8398131</v>
      </c>
      <c r="AA34" s="20">
        <v>606085</v>
      </c>
      <c r="AB34" s="49">
        <f t="shared" si="1"/>
        <v>12581.275</v>
      </c>
      <c r="AC34" s="20">
        <v>606085</v>
      </c>
      <c r="AD34" s="20">
        <v>12581275</v>
      </c>
      <c r="AE34" s="70">
        <f t="shared" si="0"/>
        <v>20.758268229703756</v>
      </c>
    </row>
    <row r="35" spans="1:41" ht="14.65" x14ac:dyDescent="0.35">
      <c r="A35" s="17">
        <f t="shared" si="2"/>
        <v>32</v>
      </c>
      <c r="B35" s="17" t="s">
        <v>91</v>
      </c>
      <c r="C35" s="19">
        <v>4056994</v>
      </c>
      <c r="D35" s="20">
        <v>157185</v>
      </c>
      <c r="E35" s="20">
        <v>206347</v>
      </c>
      <c r="F35" s="20">
        <v>38903</v>
      </c>
      <c r="G35" s="20">
        <v>125146</v>
      </c>
      <c r="H35" s="20">
        <v>0</v>
      </c>
      <c r="I35" s="20">
        <v>37986</v>
      </c>
      <c r="J35" s="20">
        <v>47815</v>
      </c>
      <c r="K35" s="20">
        <v>41156</v>
      </c>
      <c r="L35" s="20">
        <v>464250</v>
      </c>
      <c r="M35" s="20">
        <v>964</v>
      </c>
      <c r="N35" s="20">
        <v>25086</v>
      </c>
      <c r="O35" s="20">
        <v>27678</v>
      </c>
      <c r="P35" s="20">
        <v>21433</v>
      </c>
      <c r="Q35" s="20">
        <v>153</v>
      </c>
      <c r="R35" s="20">
        <v>0</v>
      </c>
      <c r="S35" s="20">
        <v>110714</v>
      </c>
      <c r="T35" s="20">
        <v>649314</v>
      </c>
      <c r="U35" s="20">
        <v>5422</v>
      </c>
      <c r="V35" s="20">
        <v>4842</v>
      </c>
      <c r="W35" s="20">
        <v>12504</v>
      </c>
      <c r="X35" s="20">
        <v>11731</v>
      </c>
      <c r="Y35" s="20">
        <v>8124136</v>
      </c>
      <c r="Z35" s="20">
        <v>9538070</v>
      </c>
      <c r="AA35" s="20">
        <v>445647</v>
      </c>
      <c r="AB35" s="49">
        <f t="shared" si="1"/>
        <v>11401.603999999999</v>
      </c>
      <c r="AC35" s="20">
        <v>445670</v>
      </c>
      <c r="AD35" s="20">
        <v>11401604</v>
      </c>
      <c r="AE35" s="70">
        <f t="shared" si="0"/>
        <v>25.583063701842171</v>
      </c>
    </row>
    <row r="36" spans="1:41" ht="14.65" x14ac:dyDescent="0.35">
      <c r="A36" s="17">
        <f t="shared" si="2"/>
        <v>33</v>
      </c>
      <c r="B36" s="17" t="s">
        <v>92</v>
      </c>
      <c r="C36" s="19">
        <v>3005475</v>
      </c>
      <c r="D36" s="20">
        <v>-238382</v>
      </c>
      <c r="E36" s="20">
        <v>-230296</v>
      </c>
      <c r="F36" s="20">
        <v>0</v>
      </c>
      <c r="G36" s="20">
        <v>0</v>
      </c>
      <c r="H36" s="20">
        <v>734</v>
      </c>
      <c r="I36" s="20">
        <v>235882</v>
      </c>
      <c r="J36" s="20">
        <v>268675</v>
      </c>
      <c r="K36" s="20">
        <v>244738</v>
      </c>
      <c r="L36" s="20">
        <v>346318</v>
      </c>
      <c r="M36" s="20">
        <v>4204</v>
      </c>
      <c r="N36" s="20">
        <v>22590</v>
      </c>
      <c r="O36" s="20">
        <v>22408</v>
      </c>
      <c r="P36" s="20">
        <v>12054</v>
      </c>
      <c r="Q36" s="20">
        <v>5429</v>
      </c>
      <c r="R36" s="20">
        <v>39</v>
      </c>
      <c r="S36" s="20">
        <v>65736</v>
      </c>
      <c r="T36" s="20">
        <v>476087</v>
      </c>
      <c r="U36" s="20">
        <v>2939</v>
      </c>
      <c r="V36" s="20">
        <v>1895</v>
      </c>
      <c r="W36" s="20">
        <v>30329</v>
      </c>
      <c r="X36" s="20">
        <v>1946</v>
      </c>
      <c r="Y36" s="20">
        <v>4736111</v>
      </c>
      <c r="Z36" s="20">
        <v>4028566</v>
      </c>
      <c r="AA36" s="20">
        <v>178984</v>
      </c>
      <c r="AB36" s="49">
        <f t="shared" si="1"/>
        <v>5718.87</v>
      </c>
      <c r="AC36" s="20">
        <v>178985</v>
      </c>
      <c r="AD36" s="20">
        <v>5718870</v>
      </c>
      <c r="AE36" s="70">
        <f t="shared" si="0"/>
        <v>31.95167192781518</v>
      </c>
    </row>
    <row r="37" spans="1:41" ht="14.65" x14ac:dyDescent="0.35">
      <c r="A37" s="17">
        <f t="shared" si="2"/>
        <v>34</v>
      </c>
      <c r="B37" s="17" t="s">
        <v>93</v>
      </c>
      <c r="C37" s="19">
        <v>4056995</v>
      </c>
      <c r="D37" s="20">
        <v>432886</v>
      </c>
      <c r="E37" s="20">
        <v>467663</v>
      </c>
      <c r="F37" s="20">
        <v>75229</v>
      </c>
      <c r="G37" s="20">
        <v>308612</v>
      </c>
      <c r="H37" s="20">
        <v>3258</v>
      </c>
      <c r="I37" s="20">
        <v>0</v>
      </c>
      <c r="J37" s="20">
        <v>22249</v>
      </c>
      <c r="K37" s="20">
        <v>12249</v>
      </c>
      <c r="L37" s="20">
        <v>922501</v>
      </c>
      <c r="M37" s="20">
        <v>1148</v>
      </c>
      <c r="N37" s="20">
        <v>47132</v>
      </c>
      <c r="O37" s="20">
        <v>87975</v>
      </c>
      <c r="P37" s="20">
        <v>38006</v>
      </c>
      <c r="Q37" s="20">
        <v>60653</v>
      </c>
      <c r="R37" s="20">
        <v>741</v>
      </c>
      <c r="S37" s="20">
        <v>211904</v>
      </c>
      <c r="T37" s="20">
        <v>1373528</v>
      </c>
      <c r="U37" s="20">
        <v>28688</v>
      </c>
      <c r="V37" s="20">
        <v>5451</v>
      </c>
      <c r="W37" s="20">
        <v>81099</v>
      </c>
      <c r="X37" s="20">
        <v>3172</v>
      </c>
      <c r="Y37" s="20">
        <v>22281971</v>
      </c>
      <c r="Z37" s="20">
        <v>26221497</v>
      </c>
      <c r="AA37" s="20">
        <v>727743</v>
      </c>
      <c r="AB37" s="49">
        <f t="shared" si="1"/>
        <v>30685.671999999999</v>
      </c>
      <c r="AC37" s="20">
        <v>727744</v>
      </c>
      <c r="AD37" s="20">
        <v>30685672</v>
      </c>
      <c r="AE37" s="70">
        <f t="shared" si="0"/>
        <v>42.165475771699938</v>
      </c>
      <c r="AF37" s="17" t="s">
        <v>194</v>
      </c>
      <c r="AG37" s="69">
        <f>SUM(AB37:AB41)</f>
        <v>139969.386</v>
      </c>
      <c r="AH37" s="22">
        <f>SUM(T37:T41)-SUM(L37:L41)</f>
        <v>1638150</v>
      </c>
      <c r="AI37" s="70">
        <f>+AH37/AG37</f>
        <v>11.703630678211306</v>
      </c>
      <c r="AJ37" s="22">
        <f>SUM(AC37:AC41)</f>
        <v>2984225</v>
      </c>
      <c r="AK37" s="17">
        <f>+AH37*1000/AJ37</f>
        <v>548.93649104876476</v>
      </c>
      <c r="AL37" s="17" t="s">
        <v>203</v>
      </c>
      <c r="AM37" s="22">
        <f t="shared" ref="AM37:AM40" si="3">+T37-L37</f>
        <v>451027</v>
      </c>
      <c r="AN37" s="70">
        <f t="shared" ref="AN37:AN40" si="4">AM37/AB37</f>
        <v>14.698293066549105</v>
      </c>
      <c r="AO37" s="17">
        <f t="shared" ref="AO37:AO40" si="5">+AM37/AC37*1000</f>
        <v>619.76052018292148</v>
      </c>
    </row>
    <row r="38" spans="1:41" ht="14.65" x14ac:dyDescent="0.35">
      <c r="A38" s="17">
        <f t="shared" si="2"/>
        <v>35</v>
      </c>
      <c r="B38" s="17" t="s">
        <v>94</v>
      </c>
      <c r="C38" s="19">
        <v>4112564</v>
      </c>
      <c r="D38" s="20">
        <v>1208925</v>
      </c>
      <c r="E38" s="20">
        <v>1269563</v>
      </c>
      <c r="F38" s="20">
        <v>96294</v>
      </c>
      <c r="G38" s="20">
        <v>440422</v>
      </c>
      <c r="H38" s="20">
        <v>0</v>
      </c>
      <c r="I38" s="20">
        <v>0</v>
      </c>
      <c r="J38" s="20">
        <v>72889</v>
      </c>
      <c r="K38" s="20">
        <v>37017</v>
      </c>
      <c r="L38" s="20">
        <v>2516839</v>
      </c>
      <c r="M38" s="20">
        <v>2010</v>
      </c>
      <c r="N38" s="20">
        <v>98714</v>
      </c>
      <c r="O38" s="20">
        <v>112910</v>
      </c>
      <c r="P38" s="20">
        <v>52575</v>
      </c>
      <c r="Q38" s="20">
        <v>25454</v>
      </c>
      <c r="R38" s="20">
        <v>3603</v>
      </c>
      <c r="S38" s="20">
        <v>330272</v>
      </c>
      <c r="T38" s="20">
        <v>3150174</v>
      </c>
      <c r="U38" s="20">
        <v>20357</v>
      </c>
      <c r="V38" s="20">
        <v>16727</v>
      </c>
      <c r="W38" s="20">
        <v>133223</v>
      </c>
      <c r="X38" s="20">
        <v>7705</v>
      </c>
      <c r="Y38" s="20">
        <v>54632923</v>
      </c>
      <c r="Z38" s="20">
        <v>49674541</v>
      </c>
      <c r="AA38" s="20">
        <v>1106510</v>
      </c>
      <c r="AB38" s="49">
        <f t="shared" si="1"/>
        <v>62346.89</v>
      </c>
      <c r="AC38" s="20">
        <v>1106519</v>
      </c>
      <c r="AD38" s="20">
        <v>62346890</v>
      </c>
      <c r="AE38" s="70">
        <f t="shared" si="0"/>
        <v>56.34506953789316</v>
      </c>
      <c r="AM38" s="22">
        <f t="shared" si="3"/>
        <v>633335</v>
      </c>
      <c r="AN38" s="70">
        <f t="shared" si="4"/>
        <v>10.15824526291528</v>
      </c>
      <c r="AO38" s="17">
        <f t="shared" si="5"/>
        <v>572.36703572193517</v>
      </c>
    </row>
    <row r="39" spans="1:41" ht="14.65" x14ac:dyDescent="0.35">
      <c r="A39" s="17">
        <f t="shared" si="2"/>
        <v>36</v>
      </c>
      <c r="B39" s="17" t="s">
        <v>95</v>
      </c>
      <c r="C39" s="19">
        <v>4008616</v>
      </c>
      <c r="D39" s="20">
        <v>318055</v>
      </c>
      <c r="E39" s="20">
        <v>365571</v>
      </c>
      <c r="F39" s="20">
        <v>0</v>
      </c>
      <c r="G39" s="20">
        <v>0</v>
      </c>
      <c r="H39" s="20">
        <v>0</v>
      </c>
      <c r="I39" s="20">
        <v>0</v>
      </c>
      <c r="J39" s="20">
        <v>17538</v>
      </c>
      <c r="K39" s="20">
        <v>10841</v>
      </c>
      <c r="L39" s="20">
        <v>545390</v>
      </c>
      <c r="M39" s="20">
        <v>677</v>
      </c>
      <c r="N39" s="20">
        <v>28710</v>
      </c>
      <c r="O39" s="20">
        <v>60165</v>
      </c>
      <c r="P39" s="20">
        <v>26496</v>
      </c>
      <c r="Q39" s="20">
        <v>6501</v>
      </c>
      <c r="R39" s="20">
        <v>1185</v>
      </c>
      <c r="S39" s="20">
        <v>111160</v>
      </c>
      <c r="T39" s="20">
        <v>782281</v>
      </c>
      <c r="U39" s="20">
        <v>23015</v>
      </c>
      <c r="V39" s="20">
        <v>2149</v>
      </c>
      <c r="W39" s="20">
        <v>26586</v>
      </c>
      <c r="X39" s="20">
        <v>3071</v>
      </c>
      <c r="Y39" s="20">
        <v>12744935</v>
      </c>
      <c r="Z39" s="20">
        <v>11823276</v>
      </c>
      <c r="AA39" s="20">
        <v>458987</v>
      </c>
      <c r="AB39" s="49">
        <f t="shared" si="1"/>
        <v>17108.504000000001</v>
      </c>
      <c r="AC39" s="20">
        <v>458987</v>
      </c>
      <c r="AD39" s="20">
        <v>17108504</v>
      </c>
      <c r="AE39" s="70">
        <f t="shared" si="0"/>
        <v>37.274484898265094</v>
      </c>
      <c r="AM39" s="22">
        <f t="shared" si="3"/>
        <v>236891</v>
      </c>
      <c r="AN39" s="70">
        <f t="shared" si="4"/>
        <v>13.846388906943588</v>
      </c>
      <c r="AO39" s="17">
        <f t="shared" si="5"/>
        <v>516.11701420737415</v>
      </c>
    </row>
    <row r="40" spans="1:41" ht="14.65" x14ac:dyDescent="0.35">
      <c r="A40" s="17">
        <f t="shared" si="2"/>
        <v>37</v>
      </c>
      <c r="B40" s="17" t="s">
        <v>96</v>
      </c>
      <c r="C40" s="19">
        <v>4057085</v>
      </c>
      <c r="D40" s="20">
        <v>87879</v>
      </c>
      <c r="E40" s="20">
        <v>89449</v>
      </c>
      <c r="F40" s="20">
        <v>0</v>
      </c>
      <c r="G40" s="20">
        <v>0</v>
      </c>
      <c r="H40" s="20">
        <v>0</v>
      </c>
      <c r="I40" s="20">
        <v>0</v>
      </c>
      <c r="J40" s="20">
        <v>13860</v>
      </c>
      <c r="K40" s="20">
        <v>7144</v>
      </c>
      <c r="L40" s="20">
        <v>383750</v>
      </c>
      <c r="M40" s="20">
        <v>352</v>
      </c>
      <c r="N40" s="20">
        <v>8570</v>
      </c>
      <c r="O40" s="20">
        <v>14866</v>
      </c>
      <c r="P40" s="20">
        <v>9178</v>
      </c>
      <c r="Q40" s="20">
        <v>24516</v>
      </c>
      <c r="R40" s="20">
        <v>356</v>
      </c>
      <c r="S40" s="20">
        <v>46292</v>
      </c>
      <c r="T40" s="20">
        <v>488675</v>
      </c>
      <c r="U40" s="20">
        <v>1422</v>
      </c>
      <c r="V40" s="20">
        <v>1791</v>
      </c>
      <c r="W40" s="20">
        <v>7795</v>
      </c>
      <c r="X40" s="20">
        <v>10209</v>
      </c>
      <c r="Y40" s="20">
        <v>5407660</v>
      </c>
      <c r="Z40" s="20">
        <v>2568512</v>
      </c>
      <c r="AA40" s="20">
        <v>209159</v>
      </c>
      <c r="AB40" s="49">
        <f t="shared" si="1"/>
        <v>7776.72</v>
      </c>
      <c r="AC40" s="20">
        <v>209159</v>
      </c>
      <c r="AD40" s="20">
        <v>7776720</v>
      </c>
      <c r="AE40" s="70">
        <f t="shared" si="0"/>
        <v>37.180900654525985</v>
      </c>
      <c r="AM40" s="22">
        <f t="shared" si="3"/>
        <v>104925</v>
      </c>
      <c r="AN40" s="70">
        <f t="shared" si="4"/>
        <v>13.492192080980155</v>
      </c>
      <c r="AO40" s="17">
        <f t="shared" si="5"/>
        <v>501.65185337470541</v>
      </c>
    </row>
    <row r="41" spans="1:41" ht="14.65" x14ac:dyDescent="0.35">
      <c r="A41" s="17">
        <f t="shared" si="2"/>
        <v>38</v>
      </c>
      <c r="B41" s="17" t="s">
        <v>97</v>
      </c>
      <c r="C41" s="19">
        <v>4199135</v>
      </c>
      <c r="D41" s="20">
        <v>469020</v>
      </c>
      <c r="E41" s="20">
        <v>522645</v>
      </c>
      <c r="F41" s="20">
        <v>0</v>
      </c>
      <c r="G41" s="20">
        <v>0</v>
      </c>
      <c r="H41" s="20">
        <v>-172</v>
      </c>
      <c r="I41" s="20">
        <v>0</v>
      </c>
      <c r="J41" s="20">
        <v>12115</v>
      </c>
      <c r="K41" s="20">
        <v>9260</v>
      </c>
      <c r="L41" s="20">
        <v>990796</v>
      </c>
      <c r="M41" s="20">
        <v>1001</v>
      </c>
      <c r="N41" s="20">
        <v>31571</v>
      </c>
      <c r="O41" s="20">
        <v>50788</v>
      </c>
      <c r="P41" s="20">
        <v>20986</v>
      </c>
      <c r="Q41" s="20">
        <v>12958</v>
      </c>
      <c r="R41" s="20">
        <v>688</v>
      </c>
      <c r="S41" s="20">
        <v>91626</v>
      </c>
      <c r="T41" s="20">
        <v>1202768</v>
      </c>
      <c r="U41" s="20">
        <v>10903</v>
      </c>
      <c r="V41" s="20">
        <v>2864</v>
      </c>
      <c r="W41" s="20">
        <v>18837</v>
      </c>
      <c r="X41" s="20">
        <v>2462</v>
      </c>
      <c r="Y41" s="20">
        <v>19679424</v>
      </c>
      <c r="Z41" s="20">
        <v>10485529</v>
      </c>
      <c r="AA41" s="20">
        <v>481816</v>
      </c>
      <c r="AB41" s="49">
        <f t="shared" si="1"/>
        <v>22051.599999999999</v>
      </c>
      <c r="AC41" s="20">
        <v>481816</v>
      </c>
      <c r="AD41" s="20">
        <v>22051600</v>
      </c>
      <c r="AE41" s="70">
        <f t="shared" si="0"/>
        <v>45.767678947980144</v>
      </c>
      <c r="AF41" s="64"/>
      <c r="AM41" s="22">
        <f>+T41-L41</f>
        <v>211972</v>
      </c>
      <c r="AN41" s="70">
        <f>AM41/AB41</f>
        <v>9.6125451214424356</v>
      </c>
      <c r="AO41" s="17">
        <f>+AM41/AC41*1000</f>
        <v>439.9438789911502</v>
      </c>
    </row>
    <row r="42" spans="1:41" ht="14.65" x14ac:dyDescent="0.35">
      <c r="A42" s="17">
        <f t="shared" si="2"/>
        <v>39</v>
      </c>
      <c r="B42" s="17" t="s">
        <v>99</v>
      </c>
      <c r="C42" s="19">
        <v>4057089</v>
      </c>
      <c r="D42" s="20">
        <v>-31805</v>
      </c>
      <c r="E42" s="20">
        <v>13689</v>
      </c>
      <c r="F42" s="20">
        <v>25780</v>
      </c>
      <c r="G42" s="20">
        <v>99206</v>
      </c>
      <c r="H42" s="20">
        <v>0</v>
      </c>
      <c r="I42" s="20">
        <v>3</v>
      </c>
      <c r="J42" s="20">
        <v>38</v>
      </c>
      <c r="K42" s="20">
        <v>13</v>
      </c>
      <c r="L42" s="20">
        <v>324110</v>
      </c>
      <c r="M42" s="20">
        <v>254</v>
      </c>
      <c r="N42" s="20">
        <v>146284</v>
      </c>
      <c r="O42" s="20">
        <v>27416</v>
      </c>
      <c r="P42" s="20">
        <v>16758</v>
      </c>
      <c r="Q42" s="20">
        <v>2458</v>
      </c>
      <c r="R42" s="20">
        <v>841</v>
      </c>
      <c r="S42" s="20">
        <v>99201</v>
      </c>
      <c r="T42" s="20">
        <v>617069</v>
      </c>
      <c r="U42" s="20">
        <v>4009</v>
      </c>
      <c r="V42" s="20">
        <v>2998</v>
      </c>
      <c r="W42" s="20">
        <v>42470</v>
      </c>
      <c r="X42" s="20">
        <v>1902</v>
      </c>
      <c r="Y42" s="20">
        <v>9630791</v>
      </c>
      <c r="Z42" s="20">
        <v>8888778</v>
      </c>
      <c r="AA42" s="20">
        <v>337830</v>
      </c>
      <c r="AB42" s="49">
        <f t="shared" si="1"/>
        <v>11485.963</v>
      </c>
      <c r="AC42" s="20">
        <v>337835</v>
      </c>
      <c r="AD42" s="20">
        <v>11485963</v>
      </c>
      <c r="AE42" s="70">
        <f t="shared" si="0"/>
        <v>33.998736069382986</v>
      </c>
      <c r="AF42" s="64"/>
    </row>
    <row r="43" spans="1:41" ht="14.65" x14ac:dyDescent="0.35">
      <c r="A43" s="17">
        <f t="shared" si="2"/>
        <v>40</v>
      </c>
      <c r="B43" s="17" t="s">
        <v>100</v>
      </c>
      <c r="C43" s="19">
        <v>4072456</v>
      </c>
      <c r="D43" s="20">
        <v>205259</v>
      </c>
      <c r="E43" s="20">
        <v>263219</v>
      </c>
      <c r="F43" s="20">
        <v>26018</v>
      </c>
      <c r="G43" s="20">
        <v>97462</v>
      </c>
      <c r="H43" s="20">
        <v>0</v>
      </c>
      <c r="I43" s="20">
        <v>51439</v>
      </c>
      <c r="J43" s="20">
        <v>57339</v>
      </c>
      <c r="K43" s="20">
        <v>53366</v>
      </c>
      <c r="L43" s="20">
        <v>704298</v>
      </c>
      <c r="M43" s="20">
        <v>927</v>
      </c>
      <c r="N43" s="20">
        <v>63489</v>
      </c>
      <c r="O43" s="20">
        <v>45182</v>
      </c>
      <c r="P43" s="20">
        <v>-6326</v>
      </c>
      <c r="Q43" s="20">
        <v>35068</v>
      </c>
      <c r="R43" s="20">
        <v>505</v>
      </c>
      <c r="S43" s="20">
        <v>134302</v>
      </c>
      <c r="T43" s="20">
        <v>976517</v>
      </c>
      <c r="U43" s="20">
        <v>1870</v>
      </c>
      <c r="V43" s="20">
        <v>5594</v>
      </c>
      <c r="W43" s="20">
        <v>75245</v>
      </c>
      <c r="X43" s="20">
        <v>6240</v>
      </c>
      <c r="Y43" s="20">
        <v>14542037</v>
      </c>
      <c r="Z43" s="20">
        <v>15168839</v>
      </c>
      <c r="AA43" s="20">
        <v>570013</v>
      </c>
      <c r="AB43" s="49">
        <f t="shared" si="1"/>
        <v>20064.978999999999</v>
      </c>
      <c r="AC43" s="20">
        <v>570019</v>
      </c>
      <c r="AD43" s="20">
        <v>20064979</v>
      </c>
      <c r="AE43" s="70">
        <f t="shared" si="0"/>
        <v>35.200544192386566</v>
      </c>
    </row>
    <row r="44" spans="1:41" ht="14.65" x14ac:dyDescent="0.35">
      <c r="A44" s="17">
        <f t="shared" si="2"/>
        <v>41</v>
      </c>
      <c r="B44" s="17" t="s">
        <v>101</v>
      </c>
      <c r="C44" s="19">
        <v>4000843</v>
      </c>
      <c r="D44" s="20">
        <v>-272568</v>
      </c>
      <c r="E44" s="20">
        <v>-259331</v>
      </c>
      <c r="F44" s="20">
        <v>0</v>
      </c>
      <c r="G44" s="20">
        <v>0</v>
      </c>
      <c r="H44" s="20">
        <v>0</v>
      </c>
      <c r="I44" s="20">
        <v>21664</v>
      </c>
      <c r="J44" s="20">
        <v>26806</v>
      </c>
      <c r="K44" s="20">
        <v>23346</v>
      </c>
      <c r="L44" s="20">
        <v>304405</v>
      </c>
      <c r="M44" s="20">
        <v>391</v>
      </c>
      <c r="N44" s="20">
        <v>49861</v>
      </c>
      <c r="O44" s="20">
        <v>27892</v>
      </c>
      <c r="P44" s="20">
        <v>20150</v>
      </c>
      <c r="Q44" s="20">
        <v>28933</v>
      </c>
      <c r="R44" s="20">
        <v>194</v>
      </c>
      <c r="S44" s="20">
        <v>80956</v>
      </c>
      <c r="T44" s="20">
        <v>512416</v>
      </c>
      <c r="U44" s="20">
        <v>805</v>
      </c>
      <c r="V44" s="20">
        <v>2688</v>
      </c>
      <c r="W44" s="20">
        <v>26486</v>
      </c>
      <c r="X44" s="20">
        <v>3904</v>
      </c>
      <c r="Y44" s="20">
        <v>8320976</v>
      </c>
      <c r="Z44" s="20">
        <v>2270816</v>
      </c>
      <c r="AA44" s="20">
        <v>336644</v>
      </c>
      <c r="AB44" s="49">
        <f t="shared" si="1"/>
        <v>8492.6820000000007</v>
      </c>
      <c r="AC44" s="20">
        <v>336650</v>
      </c>
      <c r="AD44" s="20">
        <v>8492682</v>
      </c>
      <c r="AE44" s="70">
        <f t="shared" si="0"/>
        <v>25.227036982028814</v>
      </c>
    </row>
    <row r="45" spans="1:41" ht="14.65" x14ac:dyDescent="0.35">
      <c r="A45" s="17">
        <f t="shared" si="2"/>
        <v>42</v>
      </c>
      <c r="B45" s="17" t="s">
        <v>102</v>
      </c>
      <c r="C45" s="19">
        <v>4060026</v>
      </c>
      <c r="D45" s="20">
        <v>0</v>
      </c>
      <c r="E45" s="20">
        <v>0</v>
      </c>
      <c r="F45" s="20">
        <v>0</v>
      </c>
      <c r="G45" s="20">
        <v>0</v>
      </c>
      <c r="H45" s="20">
        <v>0</v>
      </c>
      <c r="I45" s="20">
        <v>0</v>
      </c>
      <c r="J45" s="20">
        <v>6</v>
      </c>
      <c r="K45" s="20">
        <v>6</v>
      </c>
      <c r="L45" s="20">
        <v>24834</v>
      </c>
      <c r="M45" s="20">
        <v>18</v>
      </c>
      <c r="N45" s="20">
        <v>11201</v>
      </c>
      <c r="O45" s="20">
        <v>4426</v>
      </c>
      <c r="P45" s="20">
        <v>4585</v>
      </c>
      <c r="Q45" s="20">
        <v>6051</v>
      </c>
      <c r="R45" s="20">
        <v>44</v>
      </c>
      <c r="S45" s="20">
        <v>5223</v>
      </c>
      <c r="T45" s="20">
        <v>56412</v>
      </c>
      <c r="U45" s="20">
        <v>30</v>
      </c>
      <c r="V45" s="20">
        <v>143</v>
      </c>
      <c r="W45" s="20">
        <v>1348</v>
      </c>
      <c r="X45" s="20">
        <v>355</v>
      </c>
      <c r="Y45" s="20">
        <v>173300</v>
      </c>
      <c r="Z45" s="20">
        <v>0</v>
      </c>
      <c r="AA45" s="20">
        <v>30544</v>
      </c>
      <c r="AB45" s="49">
        <f t="shared" si="1"/>
        <v>219.85599999999999</v>
      </c>
      <c r="AC45" s="20">
        <v>30544</v>
      </c>
      <c r="AD45" s="20">
        <v>219856</v>
      </c>
      <c r="AE45" s="70">
        <f t="shared" si="0"/>
        <v>7.1980094290204297</v>
      </c>
    </row>
    <row r="46" spans="1:41" x14ac:dyDescent="0.25">
      <c r="A46" s="17">
        <f t="shared" si="2"/>
        <v>43</v>
      </c>
      <c r="B46" s="17" t="s">
        <v>103</v>
      </c>
      <c r="C46" s="19">
        <v>4056997</v>
      </c>
      <c r="D46" s="20">
        <v>226448</v>
      </c>
      <c r="E46" s="20">
        <v>280143</v>
      </c>
      <c r="F46" s="20">
        <v>161930</v>
      </c>
      <c r="G46" s="20">
        <v>519323</v>
      </c>
      <c r="H46" s="20">
        <v>0</v>
      </c>
      <c r="I46" s="20">
        <v>3346617</v>
      </c>
      <c r="J46" s="20">
        <v>3526770</v>
      </c>
      <c r="K46" s="20">
        <v>3425051</v>
      </c>
      <c r="L46" s="20">
        <v>4049145</v>
      </c>
      <c r="M46" s="20">
        <v>2399</v>
      </c>
      <c r="N46" s="20">
        <v>75483</v>
      </c>
      <c r="O46" s="20">
        <v>299697</v>
      </c>
      <c r="P46" s="20">
        <v>74882</v>
      </c>
      <c r="Q46" s="20">
        <v>46121</v>
      </c>
      <c r="R46" s="20">
        <v>5018</v>
      </c>
      <c r="S46" s="20">
        <v>361970</v>
      </c>
      <c r="T46" s="20">
        <v>4912315</v>
      </c>
      <c r="U46" s="20">
        <v>6748</v>
      </c>
      <c r="V46" s="20">
        <v>33103</v>
      </c>
      <c r="W46" s="20">
        <v>43213</v>
      </c>
      <c r="X46" s="20">
        <v>10302</v>
      </c>
      <c r="Y46" s="20">
        <v>112176554</v>
      </c>
      <c r="Z46" s="20">
        <v>128394947</v>
      </c>
      <c r="AA46" s="20">
        <v>5214245</v>
      </c>
      <c r="AB46" s="49">
        <f t="shared" si="1"/>
        <v>122767.431</v>
      </c>
      <c r="AC46" s="20">
        <v>5214263</v>
      </c>
      <c r="AD46" s="20">
        <v>122767431</v>
      </c>
      <c r="AE46" s="70">
        <f t="shared" si="0"/>
        <v>23.544541385810419</v>
      </c>
      <c r="AF46" s="17" t="s">
        <v>195</v>
      </c>
      <c r="AG46" s="69">
        <f>AB46+AB49</f>
        <v>136784.989</v>
      </c>
      <c r="AH46" s="22">
        <f>T46-L46+T49-L49</f>
        <v>1003761</v>
      </c>
      <c r="AI46" s="70">
        <f>+AH46/AG46</f>
        <v>7.3382394321061062</v>
      </c>
      <c r="AJ46" s="22">
        <f>+AC46+AC49</f>
        <v>5691937</v>
      </c>
      <c r="AK46" s="17">
        <f>+AH46*1000/AJ46</f>
        <v>176.34787595154339</v>
      </c>
    </row>
    <row r="47" spans="1:41" x14ac:dyDescent="0.25">
      <c r="A47" s="17">
        <f t="shared" si="2"/>
        <v>44</v>
      </c>
      <c r="B47" s="17" t="s">
        <v>104</v>
      </c>
      <c r="C47" s="19">
        <v>4004152</v>
      </c>
      <c r="D47" s="20">
        <v>403708</v>
      </c>
      <c r="E47" s="20">
        <v>645554</v>
      </c>
      <c r="F47" s="20">
        <v>127968</v>
      </c>
      <c r="G47" s="20">
        <v>423609</v>
      </c>
      <c r="H47" s="20">
        <v>36144</v>
      </c>
      <c r="I47" s="20">
        <v>917551</v>
      </c>
      <c r="J47" s="20">
        <v>1023300</v>
      </c>
      <c r="K47" s="20">
        <v>963814</v>
      </c>
      <c r="L47" s="20">
        <v>3672603</v>
      </c>
      <c r="M47" s="20">
        <v>13259</v>
      </c>
      <c r="N47" s="20">
        <v>127700</v>
      </c>
      <c r="O47" s="20">
        <v>347644</v>
      </c>
      <c r="P47" s="20">
        <v>155114</v>
      </c>
      <c r="Q47" s="20">
        <v>74259</v>
      </c>
      <c r="R47" s="20">
        <v>40376</v>
      </c>
      <c r="S47" s="20">
        <v>468321</v>
      </c>
      <c r="T47" s="20">
        <v>4886017</v>
      </c>
      <c r="U47" s="20">
        <v>233203</v>
      </c>
      <c r="V47" s="20">
        <v>33470</v>
      </c>
      <c r="W47" s="20">
        <v>-7159</v>
      </c>
      <c r="X47" s="20">
        <v>7107</v>
      </c>
      <c r="Y47" s="20">
        <v>82944041</v>
      </c>
      <c r="Z47" s="20">
        <v>58148548</v>
      </c>
      <c r="AA47" s="20">
        <v>2657945</v>
      </c>
      <c r="AB47" s="49">
        <f t="shared" si="1"/>
        <v>86119.915999999997</v>
      </c>
      <c r="AC47" s="20">
        <v>2657945</v>
      </c>
      <c r="AD47" s="20">
        <v>86119916</v>
      </c>
      <c r="AE47" s="70">
        <f t="shared" si="0"/>
        <v>32.40093982381125</v>
      </c>
    </row>
    <row r="48" spans="1:41" x14ac:dyDescent="0.25">
      <c r="A48" s="17">
        <f t="shared" si="2"/>
        <v>45</v>
      </c>
      <c r="B48" s="17" t="s">
        <v>105</v>
      </c>
      <c r="C48" s="19">
        <v>4056999</v>
      </c>
      <c r="D48" s="20">
        <v>4805</v>
      </c>
      <c r="E48" s="20">
        <v>6957</v>
      </c>
      <c r="F48" s="20">
        <v>1297</v>
      </c>
      <c r="G48" s="20">
        <v>4564</v>
      </c>
      <c r="H48" s="20">
        <v>5418</v>
      </c>
      <c r="I48" s="20">
        <v>967</v>
      </c>
      <c r="J48" s="20">
        <v>6770</v>
      </c>
      <c r="K48" s="20">
        <v>3489</v>
      </c>
      <c r="L48" s="20">
        <v>341645</v>
      </c>
      <c r="M48" s="20">
        <v>806</v>
      </c>
      <c r="N48" s="20">
        <v>109662</v>
      </c>
      <c r="O48" s="20">
        <v>42292</v>
      </c>
      <c r="P48" s="20">
        <v>6628</v>
      </c>
      <c r="Q48" s="20">
        <v>2396</v>
      </c>
      <c r="R48" s="20">
        <v>10</v>
      </c>
      <c r="S48" s="20">
        <v>43856</v>
      </c>
      <c r="T48" s="20">
        <v>549670</v>
      </c>
      <c r="U48" s="20">
        <v>1922</v>
      </c>
      <c r="V48" s="20">
        <v>2536</v>
      </c>
      <c r="W48" s="20">
        <v>15763</v>
      </c>
      <c r="X48" s="20">
        <v>827</v>
      </c>
      <c r="Y48" s="20">
        <v>4100504</v>
      </c>
      <c r="Z48" s="20">
        <v>756116</v>
      </c>
      <c r="AA48" s="20">
        <v>269867</v>
      </c>
      <c r="AB48" s="49">
        <f t="shared" si="1"/>
        <v>4539.71</v>
      </c>
      <c r="AC48" s="20">
        <v>269872</v>
      </c>
      <c r="AD48" s="20">
        <v>4539710</v>
      </c>
      <c r="AE48" s="70">
        <f t="shared" si="0"/>
        <v>16.821715479931228</v>
      </c>
    </row>
    <row r="49" spans="1:31" x14ac:dyDescent="0.25">
      <c r="A49" s="17">
        <f t="shared" si="2"/>
        <v>46</v>
      </c>
      <c r="B49" s="17" t="s">
        <v>106</v>
      </c>
      <c r="C49" s="19">
        <v>4057000</v>
      </c>
      <c r="D49" s="20">
        <v>147812</v>
      </c>
      <c r="E49" s="20">
        <v>212549</v>
      </c>
      <c r="F49" s="20">
        <v>0</v>
      </c>
      <c r="G49" s="20">
        <v>0</v>
      </c>
      <c r="H49" s="20">
        <v>0</v>
      </c>
      <c r="I49" s="20">
        <v>292964</v>
      </c>
      <c r="J49" s="20">
        <v>302745</v>
      </c>
      <c r="K49" s="20">
        <v>296304</v>
      </c>
      <c r="L49" s="20">
        <v>616160</v>
      </c>
      <c r="M49" s="20">
        <v>154</v>
      </c>
      <c r="N49" s="20">
        <v>24046</v>
      </c>
      <c r="O49" s="20">
        <v>34484</v>
      </c>
      <c r="P49" s="20">
        <v>21319</v>
      </c>
      <c r="Q49" s="20">
        <v>6669</v>
      </c>
      <c r="R49" s="20">
        <v>1100</v>
      </c>
      <c r="S49" s="20">
        <v>52972</v>
      </c>
      <c r="T49" s="20">
        <v>756751</v>
      </c>
      <c r="U49" s="20">
        <v>13583</v>
      </c>
      <c r="V49" s="20">
        <v>3079</v>
      </c>
      <c r="W49" s="20">
        <v>2094</v>
      </c>
      <c r="X49" s="20">
        <v>1372</v>
      </c>
      <c r="Y49" s="20">
        <v>10731410</v>
      </c>
      <c r="Z49" s="20">
        <v>12688008</v>
      </c>
      <c r="AA49" s="20">
        <v>477672</v>
      </c>
      <c r="AB49" s="49">
        <f t="shared" si="1"/>
        <v>14017.558000000001</v>
      </c>
      <c r="AC49" s="22">
        <v>477674</v>
      </c>
      <c r="AD49" s="22">
        <v>14017558</v>
      </c>
      <c r="AE49" s="70">
        <f t="shared" si="0"/>
        <v>29.345448988222092</v>
      </c>
    </row>
    <row r="50" spans="1:31" x14ac:dyDescent="0.25">
      <c r="A50" s="17">
        <f t="shared" si="2"/>
        <v>47</v>
      </c>
      <c r="B50" s="17" t="s">
        <v>107</v>
      </c>
      <c r="C50" s="19">
        <v>4057002</v>
      </c>
      <c r="D50" s="20">
        <v>95324</v>
      </c>
      <c r="E50" s="20">
        <v>136377</v>
      </c>
      <c r="F50" s="20">
        <v>0</v>
      </c>
      <c r="G50" s="20">
        <v>0</v>
      </c>
      <c r="H50" s="20">
        <v>41614</v>
      </c>
      <c r="I50" s="20">
        <v>85226</v>
      </c>
      <c r="J50" s="20">
        <v>94486</v>
      </c>
      <c r="K50" s="20">
        <v>92065</v>
      </c>
      <c r="L50" s="20">
        <v>614556</v>
      </c>
      <c r="M50" s="20">
        <v>0</v>
      </c>
      <c r="N50" s="20">
        <v>28492</v>
      </c>
      <c r="O50" s="20">
        <v>54208</v>
      </c>
      <c r="P50" s="20">
        <v>19077</v>
      </c>
      <c r="Q50" s="20">
        <v>38406</v>
      </c>
      <c r="R50" s="20">
        <v>0</v>
      </c>
      <c r="S50" s="20">
        <v>162042</v>
      </c>
      <c r="T50" s="20">
        <v>917515</v>
      </c>
      <c r="U50" s="20">
        <v>3571</v>
      </c>
      <c r="V50" s="20">
        <v>6485</v>
      </c>
      <c r="W50" s="20">
        <v>56595</v>
      </c>
      <c r="X50" s="20">
        <v>6675</v>
      </c>
      <c r="Y50" s="20">
        <v>15405799</v>
      </c>
      <c r="Z50" s="20">
        <v>11128333</v>
      </c>
      <c r="AA50" s="20">
        <v>596393</v>
      </c>
      <c r="AB50" s="49">
        <f t="shared" si="1"/>
        <v>16744.887999999999</v>
      </c>
      <c r="AC50" s="20">
        <v>596393</v>
      </c>
      <c r="AD50" s="20">
        <v>16744888</v>
      </c>
      <c r="AE50" s="70">
        <f t="shared" si="0"/>
        <v>28.076935845994168</v>
      </c>
    </row>
    <row r="51" spans="1:31" x14ac:dyDescent="0.25">
      <c r="A51" s="17">
        <f t="shared" si="2"/>
        <v>48</v>
      </c>
      <c r="B51" s="17" t="s">
        <v>108</v>
      </c>
      <c r="C51" s="19">
        <v>4057003</v>
      </c>
      <c r="D51" s="20">
        <v>83441</v>
      </c>
      <c r="E51" s="20">
        <v>189722</v>
      </c>
      <c r="F51" s="20">
        <v>88000</v>
      </c>
      <c r="G51" s="20">
        <v>314508</v>
      </c>
      <c r="H51" s="20">
        <v>2914</v>
      </c>
      <c r="I51" s="20">
        <v>0</v>
      </c>
      <c r="J51" s="20">
        <v>3375</v>
      </c>
      <c r="K51" s="20">
        <v>3370</v>
      </c>
      <c r="L51" s="20">
        <v>940933</v>
      </c>
      <c r="M51" s="20">
        <v>1311</v>
      </c>
      <c r="N51" s="20">
        <v>232980</v>
      </c>
      <c r="O51" s="20">
        <v>76665</v>
      </c>
      <c r="P51" s="20">
        <v>16759</v>
      </c>
      <c r="Q51" s="20">
        <v>6785</v>
      </c>
      <c r="R51" s="20">
        <v>522</v>
      </c>
      <c r="S51" s="20">
        <v>112140</v>
      </c>
      <c r="T51" s="20">
        <v>1391616</v>
      </c>
      <c r="U51" s="20">
        <v>-6038</v>
      </c>
      <c r="V51" s="20">
        <v>10459</v>
      </c>
      <c r="W51" s="20">
        <v>18529</v>
      </c>
      <c r="X51" s="20">
        <v>20994</v>
      </c>
      <c r="Y51" s="20">
        <v>17494044</v>
      </c>
      <c r="Z51" s="20">
        <v>20490104</v>
      </c>
      <c r="AA51" s="20">
        <v>604549</v>
      </c>
      <c r="AB51" s="49">
        <f t="shared" si="1"/>
        <v>24830.401999999998</v>
      </c>
      <c r="AC51" s="20">
        <v>604564</v>
      </c>
      <c r="AD51" s="20">
        <v>24830402</v>
      </c>
      <c r="AE51" s="70">
        <f t="shared" si="0"/>
        <v>41.071585473167438</v>
      </c>
    </row>
    <row r="52" spans="1:31" x14ac:dyDescent="0.25">
      <c r="A52" s="17">
        <f t="shared" si="2"/>
        <v>49</v>
      </c>
      <c r="B52" s="17" t="s">
        <v>109</v>
      </c>
      <c r="C52" s="19">
        <v>4057087</v>
      </c>
      <c r="D52" s="20">
        <v>113270</v>
      </c>
      <c r="E52" s="20">
        <v>145731</v>
      </c>
      <c r="F52" s="20">
        <v>0</v>
      </c>
      <c r="G52" s="20">
        <v>0</v>
      </c>
      <c r="H52" s="20">
        <v>0</v>
      </c>
      <c r="I52" s="20">
        <v>72068</v>
      </c>
      <c r="J52" s="20">
        <v>110824</v>
      </c>
      <c r="K52" s="20">
        <v>87800</v>
      </c>
      <c r="L52" s="20">
        <v>402919</v>
      </c>
      <c r="M52" s="20">
        <v>1747</v>
      </c>
      <c r="N52" s="20">
        <v>370073</v>
      </c>
      <c r="O52" s="20">
        <v>34373</v>
      </c>
      <c r="P52" s="20">
        <v>13706</v>
      </c>
      <c r="Q52" s="20">
        <v>26474</v>
      </c>
      <c r="R52" s="20">
        <v>131</v>
      </c>
      <c r="S52" s="20">
        <v>113452</v>
      </c>
      <c r="T52" s="20">
        <v>964702</v>
      </c>
      <c r="U52" s="20">
        <v>98</v>
      </c>
      <c r="V52" s="20">
        <v>5395</v>
      </c>
      <c r="W52" s="20">
        <v>22378</v>
      </c>
      <c r="X52" s="20">
        <v>3514</v>
      </c>
      <c r="Y52" s="20">
        <v>14317920</v>
      </c>
      <c r="Z52" s="20">
        <v>12866321</v>
      </c>
      <c r="AA52" s="20">
        <v>496003</v>
      </c>
      <c r="AB52" s="49">
        <f t="shared" si="1"/>
        <v>17240.162</v>
      </c>
      <c r="AC52" s="20">
        <v>496007</v>
      </c>
      <c r="AD52" s="20">
        <v>17240162</v>
      </c>
      <c r="AE52" s="70">
        <f t="shared" si="0"/>
        <v>34.757900594144843</v>
      </c>
    </row>
    <row r="53" spans="1:31" x14ac:dyDescent="0.25">
      <c r="A53" s="17">
        <f t="shared" si="2"/>
        <v>50</v>
      </c>
      <c r="B53" s="17" t="s">
        <v>111</v>
      </c>
      <c r="C53" s="19">
        <v>4057006</v>
      </c>
      <c r="D53" s="20">
        <v>80123</v>
      </c>
      <c r="E53" s="20">
        <v>116937</v>
      </c>
      <c r="F53" s="20">
        <v>0</v>
      </c>
      <c r="G53" s="20">
        <v>0</v>
      </c>
      <c r="H53" s="20">
        <v>0</v>
      </c>
      <c r="I53" s="20">
        <v>0</v>
      </c>
      <c r="J53" s="20">
        <v>0</v>
      </c>
      <c r="K53" s="20">
        <v>0</v>
      </c>
      <c r="L53" s="20">
        <v>306568</v>
      </c>
      <c r="M53" s="20">
        <v>345</v>
      </c>
      <c r="N53" s="20">
        <v>77092</v>
      </c>
      <c r="O53" s="20">
        <v>40268</v>
      </c>
      <c r="P53" s="20">
        <v>6125</v>
      </c>
      <c r="Q53" s="20">
        <v>1526</v>
      </c>
      <c r="R53" s="20">
        <v>51</v>
      </c>
      <c r="S53" s="20">
        <v>23221</v>
      </c>
      <c r="T53" s="20">
        <v>455971</v>
      </c>
      <c r="U53" s="20">
        <v>879</v>
      </c>
      <c r="V53" s="20">
        <v>2117</v>
      </c>
      <c r="W53" s="20">
        <v>1133</v>
      </c>
      <c r="X53" s="20">
        <v>1919</v>
      </c>
      <c r="Y53" s="20">
        <v>5093309</v>
      </c>
      <c r="Z53" s="20">
        <v>3103344</v>
      </c>
      <c r="AA53" s="20">
        <v>165416</v>
      </c>
      <c r="AB53" s="49">
        <f t="shared" si="1"/>
        <v>5980.7640000000001</v>
      </c>
      <c r="AC53" s="20">
        <v>165428</v>
      </c>
      <c r="AD53" s="20">
        <v>5980764</v>
      </c>
      <c r="AE53" s="70">
        <f t="shared" si="0"/>
        <v>36.153275140846773</v>
      </c>
    </row>
    <row r="54" spans="1:31" x14ac:dyDescent="0.25">
      <c r="A54" s="17">
        <f t="shared" si="2"/>
        <v>51</v>
      </c>
      <c r="B54" s="17" t="s">
        <v>112</v>
      </c>
      <c r="C54" s="19">
        <v>4042397</v>
      </c>
      <c r="D54" s="20">
        <v>311648</v>
      </c>
      <c r="E54" s="20">
        <v>456178</v>
      </c>
      <c r="F54" s="20">
        <v>0</v>
      </c>
      <c r="G54" s="20">
        <v>0</v>
      </c>
      <c r="H54" s="20">
        <v>553</v>
      </c>
      <c r="I54" s="20">
        <v>135638</v>
      </c>
      <c r="J54" s="20">
        <v>152963</v>
      </c>
      <c r="K54" s="20">
        <v>142061</v>
      </c>
      <c r="L54" s="20">
        <v>652534</v>
      </c>
      <c r="M54" s="20">
        <v>2589</v>
      </c>
      <c r="N54" s="20">
        <v>55127</v>
      </c>
      <c r="O54" s="20">
        <v>66715</v>
      </c>
      <c r="P54" s="20">
        <v>41567</v>
      </c>
      <c r="Q54" s="20">
        <v>11078</v>
      </c>
      <c r="R54" s="20">
        <v>1893</v>
      </c>
      <c r="S54" s="20">
        <v>103770</v>
      </c>
      <c r="T54" s="20">
        <v>932694</v>
      </c>
      <c r="U54" s="20">
        <v>8510</v>
      </c>
      <c r="V54" s="20">
        <v>3831</v>
      </c>
      <c r="W54" s="20">
        <v>25435</v>
      </c>
      <c r="X54" s="20">
        <v>1977</v>
      </c>
      <c r="Y54" s="20">
        <v>18139175</v>
      </c>
      <c r="Z54" s="20">
        <v>19200395</v>
      </c>
      <c r="AA54" s="20">
        <v>565153</v>
      </c>
      <c r="AB54" s="49">
        <f t="shared" si="1"/>
        <v>19813.830000000002</v>
      </c>
      <c r="AC54" s="20">
        <v>565168</v>
      </c>
      <c r="AD54" s="20">
        <v>19813830</v>
      </c>
      <c r="AE54" s="70">
        <f t="shared" si="0"/>
        <v>35.05830124847833</v>
      </c>
    </row>
    <row r="55" spans="1:31" x14ac:dyDescent="0.25">
      <c r="A55" s="17">
        <f t="shared" si="2"/>
        <v>52</v>
      </c>
      <c r="B55" s="17" t="s">
        <v>113</v>
      </c>
      <c r="C55" s="19">
        <v>4060895</v>
      </c>
      <c r="D55" s="20">
        <v>0</v>
      </c>
      <c r="E55" s="20">
        <v>0</v>
      </c>
      <c r="F55" s="20">
        <v>0</v>
      </c>
      <c r="G55" s="20">
        <v>0</v>
      </c>
      <c r="H55" s="20">
        <v>0</v>
      </c>
      <c r="I55" s="20">
        <v>0</v>
      </c>
      <c r="J55" s="20">
        <v>0</v>
      </c>
      <c r="K55" s="20">
        <v>0</v>
      </c>
      <c r="L55" s="20">
        <v>118047</v>
      </c>
      <c r="M55" s="20">
        <v>0</v>
      </c>
      <c r="N55" s="20">
        <v>696</v>
      </c>
      <c r="O55" s="20">
        <v>8950</v>
      </c>
      <c r="P55" s="20">
        <v>1279</v>
      </c>
      <c r="Q55" s="20">
        <v>296</v>
      </c>
      <c r="R55" s="20">
        <v>6</v>
      </c>
      <c r="S55" s="20">
        <v>2228</v>
      </c>
      <c r="T55" s="20">
        <v>131502</v>
      </c>
      <c r="U55" s="20">
        <v>63</v>
      </c>
      <c r="V55" s="20">
        <v>289</v>
      </c>
      <c r="W55" s="20">
        <v>-123</v>
      </c>
      <c r="X55" s="20">
        <v>780</v>
      </c>
      <c r="Y55" s="20">
        <v>1626549</v>
      </c>
      <c r="Z55" s="20">
        <v>0</v>
      </c>
      <c r="AA55" s="20">
        <v>48597</v>
      </c>
      <c r="AB55" s="49">
        <f t="shared" si="1"/>
        <v>1626.549</v>
      </c>
      <c r="AC55" s="20">
        <v>48597</v>
      </c>
      <c r="AD55" s="20">
        <v>1626549</v>
      </c>
      <c r="AE55" s="70">
        <f t="shared" si="0"/>
        <v>33.470152478548059</v>
      </c>
    </row>
    <row r="56" spans="1:31" x14ac:dyDescent="0.25">
      <c r="A56" s="17">
        <f t="shared" si="2"/>
        <v>53</v>
      </c>
      <c r="B56" s="17" t="s">
        <v>115</v>
      </c>
      <c r="C56" s="19">
        <v>4008754</v>
      </c>
      <c r="D56" s="20">
        <v>53184</v>
      </c>
      <c r="E56" s="20">
        <v>75730</v>
      </c>
      <c r="F56" s="20">
        <v>0</v>
      </c>
      <c r="G56" s="20">
        <v>0</v>
      </c>
      <c r="H56" s="20">
        <v>0</v>
      </c>
      <c r="I56" s="20">
        <v>4545</v>
      </c>
      <c r="J56" s="20">
        <v>12358</v>
      </c>
      <c r="K56" s="20">
        <v>7095</v>
      </c>
      <c r="L56" s="20">
        <v>136943</v>
      </c>
      <c r="M56" s="20">
        <v>839</v>
      </c>
      <c r="N56" s="20">
        <v>42689</v>
      </c>
      <c r="O56" s="20">
        <v>15028</v>
      </c>
      <c r="P56" s="20">
        <v>8396</v>
      </c>
      <c r="Q56" s="20">
        <v>10010</v>
      </c>
      <c r="R56" s="20">
        <v>413</v>
      </c>
      <c r="S56" s="20">
        <v>37871</v>
      </c>
      <c r="T56" s="20">
        <v>251994</v>
      </c>
      <c r="U56" s="20">
        <v>926</v>
      </c>
      <c r="V56" s="20">
        <v>1936</v>
      </c>
      <c r="W56" s="20">
        <v>4693</v>
      </c>
      <c r="X56" s="20">
        <v>499</v>
      </c>
      <c r="Y56" s="20">
        <v>3201351</v>
      </c>
      <c r="Z56" s="20">
        <v>2704993</v>
      </c>
      <c r="AA56" s="20">
        <v>160976</v>
      </c>
      <c r="AB56" s="49">
        <f t="shared" si="1"/>
        <v>3645.384</v>
      </c>
      <c r="AC56" s="20">
        <v>160976</v>
      </c>
      <c r="AD56" s="20">
        <v>3645384</v>
      </c>
      <c r="AE56" s="70">
        <f t="shared" si="0"/>
        <v>22.645512374515455</v>
      </c>
    </row>
    <row r="57" spans="1:31" x14ac:dyDescent="0.25">
      <c r="A57" s="17">
        <f t="shared" si="2"/>
        <v>54</v>
      </c>
      <c r="B57" s="17" t="s">
        <v>116</v>
      </c>
      <c r="C57" s="19">
        <v>4057008</v>
      </c>
      <c r="D57" s="20">
        <v>0</v>
      </c>
      <c r="E57" s="20">
        <v>0</v>
      </c>
      <c r="F57" s="20">
        <v>0</v>
      </c>
      <c r="G57" s="20">
        <v>0</v>
      </c>
      <c r="H57" s="20">
        <v>0</v>
      </c>
      <c r="I57" s="20">
        <v>0</v>
      </c>
      <c r="J57" s="20">
        <v>18</v>
      </c>
      <c r="K57" s="20">
        <v>18</v>
      </c>
      <c r="L57" s="20">
        <v>513259</v>
      </c>
      <c r="M57" s="20">
        <v>0</v>
      </c>
      <c r="N57" s="20">
        <v>583788</v>
      </c>
      <c r="O57" s="20">
        <v>174446</v>
      </c>
      <c r="P57" s="20">
        <v>34561</v>
      </c>
      <c r="Q57" s="20">
        <v>304333</v>
      </c>
      <c r="R57" s="20">
        <v>735</v>
      </c>
      <c r="S57" s="20">
        <v>315907</v>
      </c>
      <c r="T57" s="20">
        <v>1927549</v>
      </c>
      <c r="U57" s="20">
        <v>59921</v>
      </c>
      <c r="V57" s="20">
        <v>6037</v>
      </c>
      <c r="W57" s="20">
        <v>52766</v>
      </c>
      <c r="X57" s="20">
        <v>8683</v>
      </c>
      <c r="Y57" s="20">
        <v>5503683</v>
      </c>
      <c r="Z57" s="20">
        <v>0</v>
      </c>
      <c r="AA57" s="20">
        <v>664095</v>
      </c>
      <c r="AB57" s="49">
        <f t="shared" si="1"/>
        <v>5506.4359999999997</v>
      </c>
      <c r="AC57" s="20">
        <v>664105</v>
      </c>
      <c r="AD57" s="20">
        <v>5506436</v>
      </c>
      <c r="AE57" s="70">
        <f t="shared" si="0"/>
        <v>8.291514143094842</v>
      </c>
    </row>
    <row r="58" spans="1:31" x14ac:dyDescent="0.25">
      <c r="A58" s="17">
        <f t="shared" si="2"/>
        <v>55</v>
      </c>
      <c r="B58" s="17" t="s">
        <v>117</v>
      </c>
      <c r="C58" s="19">
        <v>4010692</v>
      </c>
      <c r="D58" s="20">
        <v>47603</v>
      </c>
      <c r="E58" s="20">
        <v>72325</v>
      </c>
      <c r="F58" s="20">
        <v>0</v>
      </c>
      <c r="G58" s="20">
        <v>0</v>
      </c>
      <c r="H58" s="20">
        <v>0</v>
      </c>
      <c r="I58" s="20">
        <v>5023</v>
      </c>
      <c r="J58" s="20">
        <v>12693</v>
      </c>
      <c r="K58" s="20">
        <v>11321</v>
      </c>
      <c r="L58" s="20">
        <v>108561</v>
      </c>
      <c r="M58" s="20">
        <v>2064</v>
      </c>
      <c r="N58" s="20">
        <v>36792</v>
      </c>
      <c r="O58" s="20">
        <v>16296</v>
      </c>
      <c r="P58" s="20">
        <v>3840</v>
      </c>
      <c r="Q58" s="20">
        <v>367</v>
      </c>
      <c r="R58" s="20">
        <v>150</v>
      </c>
      <c r="S58" s="20">
        <v>30130</v>
      </c>
      <c r="T58" s="20">
        <v>196616</v>
      </c>
      <c r="U58" s="20">
        <v>1263</v>
      </c>
      <c r="V58" s="20">
        <v>2543</v>
      </c>
      <c r="W58" s="20">
        <v>6099</v>
      </c>
      <c r="X58" s="20">
        <v>694</v>
      </c>
      <c r="Y58" s="20">
        <v>3271618</v>
      </c>
      <c r="Z58" s="20">
        <v>2551464</v>
      </c>
      <c r="AA58" s="20">
        <v>144044</v>
      </c>
      <c r="AB58" s="49">
        <f t="shared" si="1"/>
        <v>3347.4969999999998</v>
      </c>
      <c r="AC58" s="20">
        <v>144044</v>
      </c>
      <c r="AD58" s="20">
        <v>3347497</v>
      </c>
      <c r="AE58" s="70">
        <f t="shared" si="0"/>
        <v>23.239406014828802</v>
      </c>
    </row>
    <row r="59" spans="1:31" x14ac:dyDescent="0.25">
      <c r="A59" s="17">
        <f t="shared" si="2"/>
        <v>56</v>
      </c>
      <c r="B59" s="17" t="s">
        <v>119</v>
      </c>
      <c r="C59" s="19">
        <v>4057091</v>
      </c>
      <c r="D59" s="20">
        <v>211642</v>
      </c>
      <c r="E59" s="20">
        <v>284733</v>
      </c>
      <c r="F59" s="20">
        <v>20587</v>
      </c>
      <c r="G59" s="20">
        <v>88038</v>
      </c>
      <c r="H59" s="20">
        <v>130</v>
      </c>
      <c r="I59" s="20">
        <v>54153</v>
      </c>
      <c r="J59" s="20">
        <v>252307</v>
      </c>
      <c r="K59" s="20">
        <v>109680</v>
      </c>
      <c r="L59" s="20">
        <v>845224</v>
      </c>
      <c r="M59" s="20">
        <v>2370</v>
      </c>
      <c r="N59" s="20">
        <v>90237</v>
      </c>
      <c r="O59" s="20">
        <v>79817</v>
      </c>
      <c r="P59" s="20">
        <v>36168</v>
      </c>
      <c r="Q59" s="20">
        <v>41289</v>
      </c>
      <c r="R59" s="20">
        <v>4046</v>
      </c>
      <c r="S59" s="20">
        <v>42906</v>
      </c>
      <c r="T59" s="20">
        <v>1146914</v>
      </c>
      <c r="U59" s="20">
        <v>93</v>
      </c>
      <c r="V59" s="20">
        <v>5358</v>
      </c>
      <c r="W59" s="20">
        <v>13175</v>
      </c>
      <c r="X59" s="20">
        <v>5052</v>
      </c>
      <c r="Y59" s="20">
        <v>28074100</v>
      </c>
      <c r="Z59" s="20">
        <v>41020054</v>
      </c>
      <c r="AA59" s="20">
        <v>804312</v>
      </c>
      <c r="AB59" s="49">
        <f t="shared" si="1"/>
        <v>44085.396000000001</v>
      </c>
      <c r="AC59" s="20">
        <v>804317</v>
      </c>
      <c r="AD59" s="20">
        <v>44085396</v>
      </c>
      <c r="AE59" s="70">
        <f t="shared" si="0"/>
        <v>54.810971296143187</v>
      </c>
    </row>
    <row r="60" spans="1:31" x14ac:dyDescent="0.25">
      <c r="A60" s="17">
        <f t="shared" si="2"/>
        <v>57</v>
      </c>
      <c r="B60" s="17" t="s">
        <v>120</v>
      </c>
      <c r="C60" s="19">
        <v>4061513</v>
      </c>
      <c r="D60" s="20">
        <v>117462</v>
      </c>
      <c r="E60" s="20">
        <v>154685</v>
      </c>
      <c r="F60" s="20">
        <v>0</v>
      </c>
      <c r="G60" s="20">
        <v>0</v>
      </c>
      <c r="H60" s="20">
        <v>4847</v>
      </c>
      <c r="I60" s="20">
        <v>0</v>
      </c>
      <c r="J60" s="20">
        <v>17052</v>
      </c>
      <c r="K60" s="20">
        <v>4806</v>
      </c>
      <c r="L60" s="20">
        <v>617436</v>
      </c>
      <c r="M60" s="20">
        <v>607</v>
      </c>
      <c r="N60" s="20">
        <v>99698</v>
      </c>
      <c r="O60" s="20">
        <v>25182</v>
      </c>
      <c r="P60" s="20">
        <v>5378</v>
      </c>
      <c r="Q60" s="20">
        <v>7299</v>
      </c>
      <c r="R60" s="20">
        <v>21</v>
      </c>
      <c r="S60" s="20">
        <v>66951</v>
      </c>
      <c r="T60" s="20">
        <v>821965</v>
      </c>
      <c r="U60" s="20">
        <v>5817</v>
      </c>
      <c r="V60" s="20">
        <v>2648</v>
      </c>
      <c r="W60" s="20">
        <v>3050</v>
      </c>
      <c r="X60" s="20">
        <v>3779</v>
      </c>
      <c r="Y60" s="20">
        <v>8896839</v>
      </c>
      <c r="Z60" s="20">
        <v>6602623</v>
      </c>
      <c r="AA60" s="20">
        <v>149660</v>
      </c>
      <c r="AB60" s="49">
        <f t="shared" si="1"/>
        <v>15391.694</v>
      </c>
      <c r="AC60" s="20">
        <v>149676</v>
      </c>
      <c r="AD60" s="20">
        <v>15391694</v>
      </c>
      <c r="AE60" s="70">
        <f t="shared" si="0"/>
        <v>102.83341350650738</v>
      </c>
    </row>
    <row r="61" spans="1:31" x14ac:dyDescent="0.25">
      <c r="A61" s="17">
        <f t="shared" si="2"/>
        <v>58</v>
      </c>
      <c r="B61" s="17" t="s">
        <v>121</v>
      </c>
      <c r="C61" s="19">
        <v>4057010</v>
      </c>
      <c r="D61" s="20">
        <v>161281</v>
      </c>
      <c r="E61" s="20">
        <v>218607</v>
      </c>
      <c r="F61" s="20">
        <v>0</v>
      </c>
      <c r="G61" s="20">
        <v>0</v>
      </c>
      <c r="H61" s="20">
        <v>0</v>
      </c>
      <c r="I61" s="20">
        <v>308442</v>
      </c>
      <c r="J61" s="20">
        <v>368611</v>
      </c>
      <c r="K61" s="20">
        <v>336491</v>
      </c>
      <c r="L61" s="20">
        <v>618096</v>
      </c>
      <c r="M61" s="20">
        <v>2368</v>
      </c>
      <c r="N61" s="20">
        <v>15209</v>
      </c>
      <c r="O61" s="20">
        <v>49929</v>
      </c>
      <c r="P61" s="20">
        <v>10349</v>
      </c>
      <c r="Q61" s="20">
        <v>5219</v>
      </c>
      <c r="R61" s="20">
        <v>4000</v>
      </c>
      <c r="S61" s="20">
        <v>65928</v>
      </c>
      <c r="T61" s="20">
        <v>768730</v>
      </c>
      <c r="U61" s="20">
        <v>1691</v>
      </c>
      <c r="V61" s="20">
        <v>4264</v>
      </c>
      <c r="W61" s="20">
        <v>5528</v>
      </c>
      <c r="X61" s="20">
        <v>2636</v>
      </c>
      <c r="Y61" s="20">
        <v>9254379</v>
      </c>
      <c r="Z61" s="20">
        <v>17376503</v>
      </c>
      <c r="AA61" s="20">
        <v>190660</v>
      </c>
      <c r="AB61" s="49">
        <f t="shared" si="1"/>
        <v>17607.280999999999</v>
      </c>
      <c r="AC61" s="20">
        <v>190741</v>
      </c>
      <c r="AD61" s="20">
        <v>17607281</v>
      </c>
      <c r="AE61" s="70">
        <f t="shared" si="0"/>
        <v>92.309891423448548</v>
      </c>
    </row>
    <row r="62" spans="1:31" x14ac:dyDescent="0.25">
      <c r="A62" s="17">
        <f t="shared" si="2"/>
        <v>59</v>
      </c>
      <c r="B62" s="17" t="s">
        <v>122</v>
      </c>
      <c r="C62" s="19">
        <v>4057011</v>
      </c>
      <c r="D62" s="20">
        <v>479625</v>
      </c>
      <c r="E62" s="20">
        <v>580201</v>
      </c>
      <c r="F62" s="20">
        <v>0</v>
      </c>
      <c r="G62" s="20">
        <v>0</v>
      </c>
      <c r="H62" s="20">
        <v>0</v>
      </c>
      <c r="I62" s="20">
        <v>0</v>
      </c>
      <c r="J62" s="20">
        <v>0</v>
      </c>
      <c r="K62" s="20">
        <v>0</v>
      </c>
      <c r="L62" s="20">
        <v>779913</v>
      </c>
      <c r="M62" s="20">
        <v>0</v>
      </c>
      <c r="N62" s="20">
        <v>129910</v>
      </c>
      <c r="O62" s="20">
        <v>66121</v>
      </c>
      <c r="P62" s="20">
        <v>16807</v>
      </c>
      <c r="Q62" s="20">
        <v>3173</v>
      </c>
      <c r="R62" s="20">
        <v>0</v>
      </c>
      <c r="S62" s="20">
        <v>4114</v>
      </c>
      <c r="T62" s="20">
        <v>1000627</v>
      </c>
      <c r="U62" s="20">
        <v>621</v>
      </c>
      <c r="V62" s="20">
        <v>2455</v>
      </c>
      <c r="W62" s="20">
        <v>-50453</v>
      </c>
      <c r="X62" s="20">
        <v>3132</v>
      </c>
      <c r="Y62" s="20">
        <v>12267497</v>
      </c>
      <c r="Z62" s="20">
        <v>12692599</v>
      </c>
      <c r="AA62" s="20">
        <v>395031</v>
      </c>
      <c r="AB62" s="49">
        <f t="shared" si="1"/>
        <v>15196.027</v>
      </c>
      <c r="AC62" s="20">
        <v>395034</v>
      </c>
      <c r="AD62" s="20">
        <v>15196027</v>
      </c>
      <c r="AE62" s="70">
        <f t="shared" si="0"/>
        <v>38.467643291463517</v>
      </c>
    </row>
    <row r="63" spans="1:31" x14ac:dyDescent="0.25">
      <c r="A63" s="17">
        <f t="shared" si="2"/>
        <v>60</v>
      </c>
      <c r="B63" s="17" t="s">
        <v>123</v>
      </c>
      <c r="C63" s="19">
        <v>4057012</v>
      </c>
      <c r="D63" s="20">
        <v>0</v>
      </c>
      <c r="E63" s="20">
        <v>0</v>
      </c>
      <c r="F63" s="20">
        <v>0</v>
      </c>
      <c r="G63" s="20">
        <v>0</v>
      </c>
      <c r="H63" s="20">
        <v>0</v>
      </c>
      <c r="I63" s="20">
        <v>0</v>
      </c>
      <c r="J63" s="20">
        <v>4</v>
      </c>
      <c r="K63" s="20">
        <v>4</v>
      </c>
      <c r="L63" s="20">
        <v>336283</v>
      </c>
      <c r="M63" s="20">
        <v>0</v>
      </c>
      <c r="N63" s="20">
        <v>90927</v>
      </c>
      <c r="O63" s="20">
        <v>53621</v>
      </c>
      <c r="P63" s="20">
        <v>25816</v>
      </c>
      <c r="Q63" s="20">
        <v>99077</v>
      </c>
      <c r="R63" s="20">
        <v>239</v>
      </c>
      <c r="S63" s="20">
        <v>141580</v>
      </c>
      <c r="T63" s="20">
        <v>748053</v>
      </c>
      <c r="U63" s="20">
        <v>28850</v>
      </c>
      <c r="V63" s="20">
        <v>1260</v>
      </c>
      <c r="W63" s="20">
        <v>22182</v>
      </c>
      <c r="X63" s="20">
        <v>6297</v>
      </c>
      <c r="Y63" s="20">
        <v>4045834</v>
      </c>
      <c r="Z63" s="20">
        <v>0</v>
      </c>
      <c r="AA63" s="20">
        <v>444908</v>
      </c>
      <c r="AB63" s="49">
        <f t="shared" si="1"/>
        <v>4045.8339999999998</v>
      </c>
      <c r="AC63" s="20">
        <v>444908</v>
      </c>
      <c r="AD63" s="20">
        <v>4045834</v>
      </c>
      <c r="AE63" s="70">
        <f t="shared" si="0"/>
        <v>9.0936418315696734</v>
      </c>
    </row>
    <row r="64" spans="1:31" x14ac:dyDescent="0.25">
      <c r="A64" s="17">
        <f t="shared" si="2"/>
        <v>61</v>
      </c>
      <c r="B64" s="17" t="s">
        <v>124</v>
      </c>
      <c r="C64" s="19">
        <v>4061726</v>
      </c>
      <c r="D64" s="20">
        <v>0</v>
      </c>
      <c r="E64" s="20">
        <v>6144</v>
      </c>
      <c r="F64" s="20">
        <v>0</v>
      </c>
      <c r="G64" s="20">
        <v>0</v>
      </c>
      <c r="H64" s="20">
        <v>0</v>
      </c>
      <c r="I64" s="20">
        <v>484571</v>
      </c>
      <c r="J64" s="20">
        <v>537123</v>
      </c>
      <c r="K64" s="20">
        <v>516134</v>
      </c>
      <c r="L64" s="20">
        <v>1047440</v>
      </c>
      <c r="M64" s="20">
        <v>0</v>
      </c>
      <c r="N64" s="20">
        <v>53835</v>
      </c>
      <c r="O64" s="20">
        <v>25393</v>
      </c>
      <c r="P64" s="20">
        <v>39581</v>
      </c>
      <c r="Q64" s="20">
        <v>33770</v>
      </c>
      <c r="R64" s="20">
        <v>259</v>
      </c>
      <c r="S64" s="20">
        <v>87099</v>
      </c>
      <c r="T64" s="20">
        <v>1287377</v>
      </c>
      <c r="U64" s="20">
        <v>881</v>
      </c>
      <c r="V64" s="20">
        <v>5520</v>
      </c>
      <c r="W64" s="20">
        <v>16611</v>
      </c>
      <c r="X64" s="20">
        <v>11554</v>
      </c>
      <c r="Y64" s="20">
        <v>20721171</v>
      </c>
      <c r="Z64" s="20">
        <v>15107352</v>
      </c>
      <c r="AA64" s="20">
        <v>984947</v>
      </c>
      <c r="AB64" s="49">
        <f t="shared" si="1"/>
        <v>22466.784</v>
      </c>
      <c r="AC64" s="20">
        <v>984990</v>
      </c>
      <c r="AD64" s="20">
        <v>22466784</v>
      </c>
      <c r="AE64" s="70">
        <f t="shared" si="0"/>
        <v>22.809149331465296</v>
      </c>
    </row>
    <row r="65" spans="1:37" x14ac:dyDescent="0.25">
      <c r="A65" s="17">
        <f t="shared" si="2"/>
        <v>62</v>
      </c>
      <c r="B65" s="17" t="s">
        <v>125</v>
      </c>
      <c r="C65" s="19">
        <v>4004389</v>
      </c>
      <c r="D65" s="20">
        <v>0</v>
      </c>
      <c r="E65" s="20">
        <v>0</v>
      </c>
      <c r="F65" s="20">
        <v>0</v>
      </c>
      <c r="G65" s="20">
        <v>0</v>
      </c>
      <c r="H65" s="20">
        <v>2735</v>
      </c>
      <c r="I65" s="20">
        <v>0</v>
      </c>
      <c r="J65" s="20">
        <v>8</v>
      </c>
      <c r="K65" s="20">
        <v>5</v>
      </c>
      <c r="L65" s="20">
        <v>436130</v>
      </c>
      <c r="M65" s="20">
        <v>0</v>
      </c>
      <c r="N65" s="20">
        <v>47425</v>
      </c>
      <c r="O65" s="20">
        <v>276764</v>
      </c>
      <c r="P65" s="20">
        <v>73328</v>
      </c>
      <c r="Q65" s="20">
        <v>102956</v>
      </c>
      <c r="R65" s="20">
        <v>5878</v>
      </c>
      <c r="S65" s="20">
        <v>132294</v>
      </c>
      <c r="T65" s="20">
        <v>1074774</v>
      </c>
      <c r="U65" s="20">
        <v>1725</v>
      </c>
      <c r="V65" s="20">
        <v>2709</v>
      </c>
      <c r="W65" s="20">
        <v>12759</v>
      </c>
      <c r="X65" s="20">
        <v>5088</v>
      </c>
      <c r="Y65" s="20">
        <v>15394940</v>
      </c>
      <c r="Z65" s="20">
        <v>8088048</v>
      </c>
      <c r="AA65" s="20">
        <v>913611</v>
      </c>
      <c r="AB65" s="49">
        <f t="shared" si="1"/>
        <v>16343.021000000001</v>
      </c>
      <c r="AC65" s="20">
        <v>913611</v>
      </c>
      <c r="AD65" s="20">
        <v>16343021</v>
      </c>
      <c r="AE65" s="70">
        <f t="shared" si="0"/>
        <v>17.888380284387996</v>
      </c>
    </row>
    <row r="66" spans="1:37" x14ac:dyDescent="0.25">
      <c r="A66" s="17">
        <f t="shared" si="2"/>
        <v>63</v>
      </c>
      <c r="B66" s="17" t="s">
        <v>126</v>
      </c>
      <c r="C66" s="19">
        <v>4057014</v>
      </c>
      <c r="D66" s="20">
        <v>0</v>
      </c>
      <c r="E66" s="20">
        <v>35</v>
      </c>
      <c r="F66" s="20">
        <v>0</v>
      </c>
      <c r="G66" s="20">
        <v>0</v>
      </c>
      <c r="H66" s="20">
        <v>0</v>
      </c>
      <c r="I66" s="20">
        <v>0</v>
      </c>
      <c r="J66" s="20">
        <v>0</v>
      </c>
      <c r="K66" s="20">
        <v>0</v>
      </c>
      <c r="L66" s="20">
        <v>877088</v>
      </c>
      <c r="M66" s="20">
        <v>0</v>
      </c>
      <c r="N66" s="20">
        <v>99286</v>
      </c>
      <c r="O66" s="20">
        <v>435900</v>
      </c>
      <c r="P66" s="20">
        <v>102160</v>
      </c>
      <c r="Q66" s="20">
        <v>272073</v>
      </c>
      <c r="R66" s="20">
        <v>1070</v>
      </c>
      <c r="S66" s="20">
        <v>327873</v>
      </c>
      <c r="T66" s="20">
        <v>2122333</v>
      </c>
      <c r="U66" s="20">
        <v>2976</v>
      </c>
      <c r="V66" s="20">
        <v>12360</v>
      </c>
      <c r="W66" s="20">
        <v>50445</v>
      </c>
      <c r="X66" s="20">
        <v>10922</v>
      </c>
      <c r="Y66" s="20">
        <v>15169061</v>
      </c>
      <c r="Z66" s="20">
        <v>0</v>
      </c>
      <c r="AA66" s="20">
        <v>1459832</v>
      </c>
      <c r="AB66" s="49">
        <f t="shared" si="1"/>
        <v>15175.067999999999</v>
      </c>
      <c r="AC66" s="20">
        <v>1459967</v>
      </c>
      <c r="AD66" s="20">
        <v>15175068</v>
      </c>
      <c r="AE66" s="70">
        <f t="shared" si="0"/>
        <v>10.394117127304932</v>
      </c>
    </row>
    <row r="67" spans="1:37" x14ac:dyDescent="0.25">
      <c r="A67" s="17">
        <f t="shared" si="2"/>
        <v>64</v>
      </c>
      <c r="B67" s="17" t="s">
        <v>127</v>
      </c>
      <c r="C67" s="19">
        <v>4012860</v>
      </c>
      <c r="D67" s="20">
        <v>158441</v>
      </c>
      <c r="E67" s="20">
        <v>287699</v>
      </c>
      <c r="F67" s="20">
        <v>0</v>
      </c>
      <c r="G67" s="20">
        <v>0</v>
      </c>
      <c r="H67" s="20">
        <v>5680</v>
      </c>
      <c r="I67" s="20">
        <v>80904</v>
      </c>
      <c r="J67" s="20">
        <v>86641</v>
      </c>
      <c r="K67" s="20">
        <v>81659</v>
      </c>
      <c r="L67" s="20">
        <v>586006</v>
      </c>
      <c r="M67" s="20">
        <v>368</v>
      </c>
      <c r="N67" s="20">
        <v>53127</v>
      </c>
      <c r="O67" s="20">
        <v>62799</v>
      </c>
      <c r="P67" s="20">
        <v>16035</v>
      </c>
      <c r="Q67" s="20">
        <v>450</v>
      </c>
      <c r="R67" s="20">
        <v>714</v>
      </c>
      <c r="S67" s="20">
        <v>185267</v>
      </c>
      <c r="T67" s="20">
        <v>910002</v>
      </c>
      <c r="U67" s="20">
        <v>3375</v>
      </c>
      <c r="V67" s="20">
        <v>14366</v>
      </c>
      <c r="W67" s="20">
        <v>13029</v>
      </c>
      <c r="X67" s="20">
        <v>1421</v>
      </c>
      <c r="Y67" s="20">
        <v>15607008</v>
      </c>
      <c r="Z67" s="20">
        <v>8083273</v>
      </c>
      <c r="AA67" s="20">
        <v>481132</v>
      </c>
      <c r="AB67" s="49">
        <f t="shared" si="1"/>
        <v>15731.66</v>
      </c>
      <c r="AC67" s="20">
        <v>481135</v>
      </c>
      <c r="AD67" s="20">
        <v>15731660</v>
      </c>
      <c r="AE67" s="70">
        <f t="shared" si="0"/>
        <v>32.696976939944093</v>
      </c>
    </row>
    <row r="68" spans="1:37" x14ac:dyDescent="0.25">
      <c r="A68" s="17">
        <f t="shared" si="2"/>
        <v>65</v>
      </c>
      <c r="B68" s="17" t="s">
        <v>128</v>
      </c>
      <c r="C68" s="19">
        <v>4061925</v>
      </c>
      <c r="D68" s="20">
        <v>8153</v>
      </c>
      <c r="E68" s="20">
        <v>16707</v>
      </c>
      <c r="F68" s="20">
        <v>0</v>
      </c>
      <c r="G68" s="20">
        <v>0</v>
      </c>
      <c r="H68" s="20">
        <v>11057</v>
      </c>
      <c r="I68" s="20">
        <v>9397</v>
      </c>
      <c r="J68" s="20">
        <v>10861</v>
      </c>
      <c r="K68" s="20">
        <v>10418</v>
      </c>
      <c r="L68" s="20">
        <v>449554</v>
      </c>
      <c r="M68" s="20">
        <v>10</v>
      </c>
      <c r="N68" s="20">
        <v>76471</v>
      </c>
      <c r="O68" s="20">
        <v>25344</v>
      </c>
      <c r="P68" s="20">
        <v>9365</v>
      </c>
      <c r="Q68" s="20">
        <v>12597</v>
      </c>
      <c r="R68" s="20">
        <v>197</v>
      </c>
      <c r="S68" s="20">
        <v>44879</v>
      </c>
      <c r="T68" s="20">
        <v>618406</v>
      </c>
      <c r="U68" s="20">
        <v>1506</v>
      </c>
      <c r="V68" s="20">
        <v>2024</v>
      </c>
      <c r="W68" s="20">
        <v>11961</v>
      </c>
      <c r="X68" s="20">
        <v>1277</v>
      </c>
      <c r="Y68" s="20">
        <v>6788131</v>
      </c>
      <c r="Z68" s="20">
        <v>1162839</v>
      </c>
      <c r="AA68" s="20">
        <v>265235</v>
      </c>
      <c r="AB68" s="49">
        <f t="shared" si="1"/>
        <v>6788.1310000000003</v>
      </c>
      <c r="AC68" s="20">
        <v>265235</v>
      </c>
      <c r="AD68" s="20">
        <v>6788131</v>
      </c>
      <c r="AE68" s="70">
        <f t="shared" ref="AE68:AE113" si="6">+AD68/AC68</f>
        <v>25.592893094802722</v>
      </c>
    </row>
    <row r="69" spans="1:37" x14ac:dyDescent="0.25">
      <c r="A69" s="17">
        <f t="shared" si="2"/>
        <v>66</v>
      </c>
      <c r="B69" s="17" t="s">
        <v>128</v>
      </c>
      <c r="C69" s="19">
        <v>4057754</v>
      </c>
      <c r="D69" s="20">
        <v>232682</v>
      </c>
      <c r="E69" s="20">
        <v>313974</v>
      </c>
      <c r="F69" s="20">
        <v>114110</v>
      </c>
      <c r="G69" s="20">
        <v>421426</v>
      </c>
      <c r="H69" s="20">
        <v>903</v>
      </c>
      <c r="I69" s="20">
        <v>222898</v>
      </c>
      <c r="J69" s="20">
        <v>292280</v>
      </c>
      <c r="K69" s="20">
        <v>261003</v>
      </c>
      <c r="L69" s="20">
        <v>2046062</v>
      </c>
      <c r="M69" s="20">
        <v>1215</v>
      </c>
      <c r="N69" s="20">
        <v>400593</v>
      </c>
      <c r="O69" s="20">
        <v>115243</v>
      </c>
      <c r="P69" s="20">
        <v>68959</v>
      </c>
      <c r="Q69" s="20">
        <v>130212</v>
      </c>
      <c r="R69" s="20">
        <v>2899</v>
      </c>
      <c r="S69" s="20">
        <v>263008</v>
      </c>
      <c r="T69" s="20">
        <v>3037642</v>
      </c>
      <c r="U69" s="20">
        <v>-1497</v>
      </c>
      <c r="V69" s="20">
        <v>14306</v>
      </c>
      <c r="W69" s="20">
        <v>80397</v>
      </c>
      <c r="X69" s="20">
        <v>8303</v>
      </c>
      <c r="Y69" s="20">
        <v>33135807</v>
      </c>
      <c r="Z69" s="20">
        <v>37247799</v>
      </c>
      <c r="AA69" s="20">
        <v>1522746</v>
      </c>
      <c r="AB69" s="49">
        <f t="shared" ref="AB69:AB113" si="7">AD69/$AE$3</f>
        <v>48832.747000000003</v>
      </c>
      <c r="AC69" s="20">
        <v>1522746</v>
      </c>
      <c r="AD69" s="20">
        <v>48832747</v>
      </c>
      <c r="AE69" s="70">
        <f t="shared" si="6"/>
        <v>32.068872287302021</v>
      </c>
    </row>
    <row r="70" spans="1:37" x14ac:dyDescent="0.25">
      <c r="A70" s="17">
        <f t="shared" ref="A70:A113" si="8">1+A69</f>
        <v>67</v>
      </c>
      <c r="B70" s="17" t="s">
        <v>130</v>
      </c>
      <c r="C70" s="19">
        <v>4057053</v>
      </c>
      <c r="D70" s="20">
        <v>44346</v>
      </c>
      <c r="E70" s="20">
        <v>67860</v>
      </c>
      <c r="F70" s="20">
        <v>0</v>
      </c>
      <c r="G70" s="20">
        <v>0</v>
      </c>
      <c r="H70" s="20">
        <v>16241</v>
      </c>
      <c r="I70" s="20">
        <v>23478</v>
      </c>
      <c r="J70" s="20">
        <v>35103</v>
      </c>
      <c r="K70" s="20">
        <v>32823</v>
      </c>
      <c r="L70" s="20">
        <v>328049</v>
      </c>
      <c r="M70" s="20">
        <v>280</v>
      </c>
      <c r="N70" s="20">
        <v>44265</v>
      </c>
      <c r="O70" s="20">
        <v>36096</v>
      </c>
      <c r="P70" s="20">
        <v>9448</v>
      </c>
      <c r="Q70" s="20">
        <v>5247</v>
      </c>
      <c r="R70" s="20">
        <v>354</v>
      </c>
      <c r="S70" s="20">
        <v>108446</v>
      </c>
      <c r="T70" s="20">
        <v>532482</v>
      </c>
      <c r="U70" s="20">
        <v>3097</v>
      </c>
      <c r="V70" s="20">
        <v>9119</v>
      </c>
      <c r="W70" s="20">
        <v>30465</v>
      </c>
      <c r="X70" s="20">
        <v>2627</v>
      </c>
      <c r="Y70" s="20">
        <v>7876849</v>
      </c>
      <c r="Z70" s="20">
        <v>5666035</v>
      </c>
      <c r="AA70" s="20">
        <v>453536</v>
      </c>
      <c r="AB70" s="49">
        <f t="shared" si="7"/>
        <v>8834.348</v>
      </c>
      <c r="AC70" s="20">
        <v>453536</v>
      </c>
      <c r="AD70" s="20">
        <v>8834348</v>
      </c>
      <c r="AE70" s="70">
        <f t="shared" si="6"/>
        <v>19.478824172722781</v>
      </c>
    </row>
    <row r="71" spans="1:37" x14ac:dyDescent="0.25">
      <c r="A71" s="17">
        <f t="shared" si="8"/>
        <v>68</v>
      </c>
      <c r="B71" s="17" t="s">
        <v>186</v>
      </c>
      <c r="C71" s="19">
        <v>4061951</v>
      </c>
      <c r="D71" s="20">
        <v>0</v>
      </c>
      <c r="E71" s="20">
        <v>0</v>
      </c>
      <c r="F71" s="20">
        <v>0</v>
      </c>
      <c r="G71" s="20">
        <v>0</v>
      </c>
      <c r="H71" s="20">
        <v>0</v>
      </c>
      <c r="I71" s="20">
        <v>13</v>
      </c>
      <c r="J71" s="20">
        <v>73</v>
      </c>
      <c r="K71" s="20">
        <v>64</v>
      </c>
      <c r="L71" s="20">
        <v>12716</v>
      </c>
      <c r="M71" s="20">
        <v>6</v>
      </c>
      <c r="N71" s="20">
        <v>186</v>
      </c>
      <c r="O71" s="20">
        <v>1778</v>
      </c>
      <c r="P71" s="20">
        <v>476</v>
      </c>
      <c r="Q71" s="20">
        <v>235</v>
      </c>
      <c r="R71" s="20">
        <v>1</v>
      </c>
      <c r="S71" s="20">
        <v>1660</v>
      </c>
      <c r="T71" s="20">
        <v>17051</v>
      </c>
      <c r="U71" s="20">
        <v>64</v>
      </c>
      <c r="V71" s="20">
        <v>340</v>
      </c>
      <c r="W71" s="20">
        <v>931</v>
      </c>
      <c r="X71" s="20">
        <v>28</v>
      </c>
      <c r="Y71" s="20">
        <v>182699</v>
      </c>
      <c r="Z71" s="20">
        <v>39</v>
      </c>
      <c r="AA71" s="20">
        <v>14863</v>
      </c>
      <c r="AB71" s="49">
        <f t="shared" si="7"/>
        <v>182.69900000000001</v>
      </c>
      <c r="AC71" s="20">
        <v>14863</v>
      </c>
      <c r="AD71" s="20">
        <v>182699</v>
      </c>
      <c r="AE71" s="70">
        <f t="shared" si="6"/>
        <v>12.292202112628676</v>
      </c>
    </row>
    <row r="72" spans="1:37" x14ac:dyDescent="0.25">
      <c r="A72" s="17">
        <f t="shared" si="8"/>
        <v>69</v>
      </c>
      <c r="B72" s="17" t="s">
        <v>131</v>
      </c>
      <c r="C72" s="19">
        <v>4008369</v>
      </c>
      <c r="D72" s="20">
        <v>0</v>
      </c>
      <c r="E72" s="20">
        <v>0</v>
      </c>
      <c r="F72" s="20">
        <v>0</v>
      </c>
      <c r="G72" s="20">
        <v>0</v>
      </c>
      <c r="H72" s="20">
        <v>0</v>
      </c>
      <c r="I72" s="20">
        <v>0</v>
      </c>
      <c r="J72" s="20">
        <v>1657</v>
      </c>
      <c r="K72" s="20">
        <v>1657</v>
      </c>
      <c r="L72" s="20">
        <v>716573</v>
      </c>
      <c r="M72" s="20">
        <v>861</v>
      </c>
      <c r="N72" s="20">
        <v>555668</v>
      </c>
      <c r="O72" s="20">
        <v>172367</v>
      </c>
      <c r="P72" s="20">
        <v>94878</v>
      </c>
      <c r="Q72" s="20">
        <v>306914</v>
      </c>
      <c r="R72" s="20">
        <v>1</v>
      </c>
      <c r="S72" s="20">
        <v>177106</v>
      </c>
      <c r="T72" s="20">
        <v>2024010</v>
      </c>
      <c r="U72" s="20">
        <v>1382</v>
      </c>
      <c r="V72" s="20">
        <v>5331</v>
      </c>
      <c r="W72" s="20">
        <v>-1969</v>
      </c>
      <c r="X72" s="20">
        <v>16584</v>
      </c>
      <c r="Y72" s="20">
        <v>22726707</v>
      </c>
      <c r="Z72" s="20">
        <v>39259</v>
      </c>
      <c r="AA72" s="20">
        <v>1455014</v>
      </c>
      <c r="AB72" s="49">
        <f t="shared" si="7"/>
        <v>24227.881000000001</v>
      </c>
      <c r="AC72" s="20">
        <v>1455019</v>
      </c>
      <c r="AD72" s="20">
        <v>24227881</v>
      </c>
      <c r="AE72" s="70">
        <f t="shared" si="6"/>
        <v>16.65124716584457</v>
      </c>
    </row>
    <row r="73" spans="1:37" x14ac:dyDescent="0.25">
      <c r="A73" s="17">
        <f t="shared" si="8"/>
        <v>70</v>
      </c>
      <c r="B73" s="17" t="s">
        <v>133</v>
      </c>
      <c r="C73" s="19">
        <v>4057015</v>
      </c>
      <c r="D73" s="20">
        <v>0</v>
      </c>
      <c r="E73" s="20">
        <v>0</v>
      </c>
      <c r="F73" s="20">
        <v>0</v>
      </c>
      <c r="G73" s="20">
        <v>0</v>
      </c>
      <c r="H73" s="20">
        <v>0</v>
      </c>
      <c r="I73" s="20">
        <v>0</v>
      </c>
      <c r="J73" s="20">
        <v>0</v>
      </c>
      <c r="K73" s="20">
        <v>0</v>
      </c>
      <c r="L73" s="20">
        <v>738001</v>
      </c>
      <c r="M73" s="20">
        <v>0</v>
      </c>
      <c r="N73" s="20">
        <v>585143</v>
      </c>
      <c r="O73" s="20">
        <v>187849</v>
      </c>
      <c r="P73" s="20">
        <v>102647</v>
      </c>
      <c r="Q73" s="20">
        <v>14198</v>
      </c>
      <c r="R73" s="20">
        <v>276</v>
      </c>
      <c r="S73" s="20">
        <v>81850</v>
      </c>
      <c r="T73" s="20">
        <v>1709965</v>
      </c>
      <c r="U73" s="20">
        <v>2539</v>
      </c>
      <c r="V73" s="20">
        <v>5597</v>
      </c>
      <c r="W73" s="20">
        <v>3559</v>
      </c>
      <c r="X73" s="20">
        <v>7159</v>
      </c>
      <c r="Y73" s="20">
        <v>44016009</v>
      </c>
      <c r="Z73" s="20">
        <v>0</v>
      </c>
      <c r="AA73" s="20">
        <v>1511444</v>
      </c>
      <c r="AB73" s="49">
        <f t="shared" si="7"/>
        <v>46537.803</v>
      </c>
      <c r="AC73" s="20">
        <v>1511447</v>
      </c>
      <c r="AD73" s="20">
        <v>46537803</v>
      </c>
      <c r="AE73" s="70">
        <f t="shared" si="6"/>
        <v>30.790231480164373</v>
      </c>
      <c r="AG73" s="69"/>
    </row>
    <row r="74" spans="1:37" x14ac:dyDescent="0.25">
      <c r="A74" s="17">
        <f t="shared" si="8"/>
        <v>71</v>
      </c>
      <c r="B74" s="17" t="s">
        <v>134</v>
      </c>
      <c r="C74" s="19">
        <v>4057016</v>
      </c>
      <c r="D74" s="20">
        <v>459965</v>
      </c>
      <c r="E74" s="20">
        <v>561245</v>
      </c>
      <c r="F74" s="20">
        <v>0</v>
      </c>
      <c r="G74" s="20">
        <v>0</v>
      </c>
      <c r="H74" s="20">
        <v>0</v>
      </c>
      <c r="I74" s="20">
        <v>659274</v>
      </c>
      <c r="J74" s="20">
        <v>692966</v>
      </c>
      <c r="K74" s="20">
        <v>677744</v>
      </c>
      <c r="L74" s="20">
        <v>2282922</v>
      </c>
      <c r="M74" s="20">
        <v>90281</v>
      </c>
      <c r="N74" s="20">
        <v>179686</v>
      </c>
      <c r="O74" s="20">
        <v>106693</v>
      </c>
      <c r="P74" s="20">
        <v>21298</v>
      </c>
      <c r="Q74" s="20">
        <v>46550</v>
      </c>
      <c r="R74" s="20">
        <v>3449</v>
      </c>
      <c r="S74" s="20">
        <v>122311</v>
      </c>
      <c r="T74" s="20">
        <v>2770074</v>
      </c>
      <c r="U74" s="20">
        <v>2621</v>
      </c>
      <c r="V74" s="20">
        <v>8431</v>
      </c>
      <c r="W74" s="20">
        <v>33619</v>
      </c>
      <c r="X74" s="20">
        <v>5119</v>
      </c>
      <c r="Y74" s="20">
        <v>27656658</v>
      </c>
      <c r="Z74" s="20">
        <v>16296405</v>
      </c>
      <c r="AA74" s="20">
        <v>874592</v>
      </c>
      <c r="AB74" s="49">
        <f t="shared" si="7"/>
        <v>29264.982</v>
      </c>
      <c r="AC74" s="20">
        <v>874592</v>
      </c>
      <c r="AD74" s="20">
        <v>29264982</v>
      </c>
      <c r="AE74" s="70">
        <f t="shared" si="6"/>
        <v>33.461296238703305</v>
      </c>
    </row>
    <row r="75" spans="1:37" x14ac:dyDescent="0.25">
      <c r="A75" s="17">
        <f t="shared" si="8"/>
        <v>72</v>
      </c>
      <c r="B75" s="17" t="s">
        <v>135</v>
      </c>
      <c r="C75" s="19">
        <v>4080589</v>
      </c>
      <c r="D75" s="20">
        <v>0</v>
      </c>
      <c r="E75" s="20">
        <v>0</v>
      </c>
      <c r="F75" s="20">
        <v>0</v>
      </c>
      <c r="G75" s="20">
        <v>0</v>
      </c>
      <c r="H75" s="20">
        <v>0</v>
      </c>
      <c r="I75" s="20">
        <v>0</v>
      </c>
      <c r="J75" s="20">
        <v>0</v>
      </c>
      <c r="K75" s="20">
        <v>0</v>
      </c>
      <c r="L75" s="20">
        <v>0</v>
      </c>
      <c r="M75" s="20">
        <v>0</v>
      </c>
      <c r="N75" s="20">
        <v>1229857</v>
      </c>
      <c r="O75" s="20">
        <v>317348</v>
      </c>
      <c r="P75" s="20">
        <v>20438</v>
      </c>
      <c r="Q75" s="20">
        <v>47255</v>
      </c>
      <c r="R75" s="20">
        <v>0</v>
      </c>
      <c r="S75" s="20">
        <v>537004</v>
      </c>
      <c r="T75" s="20">
        <v>2151901</v>
      </c>
      <c r="U75" s="20">
        <v>113679</v>
      </c>
      <c r="V75" s="20">
        <v>24017</v>
      </c>
      <c r="W75" s="20">
        <v>151516</v>
      </c>
      <c r="X75" s="20">
        <v>92</v>
      </c>
      <c r="Y75" s="20">
        <v>135522388</v>
      </c>
      <c r="Z75" s="20">
        <v>135522388</v>
      </c>
      <c r="AA75" s="20">
        <v>3802319</v>
      </c>
      <c r="AB75" s="49">
        <f t="shared" si="7"/>
        <v>135522.38800000001</v>
      </c>
      <c r="AC75" s="20">
        <v>3802319</v>
      </c>
      <c r="AD75" s="20">
        <v>135522388</v>
      </c>
      <c r="AE75" s="70">
        <f t="shared" si="6"/>
        <v>35.64203529477669</v>
      </c>
      <c r="AF75" s="17" t="s">
        <v>204</v>
      </c>
      <c r="AG75" s="69">
        <f>+AB75</f>
        <v>135522.38800000001</v>
      </c>
      <c r="AH75" s="22">
        <f>+T75-L75</f>
        <v>2151901</v>
      </c>
      <c r="AI75" s="70">
        <f>+AH75/AG75</f>
        <v>15.878564654572054</v>
      </c>
      <c r="AJ75" s="22">
        <f>+AC75</f>
        <v>3802319</v>
      </c>
      <c r="AK75" s="17">
        <f>+AH75/AJ75*1000</f>
        <v>565.94436184865083</v>
      </c>
    </row>
    <row r="76" spans="1:37" x14ac:dyDescent="0.25">
      <c r="A76" s="17">
        <f t="shared" si="8"/>
        <v>73</v>
      </c>
      <c r="B76" s="17" t="s">
        <v>136</v>
      </c>
      <c r="C76" s="19">
        <v>4057093</v>
      </c>
      <c r="D76" s="20">
        <v>0</v>
      </c>
      <c r="E76" s="20">
        <v>0</v>
      </c>
      <c r="F76" s="20">
        <v>0</v>
      </c>
      <c r="G76" s="20">
        <v>0</v>
      </c>
      <c r="H76" s="20">
        <v>0</v>
      </c>
      <c r="I76" s="20">
        <v>0</v>
      </c>
      <c r="J76" s="20">
        <v>0</v>
      </c>
      <c r="K76" s="20">
        <v>0</v>
      </c>
      <c r="L76" s="20">
        <v>124584</v>
      </c>
      <c r="M76" s="20">
        <v>231</v>
      </c>
      <c r="N76" s="20">
        <v>14021</v>
      </c>
      <c r="O76" s="20">
        <v>58336</v>
      </c>
      <c r="P76" s="20">
        <v>17271</v>
      </c>
      <c r="Q76" s="20">
        <v>42213</v>
      </c>
      <c r="R76" s="20">
        <v>7</v>
      </c>
      <c r="S76" s="20">
        <v>67510</v>
      </c>
      <c r="T76" s="20">
        <v>324839</v>
      </c>
      <c r="U76" s="20">
        <v>322</v>
      </c>
      <c r="V76" s="20">
        <v>7142</v>
      </c>
      <c r="W76" s="20">
        <v>24403</v>
      </c>
      <c r="X76" s="20">
        <v>1852</v>
      </c>
      <c r="Y76" s="20">
        <v>4045812</v>
      </c>
      <c r="Z76" s="20">
        <v>0</v>
      </c>
      <c r="AA76" s="20">
        <v>238798</v>
      </c>
      <c r="AB76" s="49">
        <f t="shared" si="7"/>
        <v>4252.5330000000004</v>
      </c>
      <c r="AC76" s="20">
        <v>238801</v>
      </c>
      <c r="AD76" s="20">
        <v>4252533</v>
      </c>
      <c r="AE76" s="70">
        <f t="shared" si="6"/>
        <v>17.807852563431478</v>
      </c>
    </row>
    <row r="77" spans="1:37" x14ac:dyDescent="0.25">
      <c r="A77" s="17">
        <f t="shared" si="8"/>
        <v>74</v>
      </c>
      <c r="B77" s="17" t="s">
        <v>137</v>
      </c>
      <c r="C77" s="19">
        <v>4147257</v>
      </c>
      <c r="D77" s="20">
        <v>42222</v>
      </c>
      <c r="E77" s="20">
        <v>66398</v>
      </c>
      <c r="F77" s="20">
        <v>0</v>
      </c>
      <c r="G77" s="20">
        <v>0</v>
      </c>
      <c r="H77" s="20">
        <v>300</v>
      </c>
      <c r="I77" s="20">
        <v>17435</v>
      </c>
      <c r="J77" s="20">
        <v>27071</v>
      </c>
      <c r="K77" s="20">
        <v>22552</v>
      </c>
      <c r="L77" s="20">
        <v>159647</v>
      </c>
      <c r="M77" s="20">
        <v>435</v>
      </c>
      <c r="N77" s="20">
        <v>31323</v>
      </c>
      <c r="O77" s="20">
        <v>17123</v>
      </c>
      <c r="P77" s="20">
        <v>12279</v>
      </c>
      <c r="Q77" s="20">
        <v>12793</v>
      </c>
      <c r="R77" s="20">
        <v>335</v>
      </c>
      <c r="S77" s="20">
        <v>50638</v>
      </c>
      <c r="T77" s="20">
        <v>285254</v>
      </c>
      <c r="U77" s="20">
        <v>2403</v>
      </c>
      <c r="V77" s="20">
        <v>2460</v>
      </c>
      <c r="W77" s="20">
        <v>1187</v>
      </c>
      <c r="X77" s="20">
        <v>5135</v>
      </c>
      <c r="Y77" s="20">
        <v>4789879</v>
      </c>
      <c r="Z77" s="20">
        <v>3217522</v>
      </c>
      <c r="AA77" s="20">
        <v>134424</v>
      </c>
      <c r="AB77" s="49">
        <f t="shared" si="7"/>
        <v>5250.0020000000004</v>
      </c>
      <c r="AC77" s="20">
        <v>134424</v>
      </c>
      <c r="AD77" s="20">
        <v>5250002</v>
      </c>
      <c r="AE77" s="70">
        <f t="shared" si="6"/>
        <v>39.055540677260012</v>
      </c>
    </row>
    <row r="78" spans="1:37" x14ac:dyDescent="0.25">
      <c r="A78" s="17">
        <f t="shared" si="8"/>
        <v>75</v>
      </c>
      <c r="B78" s="17" t="s">
        <v>138</v>
      </c>
      <c r="C78" s="19">
        <v>4004218</v>
      </c>
      <c r="D78" s="20">
        <v>267514</v>
      </c>
      <c r="E78" s="20">
        <v>357443</v>
      </c>
      <c r="F78" s="20">
        <v>121881</v>
      </c>
      <c r="G78" s="20">
        <v>586085</v>
      </c>
      <c r="H78" s="20">
        <v>199757</v>
      </c>
      <c r="I78" s="20">
        <v>0</v>
      </c>
      <c r="J78" s="20">
        <v>43047</v>
      </c>
      <c r="K78" s="20">
        <v>19647</v>
      </c>
      <c r="L78" s="20">
        <v>6757467</v>
      </c>
      <c r="M78" s="20">
        <v>0</v>
      </c>
      <c r="N78" s="20">
        <v>734417</v>
      </c>
      <c r="O78" s="20">
        <v>3154064</v>
      </c>
      <c r="P78" s="20">
        <v>311355</v>
      </c>
      <c r="Q78" s="20">
        <v>458359</v>
      </c>
      <c r="R78" s="20">
        <v>2017</v>
      </c>
      <c r="S78" s="20">
        <v>2972623</v>
      </c>
      <c r="T78" s="20">
        <v>14402289</v>
      </c>
      <c r="U78" s="20">
        <v>16066</v>
      </c>
      <c r="V78" s="20">
        <v>1781246</v>
      </c>
      <c r="W78" s="20">
        <v>390655</v>
      </c>
      <c r="X78" s="20">
        <v>0</v>
      </c>
      <c r="Y78" s="20">
        <v>78857062</v>
      </c>
      <c r="Z78" s="20">
        <v>26798436</v>
      </c>
      <c r="AA78" s="20">
        <v>5623301</v>
      </c>
      <c r="AB78" s="49">
        <f t="shared" si="7"/>
        <v>95700.028000000006</v>
      </c>
      <c r="AC78" s="20">
        <v>5623301</v>
      </c>
      <c r="AD78" s="20">
        <v>95700028</v>
      </c>
      <c r="AE78" s="70">
        <f t="shared" si="6"/>
        <v>17.018478648039647</v>
      </c>
    </row>
    <row r="79" spans="1:37" x14ac:dyDescent="0.25">
      <c r="A79" s="17">
        <f t="shared" si="8"/>
        <v>76</v>
      </c>
      <c r="B79" s="17" t="s">
        <v>139</v>
      </c>
      <c r="C79">
        <v>4062222</v>
      </c>
      <c r="D79" s="20">
        <v>0</v>
      </c>
      <c r="E79" s="20">
        <v>0</v>
      </c>
      <c r="F79" s="20">
        <v>0</v>
      </c>
      <c r="G79" s="20">
        <v>0</v>
      </c>
      <c r="H79" s="20">
        <v>0</v>
      </c>
      <c r="I79" s="20">
        <v>0</v>
      </c>
      <c r="J79" s="20">
        <v>0</v>
      </c>
      <c r="K79" s="20">
        <v>0</v>
      </c>
      <c r="L79" s="20">
        <v>744706</v>
      </c>
      <c r="M79" s="20">
        <v>0</v>
      </c>
      <c r="N79" s="20">
        <v>209297</v>
      </c>
      <c r="O79" s="20">
        <v>358282</v>
      </c>
      <c r="P79" s="20">
        <v>119669</v>
      </c>
      <c r="Q79" s="20">
        <v>70577</v>
      </c>
      <c r="R79" s="20">
        <v>750</v>
      </c>
      <c r="S79" s="20">
        <v>173123</v>
      </c>
      <c r="T79" s="20">
        <v>1676436</v>
      </c>
      <c r="U79" s="20">
        <v>600</v>
      </c>
      <c r="V79" s="20">
        <v>9578</v>
      </c>
      <c r="W79" s="20">
        <v>26550</v>
      </c>
      <c r="X79" s="20">
        <v>8575</v>
      </c>
      <c r="Y79" s="20">
        <v>36428052</v>
      </c>
      <c r="Z79" s="20">
        <v>0</v>
      </c>
      <c r="AA79" s="20">
        <v>1681439</v>
      </c>
      <c r="AB79" s="49">
        <f t="shared" si="7"/>
        <v>36431.423999999999</v>
      </c>
      <c r="AC79" s="20">
        <v>1681439</v>
      </c>
      <c r="AD79" s="20">
        <v>36431424</v>
      </c>
      <c r="AE79" s="70">
        <f t="shared" si="6"/>
        <v>21.666812771679496</v>
      </c>
    </row>
    <row r="80" spans="1:37" x14ac:dyDescent="0.25">
      <c r="A80" s="17">
        <f t="shared" si="8"/>
        <v>77</v>
      </c>
      <c r="B80" s="17" t="s">
        <v>143</v>
      </c>
      <c r="C80">
        <v>4057019</v>
      </c>
      <c r="D80" s="20">
        <v>37330</v>
      </c>
      <c r="E80" s="20">
        <v>54268</v>
      </c>
      <c r="F80" s="20">
        <v>0</v>
      </c>
      <c r="G80" s="20">
        <v>0</v>
      </c>
      <c r="H80" s="20">
        <v>20580</v>
      </c>
      <c r="I80" s="20">
        <v>199194</v>
      </c>
      <c r="J80" s="20">
        <v>266418</v>
      </c>
      <c r="K80" s="20">
        <v>226680</v>
      </c>
      <c r="L80" s="20">
        <v>897930</v>
      </c>
      <c r="M80" s="20">
        <v>220</v>
      </c>
      <c r="N80" s="20">
        <v>111908</v>
      </c>
      <c r="O80" s="20">
        <v>159849</v>
      </c>
      <c r="P80" s="20">
        <v>70923</v>
      </c>
      <c r="Q80" s="20">
        <v>18493</v>
      </c>
      <c r="R80" s="20">
        <v>0</v>
      </c>
      <c r="S80" s="20">
        <v>242115</v>
      </c>
      <c r="T80" s="20">
        <v>1501218</v>
      </c>
      <c r="U80" s="20">
        <v>9181</v>
      </c>
      <c r="V80" s="20">
        <v>6121</v>
      </c>
      <c r="W80" s="20">
        <v>62572</v>
      </c>
      <c r="X80" s="20">
        <v>11828</v>
      </c>
      <c r="Y80" s="20">
        <v>18296054</v>
      </c>
      <c r="Z80" s="20" t="s">
        <v>73</v>
      </c>
      <c r="AA80" s="20">
        <v>912209</v>
      </c>
      <c r="AB80" s="49">
        <f t="shared" si="7"/>
        <v>24780.03</v>
      </c>
      <c r="AC80" s="20">
        <v>912249</v>
      </c>
      <c r="AD80" s="20">
        <v>24780030</v>
      </c>
      <c r="AE80" s="70">
        <f t="shared" si="6"/>
        <v>27.163669129809954</v>
      </c>
    </row>
    <row r="81" spans="1:37" x14ac:dyDescent="0.25">
      <c r="A81" s="17">
        <f t="shared" si="8"/>
        <v>78</v>
      </c>
      <c r="B81" s="17" t="s">
        <v>144</v>
      </c>
      <c r="C81">
        <v>4044391</v>
      </c>
      <c r="D81" s="20">
        <v>0</v>
      </c>
      <c r="E81" s="20">
        <v>0</v>
      </c>
      <c r="F81" s="20">
        <v>0</v>
      </c>
      <c r="G81" s="20">
        <v>0</v>
      </c>
      <c r="H81" s="20">
        <v>0</v>
      </c>
      <c r="I81" s="20">
        <v>0</v>
      </c>
      <c r="J81" s="20">
        <v>0</v>
      </c>
      <c r="K81" s="20">
        <v>0</v>
      </c>
      <c r="L81" s="20">
        <v>657098</v>
      </c>
      <c r="M81" s="20">
        <v>23</v>
      </c>
      <c r="N81" s="20">
        <v>34857</v>
      </c>
      <c r="O81" s="20">
        <v>185534</v>
      </c>
      <c r="P81" s="20">
        <v>87962</v>
      </c>
      <c r="Q81" s="20">
        <v>15364</v>
      </c>
      <c r="R81" s="20">
        <v>0</v>
      </c>
      <c r="S81" s="20">
        <v>158351</v>
      </c>
      <c r="T81" s="20">
        <v>1139174</v>
      </c>
      <c r="U81" s="20">
        <v>1847</v>
      </c>
      <c r="V81" s="20">
        <v>1537</v>
      </c>
      <c r="W81" s="20">
        <v>14464</v>
      </c>
      <c r="X81" s="20">
        <v>1419</v>
      </c>
      <c r="Y81" s="20">
        <v>23449486</v>
      </c>
      <c r="Z81" s="20">
        <v>0</v>
      </c>
      <c r="AA81" s="20">
        <v>914279</v>
      </c>
      <c r="AB81" s="49">
        <f t="shared" si="7"/>
        <v>23449.486000000001</v>
      </c>
      <c r="AC81" s="20">
        <v>914279</v>
      </c>
      <c r="AD81" s="20">
        <v>23449486</v>
      </c>
      <c r="AE81" s="70">
        <f t="shared" si="6"/>
        <v>25.648063665467543</v>
      </c>
      <c r="AF81" s="17" t="s">
        <v>202</v>
      </c>
      <c r="AG81" s="69">
        <f>SUM(AG6:AG79)</f>
        <v>939621.14100000006</v>
      </c>
      <c r="AH81" s="69">
        <f>SUM(AH6:AH79)</f>
        <v>11173823</v>
      </c>
      <c r="AI81" s="70">
        <f>+AH81/AG81</f>
        <v>11.891838649041208</v>
      </c>
      <c r="AJ81" s="69">
        <f>SUM(AJ6:AJ79)</f>
        <v>27737694</v>
      </c>
      <c r="AK81" s="70">
        <f>+AH81*1000/AJ81</f>
        <v>402.83893102288891</v>
      </c>
    </row>
    <row r="82" spans="1:37" x14ac:dyDescent="0.25">
      <c r="A82" s="17">
        <f t="shared" si="8"/>
        <v>79</v>
      </c>
      <c r="B82" s="17" t="s">
        <v>145</v>
      </c>
      <c r="C82">
        <v>4057021</v>
      </c>
      <c r="D82" s="20">
        <v>0</v>
      </c>
      <c r="E82" s="20">
        <v>0</v>
      </c>
      <c r="F82" s="20">
        <v>0</v>
      </c>
      <c r="G82" s="20">
        <v>0</v>
      </c>
      <c r="H82" s="20">
        <v>0</v>
      </c>
      <c r="I82" s="20">
        <v>0</v>
      </c>
      <c r="J82" s="20">
        <v>0</v>
      </c>
      <c r="K82" s="20">
        <v>0</v>
      </c>
      <c r="L82" s="20">
        <v>552204</v>
      </c>
      <c r="M82" s="20">
        <v>5</v>
      </c>
      <c r="N82" s="20">
        <v>276826</v>
      </c>
      <c r="O82" s="20">
        <v>192709</v>
      </c>
      <c r="P82" s="20">
        <v>59906</v>
      </c>
      <c r="Q82" s="20">
        <v>81891</v>
      </c>
      <c r="R82" s="20">
        <v>1454</v>
      </c>
      <c r="S82" s="20">
        <v>165133</v>
      </c>
      <c r="T82" s="20">
        <v>1330230</v>
      </c>
      <c r="U82" s="20">
        <v>3050</v>
      </c>
      <c r="V82" s="20">
        <v>5370</v>
      </c>
      <c r="W82" s="20">
        <v>9135</v>
      </c>
      <c r="X82" s="20">
        <v>7563</v>
      </c>
      <c r="Y82" s="20">
        <v>36997804</v>
      </c>
      <c r="Z82" s="20">
        <v>0</v>
      </c>
      <c r="AA82" s="20">
        <v>1466253</v>
      </c>
      <c r="AB82" s="49">
        <f t="shared" si="7"/>
        <v>37945.462</v>
      </c>
      <c r="AC82" s="20">
        <v>1466295</v>
      </c>
      <c r="AD82" s="20">
        <v>37945462</v>
      </c>
      <c r="AE82" s="70">
        <f t="shared" si="6"/>
        <v>25.878463747063176</v>
      </c>
    </row>
    <row r="83" spans="1:37" x14ac:dyDescent="0.25">
      <c r="A83" s="17">
        <f t="shared" si="8"/>
        <v>80</v>
      </c>
      <c r="B83" s="17" t="s">
        <v>146</v>
      </c>
      <c r="C83">
        <v>4057094</v>
      </c>
      <c r="D83" s="20">
        <v>279542</v>
      </c>
      <c r="E83" s="20">
        <v>367016</v>
      </c>
      <c r="F83" s="20">
        <v>0</v>
      </c>
      <c r="G83" s="20">
        <v>0</v>
      </c>
      <c r="H83" s="20">
        <v>8675</v>
      </c>
      <c r="I83" s="20">
        <v>514232</v>
      </c>
      <c r="J83" s="20">
        <v>579070</v>
      </c>
      <c r="K83" s="20">
        <v>550032</v>
      </c>
      <c r="L83" s="20">
        <v>1644071</v>
      </c>
      <c r="M83" s="20">
        <v>3279</v>
      </c>
      <c r="N83" s="20">
        <v>56467</v>
      </c>
      <c r="O83" s="20">
        <v>121249</v>
      </c>
      <c r="P83" s="20">
        <v>64953</v>
      </c>
      <c r="Q83" s="20">
        <v>117472</v>
      </c>
      <c r="R83" s="20">
        <v>5045</v>
      </c>
      <c r="S83" s="20">
        <v>161790</v>
      </c>
      <c r="T83" s="20">
        <v>2171472</v>
      </c>
      <c r="U83" s="20">
        <v>5858</v>
      </c>
      <c r="V83" s="20">
        <v>7938</v>
      </c>
      <c r="W83" s="20">
        <v>46272</v>
      </c>
      <c r="X83" s="20">
        <v>11138</v>
      </c>
      <c r="Y83" s="20">
        <v>28932674</v>
      </c>
      <c r="Z83" s="20">
        <v>23409280</v>
      </c>
      <c r="AA83" s="20">
        <v>1535755</v>
      </c>
      <c r="AB83" s="49">
        <f t="shared" si="7"/>
        <v>36048.688000000002</v>
      </c>
      <c r="AC83" s="20">
        <v>1535807</v>
      </c>
      <c r="AD83" s="20">
        <v>36048688</v>
      </c>
      <c r="AE83" s="70">
        <f t="shared" si="6"/>
        <v>23.472147216414562</v>
      </c>
    </row>
    <row r="84" spans="1:37" x14ac:dyDescent="0.25">
      <c r="A84" s="17">
        <f t="shared" si="8"/>
        <v>81</v>
      </c>
      <c r="B84" s="17" t="s">
        <v>147</v>
      </c>
      <c r="C84">
        <v>4057022</v>
      </c>
      <c r="D84" s="20">
        <v>-1</v>
      </c>
      <c r="E84" s="20">
        <v>-24258</v>
      </c>
      <c r="F84" s="20">
        <v>0</v>
      </c>
      <c r="G84" s="20">
        <v>0</v>
      </c>
      <c r="H84" s="20">
        <v>-32</v>
      </c>
      <c r="I84" s="20">
        <v>-15</v>
      </c>
      <c r="J84" s="20">
        <v>-15</v>
      </c>
      <c r="K84" s="20">
        <v>-15</v>
      </c>
      <c r="L84" s="20">
        <v>330352</v>
      </c>
      <c r="M84" s="20">
        <v>116</v>
      </c>
      <c r="N84" s="20">
        <v>57487</v>
      </c>
      <c r="O84" s="20">
        <v>93146</v>
      </c>
      <c r="P84" s="20">
        <v>24763</v>
      </c>
      <c r="Q84" s="20">
        <v>43135</v>
      </c>
      <c r="R84" s="20">
        <v>0</v>
      </c>
      <c r="S84" s="20">
        <v>81563</v>
      </c>
      <c r="T84" s="20">
        <v>630811</v>
      </c>
      <c r="U84" s="20">
        <v>-66</v>
      </c>
      <c r="V84" s="20">
        <v>2201</v>
      </c>
      <c r="W84" s="20">
        <v>4282</v>
      </c>
      <c r="X84" s="20">
        <v>9421</v>
      </c>
      <c r="Y84" s="20">
        <v>7781825</v>
      </c>
      <c r="Z84" s="20">
        <v>0</v>
      </c>
      <c r="AA84" s="20">
        <v>529986</v>
      </c>
      <c r="AB84" s="49">
        <f t="shared" si="7"/>
        <v>8520.0589999999993</v>
      </c>
      <c r="AC84" s="20">
        <v>530021</v>
      </c>
      <c r="AD84" s="20">
        <v>8520059</v>
      </c>
      <c r="AE84" s="70">
        <f t="shared" si="6"/>
        <v>16.074946087041834</v>
      </c>
    </row>
    <row r="85" spans="1:37" x14ac:dyDescent="0.25">
      <c r="A85" s="17">
        <f t="shared" si="8"/>
        <v>82</v>
      </c>
      <c r="B85" s="17" t="s">
        <v>148</v>
      </c>
      <c r="C85">
        <v>4073320</v>
      </c>
      <c r="D85" s="20">
        <v>141112</v>
      </c>
      <c r="E85" s="20">
        <v>202836</v>
      </c>
      <c r="F85" s="20">
        <v>22736</v>
      </c>
      <c r="G85" s="20">
        <v>83403</v>
      </c>
      <c r="H85" s="20">
        <v>0</v>
      </c>
      <c r="I85" s="20">
        <v>86570</v>
      </c>
      <c r="J85" s="20">
        <v>103045</v>
      </c>
      <c r="K85" s="20">
        <v>92652</v>
      </c>
      <c r="L85" s="20">
        <v>674292</v>
      </c>
      <c r="M85" s="20">
        <v>3389</v>
      </c>
      <c r="N85" s="20">
        <v>44215</v>
      </c>
      <c r="O85" s="20">
        <v>28905</v>
      </c>
      <c r="P85" s="20">
        <v>17446</v>
      </c>
      <c r="Q85" s="20">
        <v>1627</v>
      </c>
      <c r="R85" s="20">
        <v>5454</v>
      </c>
      <c r="S85" s="20">
        <v>173891</v>
      </c>
      <c r="T85" s="20">
        <v>945831</v>
      </c>
      <c r="U85" s="20">
        <v>3695</v>
      </c>
      <c r="V85" s="20">
        <v>5899</v>
      </c>
      <c r="W85" s="20">
        <v>22600</v>
      </c>
      <c r="X85" s="20">
        <v>39307</v>
      </c>
      <c r="Y85" s="20">
        <v>9163032</v>
      </c>
      <c r="Z85" s="20">
        <v>9176031</v>
      </c>
      <c r="AA85" s="20">
        <v>540035</v>
      </c>
      <c r="AB85" s="49">
        <f t="shared" si="7"/>
        <v>14610.911</v>
      </c>
      <c r="AC85" s="20">
        <v>540035</v>
      </c>
      <c r="AD85" s="20">
        <v>14610911</v>
      </c>
      <c r="AE85" s="70">
        <f t="shared" si="6"/>
        <v>27.055488996083586</v>
      </c>
    </row>
    <row r="86" spans="1:37" x14ac:dyDescent="0.25">
      <c r="A86" s="17">
        <f t="shared" si="8"/>
        <v>83</v>
      </c>
      <c r="B86" s="17" t="s">
        <v>149</v>
      </c>
      <c r="C86">
        <v>4057023</v>
      </c>
      <c r="D86" s="20">
        <v>-493516</v>
      </c>
      <c r="E86" s="20">
        <v>-432453</v>
      </c>
      <c r="F86" s="20">
        <v>0</v>
      </c>
      <c r="G86" s="20">
        <v>0</v>
      </c>
      <c r="H86" s="20">
        <v>0</v>
      </c>
      <c r="I86" s="20">
        <v>27594</v>
      </c>
      <c r="J86" s="20">
        <v>31121</v>
      </c>
      <c r="K86" s="20">
        <v>29608</v>
      </c>
      <c r="L86" s="20">
        <v>679382</v>
      </c>
      <c r="M86" s="20">
        <v>667</v>
      </c>
      <c r="N86" s="20">
        <v>182613</v>
      </c>
      <c r="O86" s="20">
        <v>77603</v>
      </c>
      <c r="P86" s="20">
        <v>15063</v>
      </c>
      <c r="Q86" s="20">
        <v>34782</v>
      </c>
      <c r="R86" s="20">
        <v>193</v>
      </c>
      <c r="S86" s="20">
        <v>53075</v>
      </c>
      <c r="T86" s="20">
        <v>1044234</v>
      </c>
      <c r="U86" s="20">
        <v>1585</v>
      </c>
      <c r="V86" s="20">
        <v>3046</v>
      </c>
      <c r="W86" s="20">
        <v>4486</v>
      </c>
      <c r="X86" s="20">
        <v>5615</v>
      </c>
      <c r="Y86" s="20">
        <v>18205777</v>
      </c>
      <c r="Z86" s="20">
        <v>6111025</v>
      </c>
      <c r="AA86" s="20">
        <v>568226</v>
      </c>
      <c r="AB86" s="49">
        <f t="shared" si="7"/>
        <v>19350.597000000002</v>
      </c>
      <c r="AC86" s="20">
        <v>568227</v>
      </c>
      <c r="AD86" s="20">
        <v>19350597</v>
      </c>
      <c r="AE86" s="70">
        <f t="shared" si="6"/>
        <v>34.054342718667009</v>
      </c>
    </row>
    <row r="87" spans="1:37" x14ac:dyDescent="0.25">
      <c r="A87" s="17">
        <f t="shared" si="8"/>
        <v>84</v>
      </c>
      <c r="B87" s="17" t="s">
        <v>150</v>
      </c>
      <c r="C87">
        <v>4057095</v>
      </c>
      <c r="D87" s="20">
        <v>0</v>
      </c>
      <c r="E87" s="20">
        <v>0</v>
      </c>
      <c r="F87" s="20">
        <v>0</v>
      </c>
      <c r="G87" s="20">
        <v>0</v>
      </c>
      <c r="H87" s="20">
        <v>0</v>
      </c>
      <c r="I87" s="20">
        <v>0</v>
      </c>
      <c r="J87" s="20">
        <v>0</v>
      </c>
      <c r="K87" s="20">
        <v>0</v>
      </c>
      <c r="L87" s="20">
        <v>1738844</v>
      </c>
      <c r="M87" s="20">
        <v>421</v>
      </c>
      <c r="N87" s="20">
        <v>136133</v>
      </c>
      <c r="O87" s="20">
        <v>178362</v>
      </c>
      <c r="P87" s="20">
        <v>245509</v>
      </c>
      <c r="Q87" s="20">
        <v>232659</v>
      </c>
      <c r="R87" s="20">
        <v>41</v>
      </c>
      <c r="S87" s="20">
        <v>42600</v>
      </c>
      <c r="T87" s="20">
        <v>2574147</v>
      </c>
      <c r="U87" s="20">
        <v>4265</v>
      </c>
      <c r="V87" s="20">
        <v>12378</v>
      </c>
      <c r="W87" s="20">
        <v>-100917</v>
      </c>
      <c r="X87" s="20">
        <v>13513</v>
      </c>
      <c r="Y87" s="20">
        <v>40171106</v>
      </c>
      <c r="Z87" s="20">
        <v>140878</v>
      </c>
      <c r="AA87" s="20">
        <v>2323747</v>
      </c>
      <c r="AB87" s="49">
        <f t="shared" si="7"/>
        <v>40311.983999999997</v>
      </c>
      <c r="AC87" s="20">
        <v>2323747</v>
      </c>
      <c r="AD87" s="20">
        <v>40311984</v>
      </c>
      <c r="AE87" s="70">
        <f t="shared" si="6"/>
        <v>17.347836920284351</v>
      </c>
    </row>
    <row r="88" spans="1:37" x14ac:dyDescent="0.25">
      <c r="A88" s="17">
        <f t="shared" si="8"/>
        <v>85</v>
      </c>
      <c r="B88" s="17" t="s">
        <v>151</v>
      </c>
      <c r="C88">
        <v>4062485</v>
      </c>
      <c r="D88" s="20">
        <v>49596</v>
      </c>
      <c r="E88" s="20">
        <v>88494</v>
      </c>
      <c r="F88" s="20">
        <v>0</v>
      </c>
      <c r="G88" s="20">
        <v>0</v>
      </c>
      <c r="H88" s="20">
        <v>12894</v>
      </c>
      <c r="I88" s="20">
        <v>232658</v>
      </c>
      <c r="J88" s="20">
        <v>292771</v>
      </c>
      <c r="K88" s="20">
        <v>263144</v>
      </c>
      <c r="L88" s="20">
        <v>1106876</v>
      </c>
      <c r="M88" s="20">
        <v>29</v>
      </c>
      <c r="N88" s="20">
        <v>151440</v>
      </c>
      <c r="O88" s="20">
        <v>93530</v>
      </c>
      <c r="P88" s="20">
        <v>54342</v>
      </c>
      <c r="Q88" s="20">
        <v>111470</v>
      </c>
      <c r="R88" s="20">
        <v>786</v>
      </c>
      <c r="S88" s="20">
        <v>150921</v>
      </c>
      <c r="T88" s="20">
        <v>1669366</v>
      </c>
      <c r="U88" s="20">
        <v>5294</v>
      </c>
      <c r="V88" s="20">
        <v>6365</v>
      </c>
      <c r="W88" s="20">
        <v>35236</v>
      </c>
      <c r="X88" s="20">
        <v>10014</v>
      </c>
      <c r="Y88" s="20">
        <v>21036614</v>
      </c>
      <c r="Z88" s="20">
        <v>12949383</v>
      </c>
      <c r="AA88" s="20">
        <v>1196851</v>
      </c>
      <c r="AB88" s="49">
        <f t="shared" si="7"/>
        <v>27686.562000000002</v>
      </c>
      <c r="AC88" s="20">
        <v>1196859</v>
      </c>
      <c r="AD88" s="20">
        <v>27686562</v>
      </c>
      <c r="AE88" s="70">
        <f t="shared" si="6"/>
        <v>23.132684802470468</v>
      </c>
    </row>
    <row r="89" spans="1:37" x14ac:dyDescent="0.25">
      <c r="A89" s="17">
        <f t="shared" si="8"/>
        <v>86</v>
      </c>
      <c r="B89" s="17" t="s">
        <v>152</v>
      </c>
      <c r="C89">
        <v>4057096</v>
      </c>
      <c r="D89" s="20">
        <v>0</v>
      </c>
      <c r="E89" s="20">
        <v>0</v>
      </c>
      <c r="F89" s="20">
        <v>0</v>
      </c>
      <c r="G89" s="20">
        <v>0</v>
      </c>
      <c r="H89" s="20">
        <v>2563</v>
      </c>
      <c r="I89" s="20">
        <v>0</v>
      </c>
      <c r="J89" s="20">
        <v>0</v>
      </c>
      <c r="K89" s="20">
        <v>0</v>
      </c>
      <c r="L89" s="20">
        <v>155428</v>
      </c>
      <c r="M89" s="20">
        <v>0</v>
      </c>
      <c r="N89" s="20">
        <v>9423</v>
      </c>
      <c r="O89" s="20">
        <v>91980</v>
      </c>
      <c r="P89" s="20">
        <v>38552</v>
      </c>
      <c r="Q89" s="20">
        <v>48489</v>
      </c>
      <c r="R89" s="20">
        <v>5453</v>
      </c>
      <c r="S89" s="20">
        <v>29432</v>
      </c>
      <c r="T89" s="20">
        <v>378757</v>
      </c>
      <c r="U89" s="20">
        <v>-2997</v>
      </c>
      <c r="V89" s="20">
        <v>-169</v>
      </c>
      <c r="W89" s="20">
        <v>7536</v>
      </c>
      <c r="X89" s="20">
        <v>2573</v>
      </c>
      <c r="Y89" s="20">
        <v>6983377</v>
      </c>
      <c r="Z89" s="20">
        <v>4127966</v>
      </c>
      <c r="AA89" s="20">
        <v>388685</v>
      </c>
      <c r="AB89" s="49">
        <f t="shared" si="7"/>
        <v>7184.4989999999998</v>
      </c>
      <c r="AC89" s="20">
        <v>388685</v>
      </c>
      <c r="AD89" s="20">
        <v>7184499</v>
      </c>
      <c r="AE89" s="70">
        <f t="shared" si="6"/>
        <v>18.484116958462508</v>
      </c>
    </row>
    <row r="90" spans="1:37" x14ac:dyDescent="0.25">
      <c r="A90" s="17">
        <f t="shared" si="8"/>
        <v>87</v>
      </c>
      <c r="B90" s="17" t="s">
        <v>153</v>
      </c>
      <c r="C90">
        <v>4062660</v>
      </c>
      <c r="D90" s="20">
        <v>0</v>
      </c>
      <c r="E90" s="20">
        <v>0</v>
      </c>
      <c r="F90" s="20">
        <v>0</v>
      </c>
      <c r="G90" s="20">
        <v>0</v>
      </c>
      <c r="H90" s="20">
        <v>0</v>
      </c>
      <c r="I90" s="20">
        <v>0</v>
      </c>
      <c r="J90" s="20">
        <v>0</v>
      </c>
      <c r="K90" s="20">
        <v>0</v>
      </c>
      <c r="L90" s="20">
        <v>102221</v>
      </c>
      <c r="M90" s="20">
        <v>0</v>
      </c>
      <c r="N90" s="20">
        <v>2751</v>
      </c>
      <c r="O90" s="20">
        <v>21198</v>
      </c>
      <c r="P90" s="20">
        <v>6276</v>
      </c>
      <c r="Q90" s="20">
        <v>8715</v>
      </c>
      <c r="R90" s="20">
        <v>1</v>
      </c>
      <c r="S90" s="20">
        <v>20982</v>
      </c>
      <c r="T90" s="20">
        <v>162298</v>
      </c>
      <c r="U90" s="20">
        <v>107</v>
      </c>
      <c r="V90" s="20">
        <v>-1075</v>
      </c>
      <c r="W90" s="20">
        <v>8247</v>
      </c>
      <c r="X90" s="20">
        <v>828</v>
      </c>
      <c r="Y90" s="20">
        <v>1495589</v>
      </c>
      <c r="Z90" s="20">
        <v>0</v>
      </c>
      <c r="AA90" s="20">
        <v>74275</v>
      </c>
      <c r="AB90" s="49">
        <f t="shared" si="7"/>
        <v>1495.5889999999999</v>
      </c>
      <c r="AC90" s="20">
        <v>74275</v>
      </c>
      <c r="AD90" s="20">
        <v>1495589</v>
      </c>
      <c r="AE90" s="70">
        <f t="shared" si="6"/>
        <v>20.135833052844159</v>
      </c>
    </row>
    <row r="91" spans="1:37" x14ac:dyDescent="0.25">
      <c r="A91" s="17">
        <f t="shared" si="8"/>
        <v>88</v>
      </c>
      <c r="B91" s="17" t="s">
        <v>154</v>
      </c>
      <c r="C91">
        <v>4057097</v>
      </c>
      <c r="D91" s="20">
        <v>140396</v>
      </c>
      <c r="E91" s="20">
        <v>160667</v>
      </c>
      <c r="F91" s="20">
        <v>0</v>
      </c>
      <c r="G91" s="20">
        <v>2230</v>
      </c>
      <c r="H91" s="20">
        <v>0</v>
      </c>
      <c r="I91" s="20">
        <v>1489</v>
      </c>
      <c r="J91" s="20">
        <v>26146</v>
      </c>
      <c r="K91" s="20">
        <v>5565</v>
      </c>
      <c r="L91" s="20">
        <v>1881941</v>
      </c>
      <c r="M91" s="20">
        <v>1574</v>
      </c>
      <c r="N91" s="20">
        <v>109756</v>
      </c>
      <c r="O91" s="20">
        <v>289616</v>
      </c>
      <c r="P91" s="20">
        <v>80919</v>
      </c>
      <c r="Q91" s="20">
        <v>189873</v>
      </c>
      <c r="R91" s="20">
        <v>-155</v>
      </c>
      <c r="S91" s="20">
        <v>656792</v>
      </c>
      <c r="T91" s="20">
        <v>3211486</v>
      </c>
      <c r="U91" s="20">
        <v>8616</v>
      </c>
      <c r="V91" s="20">
        <v>215579</v>
      </c>
      <c r="W91" s="20">
        <v>56506</v>
      </c>
      <c r="X91" s="20">
        <v>35380</v>
      </c>
      <c r="Y91" s="20">
        <v>11298500</v>
      </c>
      <c r="Z91" s="20">
        <v>2841625</v>
      </c>
      <c r="AA91" s="20">
        <v>1387773</v>
      </c>
      <c r="AB91" s="49">
        <f t="shared" si="7"/>
        <v>20493.646000000001</v>
      </c>
      <c r="AC91" s="20">
        <v>1387773</v>
      </c>
      <c r="AD91" s="20">
        <v>20493646</v>
      </c>
      <c r="AE91" s="70">
        <f t="shared" si="6"/>
        <v>14.767289751277767</v>
      </c>
      <c r="AG91" s="69"/>
      <c r="AH91" s="22"/>
      <c r="AI91" s="70"/>
      <c r="AJ91" s="22"/>
    </row>
    <row r="92" spans="1:37" x14ac:dyDescent="0.25">
      <c r="A92" s="17">
        <f t="shared" si="8"/>
        <v>89</v>
      </c>
      <c r="B92" s="17" t="s">
        <v>157</v>
      </c>
      <c r="C92">
        <v>4057098</v>
      </c>
      <c r="D92" s="20">
        <v>65769</v>
      </c>
      <c r="E92" s="20">
        <v>84137</v>
      </c>
      <c r="F92" s="20">
        <v>0</v>
      </c>
      <c r="G92" s="20">
        <v>0</v>
      </c>
      <c r="H92" s="20">
        <v>0</v>
      </c>
      <c r="I92" s="20">
        <v>138091</v>
      </c>
      <c r="J92" s="20">
        <v>154393</v>
      </c>
      <c r="K92" s="20">
        <v>149208</v>
      </c>
      <c r="L92" s="20">
        <v>432400</v>
      </c>
      <c r="M92" s="20">
        <v>0</v>
      </c>
      <c r="N92" s="20">
        <v>23582</v>
      </c>
      <c r="O92" s="20">
        <v>31660</v>
      </c>
      <c r="P92" s="20">
        <v>8922</v>
      </c>
      <c r="Q92" s="20">
        <v>12320</v>
      </c>
      <c r="R92" s="20">
        <v>353</v>
      </c>
      <c r="S92" s="20">
        <v>45484</v>
      </c>
      <c r="T92" s="20">
        <v>554722</v>
      </c>
      <c r="U92" s="20">
        <v>324</v>
      </c>
      <c r="V92" s="20">
        <v>6806</v>
      </c>
      <c r="W92" s="20">
        <v>7432</v>
      </c>
      <c r="X92" s="20">
        <v>5723</v>
      </c>
      <c r="Y92" s="20">
        <v>9556728</v>
      </c>
      <c r="Z92" s="20">
        <v>5970082</v>
      </c>
      <c r="AA92" s="20">
        <v>365440</v>
      </c>
      <c r="AB92" s="49">
        <f t="shared" si="7"/>
        <v>10221.036</v>
      </c>
      <c r="AC92" s="20">
        <v>365465</v>
      </c>
      <c r="AD92" s="20">
        <v>10221036</v>
      </c>
      <c r="AE92" s="70">
        <f t="shared" si="6"/>
        <v>27.96720889825291</v>
      </c>
    </row>
    <row r="93" spans="1:37" x14ac:dyDescent="0.25">
      <c r="A93" s="17">
        <f t="shared" si="8"/>
        <v>90</v>
      </c>
      <c r="B93" s="17" t="s">
        <v>158</v>
      </c>
      <c r="C93">
        <v>4009083</v>
      </c>
      <c r="D93" s="20">
        <v>0</v>
      </c>
      <c r="E93" s="20">
        <v>454</v>
      </c>
      <c r="F93" s="20">
        <v>33842</v>
      </c>
      <c r="G93" s="20">
        <v>113715</v>
      </c>
      <c r="H93" s="20">
        <v>49872</v>
      </c>
      <c r="I93" s="20">
        <v>120290</v>
      </c>
      <c r="J93" s="20">
        <v>196225</v>
      </c>
      <c r="K93" s="20">
        <v>178122</v>
      </c>
      <c r="L93" s="20">
        <v>5827440</v>
      </c>
      <c r="M93" s="20">
        <v>968</v>
      </c>
      <c r="N93" s="20">
        <v>551420</v>
      </c>
      <c r="O93" s="20">
        <v>905315</v>
      </c>
      <c r="P93" s="20">
        <v>266440</v>
      </c>
      <c r="Q93" s="20">
        <v>466199</v>
      </c>
      <c r="R93" s="20">
        <v>3132</v>
      </c>
      <c r="S93" s="20">
        <v>2730166</v>
      </c>
      <c r="T93" s="20">
        <v>10765101</v>
      </c>
      <c r="U93" s="20">
        <v>20044</v>
      </c>
      <c r="V93" s="20">
        <v>1882001</v>
      </c>
      <c r="W93" s="20">
        <v>52119</v>
      </c>
      <c r="X93" s="20">
        <v>8569</v>
      </c>
      <c r="Y93" s="20">
        <v>80814328</v>
      </c>
      <c r="Z93" s="20">
        <v>8926178</v>
      </c>
      <c r="AA93" s="20">
        <v>5192912</v>
      </c>
      <c r="AB93" s="49">
        <f t="shared" si="7"/>
        <v>85276.826000000001</v>
      </c>
      <c r="AC93" s="20">
        <v>5192940</v>
      </c>
      <c r="AD93" s="20">
        <v>85276826</v>
      </c>
      <c r="AE93" s="70">
        <f t="shared" si="6"/>
        <v>16.421685211075037</v>
      </c>
    </row>
    <row r="94" spans="1:37" x14ac:dyDescent="0.25">
      <c r="A94" s="17">
        <f t="shared" si="8"/>
        <v>91</v>
      </c>
      <c r="B94" s="17" t="s">
        <v>159</v>
      </c>
      <c r="C94">
        <v>4057100</v>
      </c>
      <c r="D94" s="20">
        <v>146588</v>
      </c>
      <c r="E94" s="20">
        <v>227403</v>
      </c>
      <c r="F94" s="20">
        <v>0</v>
      </c>
      <c r="G94" s="20">
        <v>0</v>
      </c>
      <c r="H94" s="20">
        <v>0</v>
      </c>
      <c r="I94" s="20">
        <v>6768</v>
      </c>
      <c r="J94" s="20">
        <v>9225</v>
      </c>
      <c r="K94" s="20">
        <v>8197</v>
      </c>
      <c r="L94" s="20">
        <v>272250</v>
      </c>
      <c r="M94" s="20">
        <v>683</v>
      </c>
      <c r="N94" s="20">
        <v>23103</v>
      </c>
      <c r="O94" s="20">
        <v>19275</v>
      </c>
      <c r="P94" s="20">
        <v>3282</v>
      </c>
      <c r="Q94" s="20">
        <v>387</v>
      </c>
      <c r="R94" s="20">
        <v>9456</v>
      </c>
      <c r="S94" s="20">
        <v>42094</v>
      </c>
      <c r="T94" s="20">
        <v>369848</v>
      </c>
      <c r="U94" s="20">
        <v>1485</v>
      </c>
      <c r="V94" s="20">
        <v>4765</v>
      </c>
      <c r="W94" s="20">
        <v>5671</v>
      </c>
      <c r="X94" s="20">
        <v>479</v>
      </c>
      <c r="Y94" s="20">
        <v>4644664</v>
      </c>
      <c r="Z94" s="20">
        <v>5872725</v>
      </c>
      <c r="AA94" s="20">
        <v>153433</v>
      </c>
      <c r="AB94" s="49">
        <f t="shared" si="7"/>
        <v>6102.0209999999997</v>
      </c>
      <c r="AC94" s="20">
        <v>153433</v>
      </c>
      <c r="AD94" s="20">
        <v>6102021</v>
      </c>
      <c r="AE94" s="70">
        <f t="shared" si="6"/>
        <v>39.769938670299091</v>
      </c>
    </row>
    <row r="95" spans="1:37" x14ac:dyDescent="0.25">
      <c r="A95" s="17">
        <f t="shared" si="8"/>
        <v>92</v>
      </c>
      <c r="B95" s="17" t="s">
        <v>160</v>
      </c>
      <c r="C95">
        <v>4057026</v>
      </c>
      <c r="D95" s="20">
        <v>940585</v>
      </c>
      <c r="E95" s="20">
        <v>1056169</v>
      </c>
      <c r="F95" s="20">
        <v>0</v>
      </c>
      <c r="G95" s="20">
        <v>0</v>
      </c>
      <c r="H95" s="20">
        <v>0</v>
      </c>
      <c r="I95" s="20">
        <v>76366</v>
      </c>
      <c r="J95" s="20">
        <v>80952</v>
      </c>
      <c r="K95" s="20">
        <v>78567</v>
      </c>
      <c r="L95" s="20">
        <v>1437935</v>
      </c>
      <c r="M95" s="20">
        <v>1445</v>
      </c>
      <c r="N95" s="20">
        <v>158427</v>
      </c>
      <c r="O95" s="20">
        <v>87704</v>
      </c>
      <c r="P95" s="20">
        <v>19905</v>
      </c>
      <c r="Q95" s="20">
        <v>18116</v>
      </c>
      <c r="R95" s="20">
        <v>201</v>
      </c>
      <c r="S95" s="20">
        <v>76841</v>
      </c>
      <c r="T95" s="20">
        <v>1800676</v>
      </c>
      <c r="U95" s="20">
        <v>4328</v>
      </c>
      <c r="V95" s="20">
        <v>4433</v>
      </c>
      <c r="W95" s="20">
        <v>11624</v>
      </c>
      <c r="X95" s="20">
        <v>8630</v>
      </c>
      <c r="Y95" s="20">
        <v>16452381</v>
      </c>
      <c r="Z95" s="20">
        <v>15100213</v>
      </c>
      <c r="AA95" s="20">
        <v>546238</v>
      </c>
      <c r="AB95" s="49">
        <f t="shared" si="7"/>
        <v>24031.236000000001</v>
      </c>
      <c r="AC95" s="20">
        <v>546238</v>
      </c>
      <c r="AD95" s="20">
        <v>24031236</v>
      </c>
      <c r="AE95" s="70">
        <f t="shared" si="6"/>
        <v>43.994075842398367</v>
      </c>
    </row>
    <row r="96" spans="1:37" x14ac:dyDescent="0.25">
      <c r="A96" s="17">
        <f t="shared" si="8"/>
        <v>93</v>
      </c>
      <c r="B96" s="17" t="s">
        <v>161</v>
      </c>
      <c r="C96">
        <v>4057027</v>
      </c>
      <c r="D96" s="20">
        <v>376821</v>
      </c>
      <c r="E96" s="20">
        <v>453162</v>
      </c>
      <c r="F96" s="20">
        <v>0</v>
      </c>
      <c r="G96" s="20">
        <v>0</v>
      </c>
      <c r="H96" s="20">
        <v>0</v>
      </c>
      <c r="I96" s="20">
        <v>59891</v>
      </c>
      <c r="J96" s="20">
        <v>79210</v>
      </c>
      <c r="K96" s="20">
        <v>69520</v>
      </c>
      <c r="L96" s="20">
        <v>1114689</v>
      </c>
      <c r="M96" s="20">
        <v>906</v>
      </c>
      <c r="N96" s="20">
        <v>204332</v>
      </c>
      <c r="O96" s="20">
        <v>29975</v>
      </c>
      <c r="P96" s="20">
        <v>21754</v>
      </c>
      <c r="Q96" s="20">
        <v>19615</v>
      </c>
      <c r="R96" s="20">
        <v>320</v>
      </c>
      <c r="S96" s="20">
        <v>106891</v>
      </c>
      <c r="T96" s="20">
        <v>1506358</v>
      </c>
      <c r="U96" s="20">
        <v>6376</v>
      </c>
      <c r="V96" s="20">
        <v>5491</v>
      </c>
      <c r="W96" s="20">
        <v>28763</v>
      </c>
      <c r="X96" s="20">
        <v>5883</v>
      </c>
      <c r="Y96" s="20">
        <v>20859917</v>
      </c>
      <c r="Z96" s="20">
        <v>14754732</v>
      </c>
      <c r="AA96" s="20">
        <v>400209</v>
      </c>
      <c r="AB96" s="49">
        <f t="shared" si="7"/>
        <v>29215.472000000002</v>
      </c>
      <c r="AC96" s="20">
        <v>400214</v>
      </c>
      <c r="AD96" s="20">
        <v>29215472</v>
      </c>
      <c r="AE96" s="70">
        <f t="shared" si="6"/>
        <v>72.999625200517727</v>
      </c>
    </row>
    <row r="97" spans="1:31" x14ac:dyDescent="0.25">
      <c r="A97" s="17">
        <f t="shared" si="8"/>
        <v>94</v>
      </c>
      <c r="B97" s="17" t="s">
        <v>187</v>
      </c>
      <c r="C97">
        <v>4063281</v>
      </c>
      <c r="D97" s="20">
        <v>0</v>
      </c>
      <c r="E97" s="20">
        <v>0</v>
      </c>
      <c r="F97" s="20">
        <v>0</v>
      </c>
      <c r="G97" s="20">
        <v>0</v>
      </c>
      <c r="H97" s="20">
        <v>0</v>
      </c>
      <c r="I97" s="20">
        <v>0</v>
      </c>
      <c r="J97" s="20">
        <v>0</v>
      </c>
      <c r="K97" s="20">
        <v>0</v>
      </c>
      <c r="L97" s="20">
        <v>60440</v>
      </c>
      <c r="M97" s="20">
        <v>3</v>
      </c>
      <c r="N97" s="20">
        <v>229</v>
      </c>
      <c r="O97" s="20">
        <v>1432</v>
      </c>
      <c r="P97" s="20">
        <v>769</v>
      </c>
      <c r="Q97" s="20">
        <v>1115</v>
      </c>
      <c r="R97" s="20">
        <v>0</v>
      </c>
      <c r="S97" s="20">
        <v>3299</v>
      </c>
      <c r="T97" s="20">
        <v>67285</v>
      </c>
      <c r="U97" s="20">
        <v>56</v>
      </c>
      <c r="V97" s="20">
        <v>291</v>
      </c>
      <c r="W97" s="20">
        <v>813</v>
      </c>
      <c r="X97" s="20">
        <v>10</v>
      </c>
      <c r="Y97" s="20">
        <v>795136</v>
      </c>
      <c r="Z97" s="20">
        <v>0</v>
      </c>
      <c r="AA97" s="20">
        <v>15198</v>
      </c>
      <c r="AB97" s="49">
        <f t="shared" si="7"/>
        <v>795.13599999999997</v>
      </c>
      <c r="AC97" s="20">
        <v>15198</v>
      </c>
      <c r="AD97" s="20">
        <v>795136</v>
      </c>
      <c r="AE97" s="70">
        <f t="shared" si="6"/>
        <v>52.318462955652059</v>
      </c>
    </row>
    <row r="98" spans="1:31" x14ac:dyDescent="0.25">
      <c r="A98" s="17">
        <f t="shared" si="8"/>
        <v>95</v>
      </c>
      <c r="B98" s="17" t="s">
        <v>162</v>
      </c>
      <c r="C98">
        <v>3010781</v>
      </c>
      <c r="D98" s="20">
        <v>149999</v>
      </c>
      <c r="E98" s="20">
        <v>205755</v>
      </c>
      <c r="F98" s="20">
        <v>0</v>
      </c>
      <c r="G98" s="20">
        <v>0</v>
      </c>
      <c r="H98" s="20">
        <v>0</v>
      </c>
      <c r="I98" s="20">
        <v>515035</v>
      </c>
      <c r="J98" s="20">
        <v>566402</v>
      </c>
      <c r="K98" s="20">
        <v>547037</v>
      </c>
      <c r="L98" s="20">
        <v>879069</v>
      </c>
      <c r="M98" s="20">
        <v>672</v>
      </c>
      <c r="N98" s="20">
        <v>16337</v>
      </c>
      <c r="O98" s="20">
        <v>71356</v>
      </c>
      <c r="P98" s="20">
        <v>38500</v>
      </c>
      <c r="Q98" s="20">
        <v>37383</v>
      </c>
      <c r="R98" s="20">
        <v>477</v>
      </c>
      <c r="S98" s="20">
        <v>135015</v>
      </c>
      <c r="T98" s="20">
        <v>1178137</v>
      </c>
      <c r="U98" s="20">
        <v>12258</v>
      </c>
      <c r="V98" s="20">
        <v>16171</v>
      </c>
      <c r="W98" s="20">
        <v>49077</v>
      </c>
      <c r="X98" s="20">
        <v>832</v>
      </c>
      <c r="Y98" s="20">
        <v>20092643</v>
      </c>
      <c r="Z98" s="20">
        <v>18736631</v>
      </c>
      <c r="AA98" s="20">
        <v>802049</v>
      </c>
      <c r="AB98" s="49">
        <f t="shared" si="7"/>
        <v>20206.213</v>
      </c>
      <c r="AC98" s="20">
        <v>802049</v>
      </c>
      <c r="AD98" s="20">
        <v>20206213</v>
      </c>
      <c r="AE98" s="70">
        <f t="shared" si="6"/>
        <v>25.193240063886371</v>
      </c>
    </row>
    <row r="99" spans="1:31" x14ac:dyDescent="0.25">
      <c r="A99" s="17">
        <f t="shared" si="8"/>
        <v>96</v>
      </c>
      <c r="B99" s="17" t="s">
        <v>165</v>
      </c>
      <c r="C99">
        <v>4056992</v>
      </c>
      <c r="D99" s="20">
        <v>0</v>
      </c>
      <c r="E99" s="20">
        <v>0</v>
      </c>
      <c r="F99" s="20">
        <v>0</v>
      </c>
      <c r="G99" s="20">
        <v>0</v>
      </c>
      <c r="H99" s="20">
        <v>0</v>
      </c>
      <c r="I99" s="20">
        <v>0</v>
      </c>
      <c r="J99" s="20">
        <v>0</v>
      </c>
      <c r="K99" s="20">
        <v>0</v>
      </c>
      <c r="L99" s="20">
        <v>1377777</v>
      </c>
      <c r="M99" s="20">
        <v>7</v>
      </c>
      <c r="N99" s="20">
        <v>80113</v>
      </c>
      <c r="O99" s="20">
        <v>197265</v>
      </c>
      <c r="P99" s="20">
        <v>126656</v>
      </c>
      <c r="Q99" s="20">
        <v>164608</v>
      </c>
      <c r="R99" s="20">
        <v>0</v>
      </c>
      <c r="S99" s="20">
        <v>218117</v>
      </c>
      <c r="T99" s="20">
        <v>2167679</v>
      </c>
      <c r="U99" s="20">
        <v>1354</v>
      </c>
      <c r="V99" s="20">
        <v>6475</v>
      </c>
      <c r="W99" s="20">
        <v>18184</v>
      </c>
      <c r="X99" s="20">
        <v>18667</v>
      </c>
      <c r="Y99" s="20">
        <v>20501333</v>
      </c>
      <c r="Z99" s="20">
        <v>0</v>
      </c>
      <c r="AA99" s="20">
        <v>1272110</v>
      </c>
      <c r="AB99" s="49">
        <f t="shared" si="7"/>
        <v>28270.638999999999</v>
      </c>
      <c r="AC99" s="20">
        <v>1272140</v>
      </c>
      <c r="AD99" s="20">
        <v>28270639</v>
      </c>
      <c r="AE99" s="70">
        <f t="shared" si="6"/>
        <v>22.222899209206535</v>
      </c>
    </row>
    <row r="100" spans="1:31" x14ac:dyDescent="0.25">
      <c r="A100" s="17">
        <f t="shared" si="8"/>
        <v>97</v>
      </c>
      <c r="B100" s="17" t="s">
        <v>168</v>
      </c>
      <c r="C100">
        <v>3004222</v>
      </c>
      <c r="D100" s="20">
        <v>0</v>
      </c>
      <c r="E100" s="20">
        <v>0</v>
      </c>
      <c r="F100" s="20">
        <v>0</v>
      </c>
      <c r="G100" s="20">
        <v>0</v>
      </c>
      <c r="H100" s="20">
        <v>0</v>
      </c>
      <c r="I100" s="20">
        <v>0</v>
      </c>
      <c r="J100" s="20">
        <v>6319</v>
      </c>
      <c r="K100" s="20">
        <v>6282</v>
      </c>
      <c r="L100" s="20">
        <v>312676</v>
      </c>
      <c r="M100" s="20">
        <v>7325</v>
      </c>
      <c r="N100" s="20">
        <v>38810</v>
      </c>
      <c r="O100" s="20">
        <v>107975</v>
      </c>
      <c r="P100" s="20">
        <v>63044</v>
      </c>
      <c r="Q100" s="20">
        <v>48865</v>
      </c>
      <c r="R100" s="20">
        <v>812</v>
      </c>
      <c r="S100" s="20">
        <v>22708</v>
      </c>
      <c r="T100" s="20">
        <v>594891</v>
      </c>
      <c r="U100" s="20">
        <v>1122</v>
      </c>
      <c r="V100" s="20">
        <v>-252</v>
      </c>
      <c r="W100" s="20">
        <v>3354</v>
      </c>
      <c r="X100" s="20">
        <v>3314</v>
      </c>
      <c r="Y100" s="20">
        <v>4942865</v>
      </c>
      <c r="Z100" s="20">
        <v>2625392</v>
      </c>
      <c r="AA100" s="20">
        <v>342161</v>
      </c>
      <c r="AB100" s="49">
        <f t="shared" si="7"/>
        <v>4942.8649999999998</v>
      </c>
      <c r="AC100" s="20">
        <v>342161</v>
      </c>
      <c r="AD100" s="20">
        <v>4942865</v>
      </c>
      <c r="AE100" s="70">
        <f t="shared" si="6"/>
        <v>14.446021025189896</v>
      </c>
    </row>
    <row r="101" spans="1:31" x14ac:dyDescent="0.25">
      <c r="A101" s="17">
        <f t="shared" si="8"/>
        <v>98</v>
      </c>
      <c r="B101" s="17" t="s">
        <v>169</v>
      </c>
      <c r="C101">
        <v>4057030</v>
      </c>
      <c r="D101" s="20">
        <v>132633</v>
      </c>
      <c r="E101" s="20">
        <v>284969</v>
      </c>
      <c r="F101" s="20">
        <v>0</v>
      </c>
      <c r="G101" s="20">
        <v>0</v>
      </c>
      <c r="H101" s="20">
        <v>0</v>
      </c>
      <c r="I101" s="20">
        <v>146190</v>
      </c>
      <c r="J101" s="20">
        <v>173581</v>
      </c>
      <c r="K101" s="20">
        <v>161183</v>
      </c>
      <c r="L101" s="20">
        <v>783100</v>
      </c>
      <c r="M101" s="20">
        <v>3904</v>
      </c>
      <c r="N101" s="20">
        <v>44204</v>
      </c>
      <c r="O101" s="20">
        <v>27920</v>
      </c>
      <c r="P101" s="20">
        <v>20431</v>
      </c>
      <c r="Q101" s="20">
        <v>16174</v>
      </c>
      <c r="R101" s="20">
        <v>0</v>
      </c>
      <c r="S101" s="20">
        <v>125479</v>
      </c>
      <c r="T101" s="20">
        <v>1017308</v>
      </c>
      <c r="U101" s="20">
        <v>6673</v>
      </c>
      <c r="V101" s="20">
        <v>3594</v>
      </c>
      <c r="W101" s="20">
        <v>24380</v>
      </c>
      <c r="X101" s="20">
        <v>2405</v>
      </c>
      <c r="Y101" s="20">
        <v>8717747</v>
      </c>
      <c r="Z101" s="20">
        <v>13537588</v>
      </c>
      <c r="AA101" s="20">
        <v>438357</v>
      </c>
      <c r="AB101" s="49">
        <f t="shared" si="7"/>
        <v>15451.916999999999</v>
      </c>
      <c r="AC101" s="20">
        <v>438395</v>
      </c>
      <c r="AD101" s="20">
        <v>15451917</v>
      </c>
      <c r="AE101" s="70">
        <f t="shared" si="6"/>
        <v>35.246563031056468</v>
      </c>
    </row>
    <row r="102" spans="1:31" x14ac:dyDescent="0.25">
      <c r="A102" s="17">
        <f t="shared" si="8"/>
        <v>99</v>
      </c>
      <c r="B102" s="17" t="s">
        <v>170</v>
      </c>
      <c r="C102">
        <v>4057538</v>
      </c>
      <c r="D102" s="20">
        <v>0</v>
      </c>
      <c r="E102" s="20">
        <v>790</v>
      </c>
      <c r="F102" s="20">
        <v>0</v>
      </c>
      <c r="G102" s="20">
        <v>0</v>
      </c>
      <c r="H102" s="20">
        <v>0</v>
      </c>
      <c r="I102" s="20">
        <v>0</v>
      </c>
      <c r="J102" s="20">
        <v>0</v>
      </c>
      <c r="K102" s="20">
        <v>0</v>
      </c>
      <c r="L102" s="20">
        <v>45392</v>
      </c>
      <c r="M102" s="20">
        <v>0</v>
      </c>
      <c r="N102" s="20">
        <v>8405</v>
      </c>
      <c r="O102" s="20">
        <v>11351</v>
      </c>
      <c r="P102" s="20">
        <v>3193</v>
      </c>
      <c r="Q102" s="20">
        <v>26</v>
      </c>
      <c r="R102" s="20">
        <v>-10</v>
      </c>
      <c r="S102" s="20">
        <v>9480</v>
      </c>
      <c r="T102" s="20">
        <v>77837</v>
      </c>
      <c r="U102" s="20">
        <v>36</v>
      </c>
      <c r="V102" s="20">
        <v>244</v>
      </c>
      <c r="W102" s="20">
        <v>2173</v>
      </c>
      <c r="X102" s="20">
        <v>120</v>
      </c>
      <c r="Y102" s="20">
        <v>995608</v>
      </c>
      <c r="Z102" s="20">
        <v>0</v>
      </c>
      <c r="AA102" s="20">
        <v>62627</v>
      </c>
      <c r="AB102" s="49">
        <f t="shared" si="7"/>
        <v>995.74699999999996</v>
      </c>
      <c r="AC102" s="20">
        <v>62630</v>
      </c>
      <c r="AD102" s="20">
        <v>995747</v>
      </c>
      <c r="AE102" s="70">
        <f t="shared" si="6"/>
        <v>15.898882324764489</v>
      </c>
    </row>
    <row r="103" spans="1:31" x14ac:dyDescent="0.25">
      <c r="A103" s="17">
        <f t="shared" si="8"/>
        <v>100</v>
      </c>
      <c r="B103" s="17" t="s">
        <v>171</v>
      </c>
      <c r="C103">
        <v>4057102</v>
      </c>
      <c r="D103" s="20">
        <v>475714</v>
      </c>
      <c r="E103" s="20">
        <v>613801</v>
      </c>
      <c r="F103" s="20">
        <v>57611</v>
      </c>
      <c r="G103" s="20">
        <v>202782</v>
      </c>
      <c r="H103" s="20">
        <v>13701</v>
      </c>
      <c r="I103" s="20">
        <v>30041</v>
      </c>
      <c r="J103" s="20">
        <v>61624</v>
      </c>
      <c r="K103" s="20">
        <v>47524</v>
      </c>
      <c r="L103" s="20">
        <v>1050437</v>
      </c>
      <c r="M103" s="20">
        <v>2626</v>
      </c>
      <c r="N103" s="20">
        <v>111928</v>
      </c>
      <c r="O103" s="20">
        <v>153059</v>
      </c>
      <c r="P103" s="20">
        <v>48716</v>
      </c>
      <c r="Q103" s="20">
        <v>101282</v>
      </c>
      <c r="R103" s="20">
        <v>439</v>
      </c>
      <c r="S103" s="20">
        <v>192583</v>
      </c>
      <c r="T103" s="20">
        <v>1665168</v>
      </c>
      <c r="U103" s="20">
        <v>5768</v>
      </c>
      <c r="V103" s="20">
        <v>13478</v>
      </c>
      <c r="W103" s="20">
        <v>7861</v>
      </c>
      <c r="X103" s="20">
        <v>19464</v>
      </c>
      <c r="Y103" s="20">
        <v>31120872</v>
      </c>
      <c r="Z103" s="20">
        <v>37074515</v>
      </c>
      <c r="AA103" s="20">
        <v>1244260</v>
      </c>
      <c r="AB103" s="49">
        <f t="shared" si="7"/>
        <v>38546.239000000001</v>
      </c>
      <c r="AC103" s="20">
        <v>1244270</v>
      </c>
      <c r="AD103" s="20">
        <v>38546239</v>
      </c>
      <c r="AE103" s="70">
        <f t="shared" si="6"/>
        <v>30.978998931100165</v>
      </c>
    </row>
    <row r="104" spans="1:31" x14ac:dyDescent="0.25">
      <c r="A104" s="17">
        <f t="shared" si="8"/>
        <v>101</v>
      </c>
      <c r="B104" s="17" t="s">
        <v>172</v>
      </c>
      <c r="C104">
        <v>4059391</v>
      </c>
      <c r="D104" s="20">
        <v>0</v>
      </c>
      <c r="E104" s="20">
        <v>0</v>
      </c>
      <c r="F104" s="20">
        <v>0</v>
      </c>
      <c r="G104" s="20">
        <v>0</v>
      </c>
      <c r="H104" s="20">
        <v>0</v>
      </c>
      <c r="I104" s="20">
        <v>0</v>
      </c>
      <c r="J104" s="20">
        <v>0</v>
      </c>
      <c r="K104" s="20">
        <v>0</v>
      </c>
      <c r="L104" s="20">
        <v>61431</v>
      </c>
      <c r="M104" s="20">
        <v>14</v>
      </c>
      <c r="N104" s="20">
        <v>36702</v>
      </c>
      <c r="O104" s="20">
        <v>9791</v>
      </c>
      <c r="P104" s="20">
        <v>4179</v>
      </c>
      <c r="Q104" s="20">
        <v>7735</v>
      </c>
      <c r="R104" s="20">
        <v>71</v>
      </c>
      <c r="S104" s="20">
        <v>10527</v>
      </c>
      <c r="T104" s="20">
        <v>130477</v>
      </c>
      <c r="U104" s="20">
        <v>76</v>
      </c>
      <c r="V104" s="20">
        <v>205</v>
      </c>
      <c r="W104" s="20">
        <v>2846</v>
      </c>
      <c r="X104" s="20">
        <v>915</v>
      </c>
      <c r="Y104" s="20">
        <v>700021</v>
      </c>
      <c r="Z104" s="20">
        <v>0</v>
      </c>
      <c r="AA104" s="20">
        <v>80339</v>
      </c>
      <c r="AB104" s="49">
        <f t="shared" si="7"/>
        <v>799.84799999999996</v>
      </c>
      <c r="AC104" s="20">
        <v>80339</v>
      </c>
      <c r="AD104" s="20">
        <v>799848</v>
      </c>
      <c r="AE104" s="70">
        <f t="shared" si="6"/>
        <v>9.9559118236472948</v>
      </c>
    </row>
    <row r="105" spans="1:31" x14ac:dyDescent="0.25">
      <c r="A105" s="17">
        <f t="shared" si="8"/>
        <v>102</v>
      </c>
      <c r="B105" s="17" t="s">
        <v>173</v>
      </c>
      <c r="C105">
        <v>4092733</v>
      </c>
      <c r="D105" s="20">
        <v>0</v>
      </c>
      <c r="E105" s="20">
        <v>0</v>
      </c>
      <c r="F105" s="20">
        <v>0</v>
      </c>
      <c r="G105" s="20">
        <v>0</v>
      </c>
      <c r="H105" s="20">
        <v>0</v>
      </c>
      <c r="I105" s="20">
        <v>53396</v>
      </c>
      <c r="J105" s="20">
        <v>57676</v>
      </c>
      <c r="K105" s="20">
        <v>54562</v>
      </c>
      <c r="L105" s="20">
        <v>116529</v>
      </c>
      <c r="M105" s="20">
        <v>210</v>
      </c>
      <c r="N105" s="20">
        <v>17429</v>
      </c>
      <c r="O105" s="20">
        <v>7273</v>
      </c>
      <c r="P105" s="20">
        <v>3892</v>
      </c>
      <c r="Q105" s="20">
        <v>3178</v>
      </c>
      <c r="R105" s="20">
        <v>0</v>
      </c>
      <c r="S105" s="20">
        <v>9553</v>
      </c>
      <c r="T105" s="20">
        <v>157854</v>
      </c>
      <c r="U105" s="20">
        <v>403</v>
      </c>
      <c r="V105" s="20">
        <v>407</v>
      </c>
      <c r="W105" s="20">
        <v>1689</v>
      </c>
      <c r="X105" s="20">
        <v>0</v>
      </c>
      <c r="Y105" s="20">
        <v>1840841</v>
      </c>
      <c r="Z105" s="20">
        <v>1079183</v>
      </c>
      <c r="AA105" s="20">
        <v>100078</v>
      </c>
      <c r="AB105" s="49">
        <f t="shared" si="7"/>
        <v>2144.9940000000001</v>
      </c>
      <c r="AC105" s="20">
        <v>100088</v>
      </c>
      <c r="AD105" s="20">
        <v>2144994</v>
      </c>
      <c r="AE105" s="70">
        <f t="shared" si="6"/>
        <v>21.431080649028853</v>
      </c>
    </row>
    <row r="106" spans="1:31" x14ac:dyDescent="0.25">
      <c r="A106" s="17">
        <f t="shared" si="8"/>
        <v>103</v>
      </c>
      <c r="B106" s="17" t="s">
        <v>174</v>
      </c>
      <c r="C106">
        <v>4887639</v>
      </c>
      <c r="D106" s="20">
        <v>0</v>
      </c>
      <c r="E106" s="20">
        <v>0</v>
      </c>
      <c r="F106" s="20">
        <v>0</v>
      </c>
      <c r="G106" s="20">
        <v>0</v>
      </c>
      <c r="H106" s="20">
        <v>0</v>
      </c>
      <c r="I106" s="20">
        <v>29311</v>
      </c>
      <c r="J106" s="20">
        <v>37556</v>
      </c>
      <c r="K106" s="20">
        <v>32395</v>
      </c>
      <c r="L106" s="20">
        <v>89053</v>
      </c>
      <c r="M106" s="20">
        <v>17</v>
      </c>
      <c r="N106" s="20">
        <v>20725</v>
      </c>
      <c r="O106" s="20">
        <v>3616</v>
      </c>
      <c r="P106" s="20">
        <v>2195</v>
      </c>
      <c r="Q106" s="20">
        <v>3412</v>
      </c>
      <c r="R106" s="20">
        <v>0</v>
      </c>
      <c r="S106" s="20">
        <v>3507</v>
      </c>
      <c r="T106" s="20">
        <v>122803</v>
      </c>
      <c r="U106" s="20">
        <v>160</v>
      </c>
      <c r="V106" s="20">
        <v>181</v>
      </c>
      <c r="W106" s="20">
        <v>1090</v>
      </c>
      <c r="X106" s="20">
        <v>94</v>
      </c>
      <c r="Y106" s="20">
        <v>1914053</v>
      </c>
      <c r="Z106" s="20">
        <v>765301</v>
      </c>
      <c r="AA106" s="20">
        <v>36921</v>
      </c>
      <c r="AB106" s="49">
        <f t="shared" si="7"/>
        <v>2026.9469999999999</v>
      </c>
      <c r="AC106" s="20">
        <v>36922</v>
      </c>
      <c r="AD106" s="20">
        <v>2026947</v>
      </c>
      <c r="AE106" s="70">
        <f t="shared" si="6"/>
        <v>54.898082444071285</v>
      </c>
    </row>
    <row r="107" spans="1:31" x14ac:dyDescent="0.25">
      <c r="A107" s="17">
        <f t="shared" si="8"/>
        <v>104</v>
      </c>
      <c r="B107" s="17" t="s">
        <v>175</v>
      </c>
      <c r="C107">
        <v>4081463</v>
      </c>
      <c r="D107" s="20">
        <v>0</v>
      </c>
      <c r="E107" s="20">
        <v>18</v>
      </c>
      <c r="F107" s="20">
        <v>0</v>
      </c>
      <c r="G107" s="20">
        <v>0</v>
      </c>
      <c r="H107" s="20">
        <v>2775</v>
      </c>
      <c r="I107" s="20">
        <v>8</v>
      </c>
      <c r="J107" s="20">
        <v>48</v>
      </c>
      <c r="K107" s="20">
        <v>29</v>
      </c>
      <c r="L107" s="20">
        <v>31488</v>
      </c>
      <c r="M107" s="20">
        <v>2341</v>
      </c>
      <c r="N107" s="20">
        <v>9438</v>
      </c>
      <c r="O107" s="20">
        <v>14039</v>
      </c>
      <c r="P107" s="20">
        <v>2780</v>
      </c>
      <c r="Q107" s="20">
        <v>3497</v>
      </c>
      <c r="R107" s="20">
        <v>0</v>
      </c>
      <c r="S107" s="20">
        <v>10895</v>
      </c>
      <c r="T107" s="20">
        <v>72239</v>
      </c>
      <c r="U107" s="20">
        <v>740</v>
      </c>
      <c r="V107" s="20">
        <v>921</v>
      </c>
      <c r="W107" s="20">
        <v>3415</v>
      </c>
      <c r="X107" s="20">
        <v>631</v>
      </c>
      <c r="Y107" s="20">
        <v>753204</v>
      </c>
      <c r="Z107" s="20">
        <v>88311</v>
      </c>
      <c r="AA107" s="20">
        <v>53017</v>
      </c>
      <c r="AB107" s="49">
        <f t="shared" si="7"/>
        <v>765.125</v>
      </c>
      <c r="AC107" s="20">
        <v>53018</v>
      </c>
      <c r="AD107" s="20">
        <v>765125</v>
      </c>
      <c r="AE107" s="70">
        <f t="shared" si="6"/>
        <v>14.431419517899581</v>
      </c>
    </row>
    <row r="108" spans="1:31" x14ac:dyDescent="0.25">
      <c r="A108" s="17">
        <f t="shared" si="8"/>
        <v>105</v>
      </c>
      <c r="B108" s="17" t="s">
        <v>177</v>
      </c>
      <c r="C108">
        <v>4057033</v>
      </c>
      <c r="D108" s="20">
        <v>0</v>
      </c>
      <c r="E108" s="20">
        <v>0</v>
      </c>
      <c r="F108" s="20">
        <v>0</v>
      </c>
      <c r="G108" s="20">
        <v>0</v>
      </c>
      <c r="H108" s="20">
        <v>0</v>
      </c>
      <c r="I108" s="20">
        <v>0</v>
      </c>
      <c r="J108" s="20">
        <v>0</v>
      </c>
      <c r="K108" s="20">
        <v>0</v>
      </c>
      <c r="L108" s="20">
        <v>383614</v>
      </c>
      <c r="M108" s="20">
        <v>0</v>
      </c>
      <c r="N108" s="20">
        <v>97336</v>
      </c>
      <c r="O108" s="20">
        <v>78243</v>
      </c>
      <c r="P108" s="20">
        <v>16529</v>
      </c>
      <c r="Q108" s="20">
        <v>41532</v>
      </c>
      <c r="R108" s="20">
        <v>0</v>
      </c>
      <c r="S108" s="20">
        <v>5937</v>
      </c>
      <c r="T108" s="20">
        <v>623191</v>
      </c>
      <c r="U108" s="20">
        <v>-56</v>
      </c>
      <c r="V108" s="20">
        <v>4568</v>
      </c>
      <c r="W108" s="20">
        <v>-42998</v>
      </c>
      <c r="X108" s="20">
        <v>3421</v>
      </c>
      <c r="Y108" s="20">
        <v>19276547</v>
      </c>
      <c r="Z108" s="20">
        <v>0</v>
      </c>
      <c r="AA108" s="20">
        <v>733761</v>
      </c>
      <c r="AB108" s="49">
        <f t="shared" si="7"/>
        <v>19323.778999999999</v>
      </c>
      <c r="AC108" s="20">
        <v>733766</v>
      </c>
      <c r="AD108" s="20">
        <v>19323779</v>
      </c>
      <c r="AE108" s="70">
        <f t="shared" si="6"/>
        <v>26.335070035951517</v>
      </c>
    </row>
    <row r="109" spans="1:31" x14ac:dyDescent="0.25">
      <c r="A109" s="17">
        <f t="shared" si="8"/>
        <v>106</v>
      </c>
      <c r="B109" s="17" t="s">
        <v>178</v>
      </c>
      <c r="C109">
        <v>4082573</v>
      </c>
      <c r="D109" s="20">
        <v>51130</v>
      </c>
      <c r="E109" s="20">
        <v>106221</v>
      </c>
      <c r="F109" s="20">
        <v>0</v>
      </c>
      <c r="G109" s="20">
        <v>0</v>
      </c>
      <c r="H109" s="20">
        <v>0</v>
      </c>
      <c r="I109" s="20">
        <v>71083</v>
      </c>
      <c r="J109" s="20">
        <v>92998</v>
      </c>
      <c r="K109" s="20">
        <v>81564</v>
      </c>
      <c r="L109" s="20">
        <v>523219</v>
      </c>
      <c r="M109" s="20">
        <v>348</v>
      </c>
      <c r="N109" s="20">
        <v>160166</v>
      </c>
      <c r="O109" s="20">
        <v>31741</v>
      </c>
      <c r="P109" s="20">
        <v>21756</v>
      </c>
      <c r="Q109" s="20">
        <v>2968</v>
      </c>
      <c r="R109" s="20">
        <v>1124</v>
      </c>
      <c r="S109" s="20">
        <v>100846</v>
      </c>
      <c r="T109" s="20">
        <v>841821</v>
      </c>
      <c r="U109" s="20">
        <v>5351</v>
      </c>
      <c r="V109" s="20">
        <v>6102</v>
      </c>
      <c r="W109" s="20">
        <v>36491</v>
      </c>
      <c r="X109" s="20">
        <v>2439</v>
      </c>
      <c r="Y109" s="20">
        <v>9618791</v>
      </c>
      <c r="Z109" s="20">
        <v>9066476</v>
      </c>
      <c r="AA109" s="20">
        <v>391891</v>
      </c>
      <c r="AB109" s="49">
        <f t="shared" si="7"/>
        <v>17138.777999999998</v>
      </c>
      <c r="AC109" s="20">
        <v>391918</v>
      </c>
      <c r="AD109" s="20">
        <v>17138778</v>
      </c>
      <c r="AE109" s="70">
        <f t="shared" si="6"/>
        <v>43.730520159829354</v>
      </c>
    </row>
    <row r="110" spans="1:31" x14ac:dyDescent="0.25">
      <c r="A110" s="17">
        <f t="shared" si="8"/>
        <v>107</v>
      </c>
      <c r="B110" s="17" t="s">
        <v>179</v>
      </c>
      <c r="C110">
        <v>4063994</v>
      </c>
      <c r="D110" s="20">
        <v>8967</v>
      </c>
      <c r="E110" s="20">
        <v>34213</v>
      </c>
      <c r="F110" s="20">
        <v>0</v>
      </c>
      <c r="G110" s="20">
        <v>0</v>
      </c>
      <c r="H110" s="20">
        <v>0</v>
      </c>
      <c r="I110" s="20">
        <v>0</v>
      </c>
      <c r="J110" s="20">
        <v>0</v>
      </c>
      <c r="K110" s="20">
        <v>0</v>
      </c>
      <c r="L110" s="20">
        <v>140725</v>
      </c>
      <c r="M110" s="20">
        <v>0</v>
      </c>
      <c r="N110" s="20">
        <v>60872</v>
      </c>
      <c r="O110" s="20">
        <v>13792</v>
      </c>
      <c r="P110" s="20">
        <v>1492</v>
      </c>
      <c r="Q110" s="20">
        <v>2004</v>
      </c>
      <c r="R110" s="20">
        <v>6</v>
      </c>
      <c r="S110" s="20">
        <v>9484</v>
      </c>
      <c r="T110" s="20">
        <v>229268</v>
      </c>
      <c r="U110" s="20">
        <v>475</v>
      </c>
      <c r="V110" s="20">
        <v>508</v>
      </c>
      <c r="W110" s="20">
        <v>1370</v>
      </c>
      <c r="X110" s="20">
        <v>1197</v>
      </c>
      <c r="Y110" s="20">
        <v>4660041</v>
      </c>
      <c r="Z110" s="20">
        <v>2384912</v>
      </c>
      <c r="AA110" s="20">
        <v>41685</v>
      </c>
      <c r="AB110" s="49">
        <f t="shared" si="7"/>
        <v>5063.4870000000001</v>
      </c>
      <c r="AC110" s="20">
        <v>41695</v>
      </c>
      <c r="AD110" s="20">
        <v>5063487</v>
      </c>
      <c r="AE110" s="70">
        <f t="shared" si="6"/>
        <v>121.44110804652836</v>
      </c>
    </row>
    <row r="111" spans="1:31" x14ac:dyDescent="0.25">
      <c r="A111" s="17">
        <f t="shared" si="8"/>
        <v>108</v>
      </c>
      <c r="B111" s="17" t="s">
        <v>180</v>
      </c>
      <c r="C111">
        <v>4057105</v>
      </c>
      <c r="D111" s="20">
        <v>273886</v>
      </c>
      <c r="E111" s="20">
        <v>672043</v>
      </c>
      <c r="F111" s="20">
        <v>0</v>
      </c>
      <c r="G111" s="20">
        <v>0</v>
      </c>
      <c r="H111" s="20">
        <v>5826</v>
      </c>
      <c r="I111" s="20">
        <v>192034</v>
      </c>
      <c r="J111" s="20">
        <v>343618</v>
      </c>
      <c r="K111" s="20">
        <v>307036</v>
      </c>
      <c r="L111" s="20">
        <v>1631300</v>
      </c>
      <c r="M111" s="20">
        <v>1920</v>
      </c>
      <c r="N111" s="20">
        <v>336194</v>
      </c>
      <c r="O111" s="20">
        <v>80781</v>
      </c>
      <c r="P111" s="20">
        <v>41225</v>
      </c>
      <c r="Q111" s="20">
        <v>41848</v>
      </c>
      <c r="R111" s="20">
        <v>80</v>
      </c>
      <c r="S111" s="20">
        <v>109624</v>
      </c>
      <c r="T111" s="20">
        <v>2245479</v>
      </c>
      <c r="U111" s="20">
        <v>5680</v>
      </c>
      <c r="V111" s="20">
        <v>9832</v>
      </c>
      <c r="W111" s="20">
        <v>19671</v>
      </c>
      <c r="X111" s="20">
        <v>1075</v>
      </c>
      <c r="Y111" s="20">
        <v>23573061</v>
      </c>
      <c r="Z111" s="20">
        <v>19770790</v>
      </c>
      <c r="AA111" s="20">
        <v>1144822</v>
      </c>
      <c r="AB111" s="49">
        <f t="shared" si="7"/>
        <v>29969.870999999999</v>
      </c>
      <c r="AC111" s="20">
        <v>1144828</v>
      </c>
      <c r="AD111" s="20">
        <v>29969871</v>
      </c>
      <c r="AE111" s="70">
        <f t="shared" si="6"/>
        <v>26.178492315002778</v>
      </c>
    </row>
    <row r="112" spans="1:31" x14ac:dyDescent="0.25">
      <c r="A112" s="17">
        <f t="shared" si="8"/>
        <v>109</v>
      </c>
      <c r="B112" s="17" t="s">
        <v>181</v>
      </c>
      <c r="C112">
        <v>4008669</v>
      </c>
      <c r="D112" s="20">
        <v>77857</v>
      </c>
      <c r="E112" s="20">
        <v>112141</v>
      </c>
      <c r="F112" s="20">
        <v>0</v>
      </c>
      <c r="G112" s="20">
        <v>0</v>
      </c>
      <c r="H112" s="20">
        <v>2122</v>
      </c>
      <c r="I112" s="20">
        <v>149292</v>
      </c>
      <c r="J112" s="20">
        <v>194641</v>
      </c>
      <c r="K112" s="20">
        <v>175838</v>
      </c>
      <c r="L112" s="20">
        <v>458597</v>
      </c>
      <c r="M112" s="20">
        <v>1777</v>
      </c>
      <c r="N112" s="20">
        <v>173293</v>
      </c>
      <c r="O112" s="20">
        <v>27679</v>
      </c>
      <c r="P112" s="20">
        <v>11614</v>
      </c>
      <c r="Q112" s="20">
        <v>21576</v>
      </c>
      <c r="R112" s="20">
        <v>109</v>
      </c>
      <c r="S112" s="20">
        <v>94444</v>
      </c>
      <c r="T112" s="20">
        <v>790012</v>
      </c>
      <c r="U112" s="20">
        <v>2077</v>
      </c>
      <c r="V112" s="20">
        <v>5289</v>
      </c>
      <c r="W112" s="20">
        <v>20845</v>
      </c>
      <c r="X112" s="20">
        <v>2446</v>
      </c>
      <c r="Y112" s="20">
        <v>11185445</v>
      </c>
      <c r="Z112" s="20">
        <v>12863098</v>
      </c>
      <c r="AA112" s="20">
        <v>485194</v>
      </c>
      <c r="AB112" s="49">
        <f t="shared" si="7"/>
        <v>15933.508</v>
      </c>
      <c r="AC112" s="20">
        <v>485273</v>
      </c>
      <c r="AD112" s="20">
        <v>15933508</v>
      </c>
      <c r="AE112" s="70">
        <f t="shared" si="6"/>
        <v>32.834111932870776</v>
      </c>
    </row>
    <row r="113" spans="1:31" x14ac:dyDescent="0.25">
      <c r="A113" s="17">
        <f t="shared" si="8"/>
        <v>110</v>
      </c>
      <c r="B113" s="17" t="s">
        <v>183</v>
      </c>
      <c r="C113">
        <v>4057106</v>
      </c>
      <c r="D113" s="20">
        <v>118736</v>
      </c>
      <c r="E113" s="20">
        <v>152451</v>
      </c>
      <c r="F113" s="20">
        <v>0</v>
      </c>
      <c r="G113" s="20">
        <v>0</v>
      </c>
      <c r="H113" s="20">
        <v>5791</v>
      </c>
      <c r="I113" s="20">
        <v>117025</v>
      </c>
      <c r="J113" s="20">
        <v>135107</v>
      </c>
      <c r="K113" s="20">
        <v>123911</v>
      </c>
      <c r="L113" s="20">
        <v>455183</v>
      </c>
      <c r="M113" s="20">
        <v>583</v>
      </c>
      <c r="N113" s="20">
        <v>150270</v>
      </c>
      <c r="O113" s="20">
        <v>31570</v>
      </c>
      <c r="P113" s="20">
        <v>11737</v>
      </c>
      <c r="Q113" s="20">
        <v>10984</v>
      </c>
      <c r="R113" s="20">
        <v>18</v>
      </c>
      <c r="S113" s="20">
        <v>44576</v>
      </c>
      <c r="T113" s="20">
        <v>706431</v>
      </c>
      <c r="U113" s="20">
        <v>1562</v>
      </c>
      <c r="V113" s="20">
        <v>4545</v>
      </c>
      <c r="W113" s="20">
        <v>2790</v>
      </c>
      <c r="X113" s="20">
        <v>674</v>
      </c>
      <c r="Y113" s="20">
        <v>11046096</v>
      </c>
      <c r="Z113" s="20">
        <v>10654477</v>
      </c>
      <c r="AA113" s="20">
        <v>454892</v>
      </c>
      <c r="AB113" s="49">
        <f t="shared" si="7"/>
        <v>13409.11</v>
      </c>
      <c r="AC113" s="20">
        <v>454904</v>
      </c>
      <c r="AD113" s="20">
        <v>13409110</v>
      </c>
      <c r="AE113" s="70">
        <f t="shared" si="6"/>
        <v>29.476790707489933</v>
      </c>
    </row>
  </sheetData>
  <sortState ref="AN5:AS10">
    <sortCondition ref="AQ5:AQ10"/>
  </sortState>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lcf76f155ced4ddcb4097134ff3c332f xmlns="8e762869-53d1-4bbb-98c0-68c1ab1b3c4c">
      <Terms xmlns="http://schemas.microsoft.com/office/infopath/2007/PartnerControls"/>
    </lcf76f155ced4ddcb4097134ff3c332f>
    <TaxCatchAll xmlns="1d5619db-30f2-4931-8b6b-a9fbf6f1b5f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546DA9E8167494F8CD8CF5F70EBE53E" ma:contentTypeVersion="11" ma:contentTypeDescription="Create a new document." ma:contentTypeScope="" ma:versionID="a91f3cac4e464db5a6788b589a3c8b9f">
  <xsd:schema xmlns:xsd="http://www.w3.org/2001/XMLSchema" xmlns:xs="http://www.w3.org/2001/XMLSchema" xmlns:p="http://schemas.microsoft.com/office/2006/metadata/properties" xmlns:ns1="http://schemas.microsoft.com/sharepoint/v3" xmlns:ns2="8e762869-53d1-4bbb-98c0-68c1ab1b3c4c" xmlns:ns3="1d5619db-30f2-4931-8b6b-a9fbf6f1b5fd" targetNamespace="http://schemas.microsoft.com/office/2006/metadata/properties" ma:root="true" ma:fieldsID="09c5b3fede3e71e2bf8b7d235b556ff1" ns1:_="" ns2:_="" ns3:_="">
    <xsd:import namespace="http://schemas.microsoft.com/sharepoint/v3"/>
    <xsd:import namespace="8e762869-53d1-4bbb-98c0-68c1ab1b3c4c"/>
    <xsd:import namespace="1d5619db-30f2-4931-8b6b-a9fbf6f1b5fd"/>
    <xsd:element name="properties">
      <xsd:complexType>
        <xsd:sequence>
          <xsd:element name="documentManagement">
            <xsd:complexType>
              <xsd:all>
                <xsd:element ref="ns1:PublishingStartDate" minOccurs="0"/>
                <xsd:element ref="ns1:PublishingExpiration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762869-53d1-4bbb-98c0-68c1ab1b3c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68c2d8e-49e9-4a0e-b321-1f2a931403cd"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5619db-30f2-4931-8b6b-a9fbf6f1b5f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f12e3855-f6ea-4571-877e-130aae35aa12}" ma:internalName="TaxCatchAll" ma:showField="CatchAllData" ma:web="1d5619db-30f2-4931-8b6b-a9fbf6f1b5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747261-6476-4E66-9829-6093F134ABF5}">
  <ds:schemaRefs>
    <ds:schemaRef ds:uri="http://schemas.microsoft.com/office/infopath/2007/PartnerControls"/>
    <ds:schemaRef ds:uri="http://purl.org/dc/dcmitype/"/>
    <ds:schemaRef ds:uri="http://schemas.openxmlformats.org/package/2006/metadata/core-properties"/>
    <ds:schemaRef ds:uri="http://schemas.microsoft.com/office/2006/metadata/properties"/>
    <ds:schemaRef ds:uri="http://schemas.microsoft.com/office/2006/documentManagement/types"/>
    <ds:schemaRef ds:uri="http://www.w3.org/XML/1998/namespace"/>
    <ds:schemaRef ds:uri="1d5619db-30f2-4931-8b6b-a9fbf6f1b5fd"/>
    <ds:schemaRef ds:uri="http://purl.org/dc/elements/1.1/"/>
    <ds:schemaRef ds:uri="8e762869-53d1-4bbb-98c0-68c1ab1b3c4c"/>
    <ds:schemaRef ds:uri="http://schemas.microsoft.com/sharepoint/v3"/>
    <ds:schemaRef ds:uri="http://purl.org/dc/terms/"/>
  </ds:schemaRefs>
</ds:datastoreItem>
</file>

<file path=customXml/itemProps2.xml><?xml version="1.0" encoding="utf-8"?>
<ds:datastoreItem xmlns:ds="http://schemas.openxmlformats.org/officeDocument/2006/customXml" ds:itemID="{EC04C976-30F1-4D3C-8208-FD9B8470F4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e762869-53d1-4bbb-98c0-68c1ab1b3c4c"/>
    <ds:schemaRef ds:uri="1d5619db-30f2-4931-8b6b-a9fbf6f1b5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997EA80-E049-420D-AECF-B09DDE27FE5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96</vt:i4>
      </vt:variant>
    </vt:vector>
  </HeadingPairs>
  <TitlesOfParts>
    <vt:vector size="148" baseType="lpstr">
      <vt:lpstr>BRS-1 2018 Non-Prod MWH</vt:lpstr>
      <vt:lpstr>BRS-2 2019 Non-Prod MWH</vt:lpstr>
      <vt:lpstr>BRS-3 2020 Non-Prod MWH</vt:lpstr>
      <vt:lpstr>BRS-4 2021 Non-Prod MWH</vt:lpstr>
      <vt:lpstr>BRS-5 2018 Distr MWH</vt:lpstr>
      <vt:lpstr>BRS-6 2019 Distr MWH</vt:lpstr>
      <vt:lpstr>BRS-7 2020 Distr MWH</vt:lpstr>
      <vt:lpstr>BRS-8 2021 Distr MWH</vt:lpstr>
      <vt:lpstr>BRS-9 2018 Trans MWH</vt:lpstr>
      <vt:lpstr>BRS-10 2019 Trans MWH</vt:lpstr>
      <vt:lpstr>BRS-11 2020 Trans MWH</vt:lpstr>
      <vt:lpstr>BRS-12 2021 Trans MWH</vt:lpstr>
      <vt:lpstr>BRS-13 2018 CASIS MWH</vt:lpstr>
      <vt:lpstr>BRS-14 2019 CASIS MWH</vt:lpstr>
      <vt:lpstr>BRS-15 2020 CASIS MWH</vt:lpstr>
      <vt:lpstr>BRS-16 2021 CASIS MWH</vt:lpstr>
      <vt:lpstr>BRS-17 2018 A&amp;G MWH</vt:lpstr>
      <vt:lpstr>BRS-18 2019 A&amp;G MWH</vt:lpstr>
      <vt:lpstr>BRS-19 2020 A&amp;G MWH</vt:lpstr>
      <vt:lpstr>BRS-20 2021 A&amp;G MWH</vt:lpstr>
      <vt:lpstr>BRS-21 2018 A&amp;GX MWH</vt:lpstr>
      <vt:lpstr>BRS-22 2019 A&amp;GX MWH</vt:lpstr>
      <vt:lpstr>BRS-23 2020 A&amp;GX MWH</vt:lpstr>
      <vt:lpstr>BRS-24 2021 A&amp;GX MWH</vt:lpstr>
      <vt:lpstr>BRS-25 2018 Non-Prod Cust</vt:lpstr>
      <vt:lpstr>BRS-26 2019 Non-Prod Cust</vt:lpstr>
      <vt:lpstr>BRS-27 2020 Non-Prod Cust</vt:lpstr>
      <vt:lpstr>BRS-28 2021 Non-Prod Cust</vt:lpstr>
      <vt:lpstr>BRS-29 2018 Distr Cust</vt:lpstr>
      <vt:lpstr>BRS-30 2019 Distr Cust</vt:lpstr>
      <vt:lpstr>BRS-31 2020 Distr Cust</vt:lpstr>
      <vt:lpstr>BRS-32 2021 Distr Cust</vt:lpstr>
      <vt:lpstr>BRS-33 2018 Trans Cust</vt:lpstr>
      <vt:lpstr>BRS-34 2019 Trans Cust</vt:lpstr>
      <vt:lpstr>BRS-35 2020 Trans Cust</vt:lpstr>
      <vt:lpstr>BRS-36 2021 Trans Cust</vt:lpstr>
      <vt:lpstr>BRS-37 2018 CASIS Cust</vt:lpstr>
      <vt:lpstr>BRS-38 2019 CASIS Cust</vt:lpstr>
      <vt:lpstr>BRS-39 2020 CASIS Cust</vt:lpstr>
      <vt:lpstr>BRS-40 2021 CASIS Cust</vt:lpstr>
      <vt:lpstr>BRS-41 2018 A&amp;G Cust</vt:lpstr>
      <vt:lpstr>BRS-42 2019 A&amp;G Cust</vt:lpstr>
      <vt:lpstr>BRS-43 2020 A&amp;G Cust</vt:lpstr>
      <vt:lpstr>BRS-44 2021 A&amp;G Cust</vt:lpstr>
      <vt:lpstr>BRS-45 2018 A&amp;GX Cust</vt:lpstr>
      <vt:lpstr>BRS-46 2019 A&amp;GX Cust</vt:lpstr>
      <vt:lpstr>BRS-47 2020 A&amp;GX Cust</vt:lpstr>
      <vt:lpstr>BRS-48 2021 A&amp;GX Cust</vt:lpstr>
      <vt:lpstr>2018 data</vt:lpstr>
      <vt:lpstr>2019 data</vt:lpstr>
      <vt:lpstr>2020 data</vt:lpstr>
      <vt:lpstr>2021 data</vt:lpstr>
      <vt:lpstr>'BRS-1 2018 Non-Prod MWH'!Print_Area</vt:lpstr>
      <vt:lpstr>'BRS-10 2019 Trans MWH'!Print_Area</vt:lpstr>
      <vt:lpstr>'BRS-11 2020 Trans MWH'!Print_Area</vt:lpstr>
      <vt:lpstr>'BRS-12 2021 Trans MWH'!Print_Area</vt:lpstr>
      <vt:lpstr>'BRS-13 2018 CASIS MWH'!Print_Area</vt:lpstr>
      <vt:lpstr>'BRS-14 2019 CASIS MWH'!Print_Area</vt:lpstr>
      <vt:lpstr>'BRS-15 2020 CASIS MWH'!Print_Area</vt:lpstr>
      <vt:lpstr>'BRS-16 2021 CASIS MWH'!Print_Area</vt:lpstr>
      <vt:lpstr>'BRS-17 2018 A&amp;G MWH'!Print_Area</vt:lpstr>
      <vt:lpstr>'BRS-18 2019 A&amp;G MWH'!Print_Area</vt:lpstr>
      <vt:lpstr>'BRS-19 2020 A&amp;G MWH'!Print_Area</vt:lpstr>
      <vt:lpstr>'BRS-2 2019 Non-Prod MWH'!Print_Area</vt:lpstr>
      <vt:lpstr>'BRS-20 2021 A&amp;G MWH'!Print_Area</vt:lpstr>
      <vt:lpstr>'BRS-21 2018 A&amp;GX MWH'!Print_Area</vt:lpstr>
      <vt:lpstr>'BRS-22 2019 A&amp;GX MWH'!Print_Area</vt:lpstr>
      <vt:lpstr>'BRS-23 2020 A&amp;GX MWH'!Print_Area</vt:lpstr>
      <vt:lpstr>'BRS-24 2021 A&amp;GX MWH'!Print_Area</vt:lpstr>
      <vt:lpstr>'BRS-25 2018 Non-Prod Cust'!Print_Area</vt:lpstr>
      <vt:lpstr>'BRS-26 2019 Non-Prod Cust'!Print_Area</vt:lpstr>
      <vt:lpstr>'BRS-27 2020 Non-Prod Cust'!Print_Area</vt:lpstr>
      <vt:lpstr>'BRS-28 2021 Non-Prod Cust'!Print_Area</vt:lpstr>
      <vt:lpstr>'BRS-29 2018 Distr Cust'!Print_Area</vt:lpstr>
      <vt:lpstr>'BRS-3 2020 Non-Prod MWH'!Print_Area</vt:lpstr>
      <vt:lpstr>'BRS-30 2019 Distr Cust'!Print_Area</vt:lpstr>
      <vt:lpstr>'BRS-31 2020 Distr Cust'!Print_Area</vt:lpstr>
      <vt:lpstr>'BRS-32 2021 Distr Cust'!Print_Area</vt:lpstr>
      <vt:lpstr>'BRS-33 2018 Trans Cust'!Print_Area</vt:lpstr>
      <vt:lpstr>'BRS-34 2019 Trans Cust'!Print_Area</vt:lpstr>
      <vt:lpstr>'BRS-35 2020 Trans Cust'!Print_Area</vt:lpstr>
      <vt:lpstr>'BRS-36 2021 Trans Cust'!Print_Area</vt:lpstr>
      <vt:lpstr>'BRS-37 2018 CASIS Cust'!Print_Area</vt:lpstr>
      <vt:lpstr>'BRS-38 2019 CASIS Cust'!Print_Area</vt:lpstr>
      <vt:lpstr>'BRS-39 2020 CASIS Cust'!Print_Area</vt:lpstr>
      <vt:lpstr>'BRS-4 2021 Non-Prod MWH'!Print_Area</vt:lpstr>
      <vt:lpstr>'BRS-40 2021 CASIS Cust'!Print_Area</vt:lpstr>
      <vt:lpstr>'BRS-41 2018 A&amp;G Cust'!Print_Area</vt:lpstr>
      <vt:lpstr>'BRS-42 2019 A&amp;G Cust'!Print_Area</vt:lpstr>
      <vt:lpstr>'BRS-43 2020 A&amp;G Cust'!Print_Area</vt:lpstr>
      <vt:lpstr>'BRS-44 2021 A&amp;G Cust'!Print_Area</vt:lpstr>
      <vt:lpstr>'BRS-45 2018 A&amp;GX Cust'!Print_Area</vt:lpstr>
      <vt:lpstr>'BRS-46 2019 A&amp;GX Cust'!Print_Area</vt:lpstr>
      <vt:lpstr>'BRS-47 2020 A&amp;GX Cust'!Print_Area</vt:lpstr>
      <vt:lpstr>'BRS-48 2021 A&amp;GX Cust'!Print_Area</vt:lpstr>
      <vt:lpstr>'BRS-5 2018 Distr MWH'!Print_Area</vt:lpstr>
      <vt:lpstr>'BRS-6 2019 Distr MWH'!Print_Area</vt:lpstr>
      <vt:lpstr>'BRS-7 2020 Distr MWH'!Print_Area</vt:lpstr>
      <vt:lpstr>'BRS-8 2021 Distr MWH'!Print_Area</vt:lpstr>
      <vt:lpstr>'BRS-9 2018 Trans MWH'!Print_Area</vt:lpstr>
      <vt:lpstr>'BRS-1 2018 Non-Prod MWH'!Print_Titles</vt:lpstr>
      <vt:lpstr>'BRS-10 2019 Trans MWH'!Print_Titles</vt:lpstr>
      <vt:lpstr>'BRS-11 2020 Trans MWH'!Print_Titles</vt:lpstr>
      <vt:lpstr>'BRS-12 2021 Trans MWH'!Print_Titles</vt:lpstr>
      <vt:lpstr>'BRS-13 2018 CASIS MWH'!Print_Titles</vt:lpstr>
      <vt:lpstr>'BRS-14 2019 CASIS MWH'!Print_Titles</vt:lpstr>
      <vt:lpstr>'BRS-15 2020 CASIS MWH'!Print_Titles</vt:lpstr>
      <vt:lpstr>'BRS-16 2021 CASIS MWH'!Print_Titles</vt:lpstr>
      <vt:lpstr>'BRS-17 2018 A&amp;G MWH'!Print_Titles</vt:lpstr>
      <vt:lpstr>'BRS-18 2019 A&amp;G MWH'!Print_Titles</vt:lpstr>
      <vt:lpstr>'BRS-19 2020 A&amp;G MWH'!Print_Titles</vt:lpstr>
      <vt:lpstr>'BRS-2 2019 Non-Prod MWH'!Print_Titles</vt:lpstr>
      <vt:lpstr>'BRS-20 2021 A&amp;G MWH'!Print_Titles</vt:lpstr>
      <vt:lpstr>'BRS-21 2018 A&amp;GX MWH'!Print_Titles</vt:lpstr>
      <vt:lpstr>'BRS-22 2019 A&amp;GX MWH'!Print_Titles</vt:lpstr>
      <vt:lpstr>'BRS-23 2020 A&amp;GX MWH'!Print_Titles</vt:lpstr>
      <vt:lpstr>'BRS-24 2021 A&amp;GX MWH'!Print_Titles</vt:lpstr>
      <vt:lpstr>'BRS-25 2018 Non-Prod Cust'!Print_Titles</vt:lpstr>
      <vt:lpstr>'BRS-26 2019 Non-Prod Cust'!Print_Titles</vt:lpstr>
      <vt:lpstr>'BRS-27 2020 Non-Prod Cust'!Print_Titles</vt:lpstr>
      <vt:lpstr>'BRS-28 2021 Non-Prod Cust'!Print_Titles</vt:lpstr>
      <vt:lpstr>'BRS-29 2018 Distr Cust'!Print_Titles</vt:lpstr>
      <vt:lpstr>'BRS-3 2020 Non-Prod MWH'!Print_Titles</vt:lpstr>
      <vt:lpstr>'BRS-30 2019 Distr Cust'!Print_Titles</vt:lpstr>
      <vt:lpstr>'BRS-31 2020 Distr Cust'!Print_Titles</vt:lpstr>
      <vt:lpstr>'BRS-32 2021 Distr Cust'!Print_Titles</vt:lpstr>
      <vt:lpstr>'BRS-33 2018 Trans Cust'!Print_Titles</vt:lpstr>
      <vt:lpstr>'BRS-34 2019 Trans Cust'!Print_Titles</vt:lpstr>
      <vt:lpstr>'BRS-35 2020 Trans Cust'!Print_Titles</vt:lpstr>
      <vt:lpstr>'BRS-36 2021 Trans Cust'!Print_Titles</vt:lpstr>
      <vt:lpstr>'BRS-37 2018 CASIS Cust'!Print_Titles</vt:lpstr>
      <vt:lpstr>'BRS-38 2019 CASIS Cust'!Print_Titles</vt:lpstr>
      <vt:lpstr>'BRS-39 2020 CASIS Cust'!Print_Titles</vt:lpstr>
      <vt:lpstr>'BRS-4 2021 Non-Prod MWH'!Print_Titles</vt:lpstr>
      <vt:lpstr>'BRS-40 2021 CASIS Cust'!Print_Titles</vt:lpstr>
      <vt:lpstr>'BRS-41 2018 A&amp;G Cust'!Print_Titles</vt:lpstr>
      <vt:lpstr>'BRS-42 2019 A&amp;G Cust'!Print_Titles</vt:lpstr>
      <vt:lpstr>'BRS-43 2020 A&amp;G Cust'!Print_Titles</vt:lpstr>
      <vt:lpstr>'BRS-44 2021 A&amp;G Cust'!Print_Titles</vt:lpstr>
      <vt:lpstr>'BRS-45 2018 A&amp;GX Cust'!Print_Titles</vt:lpstr>
      <vt:lpstr>'BRS-46 2019 A&amp;GX Cust'!Print_Titles</vt:lpstr>
      <vt:lpstr>'BRS-47 2020 A&amp;GX Cust'!Print_Titles</vt:lpstr>
      <vt:lpstr>'BRS-48 2021 A&amp;GX Cust'!Print_Titles</vt:lpstr>
      <vt:lpstr>'BRS-5 2018 Distr MWH'!Print_Titles</vt:lpstr>
      <vt:lpstr>'BRS-6 2019 Distr MWH'!Print_Titles</vt:lpstr>
      <vt:lpstr>'BRS-7 2020 Distr MWH'!Print_Titles</vt:lpstr>
      <vt:lpstr>'BRS-8 2021 Distr MWH'!Print_Titles</vt:lpstr>
      <vt:lpstr>'BRS-9 2018 Trans MWH'!Print_Titles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LisaB</dc:creator>
  <cp:lastModifiedBy>Charles Griffey</cp:lastModifiedBy>
  <cp:revision/>
  <cp:lastPrinted>2022-06-29T13:35:18Z</cp:lastPrinted>
  <dcterms:created xsi:type="dcterms:W3CDTF">2018-01-26T15:06:40Z</dcterms:created>
  <dcterms:modified xsi:type="dcterms:W3CDTF">2022-10-26T15:19:48Z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{3EFF65EF-C73C-4F6F-8313-7271ABA28950}</vt:lpwstr>
  </property>
  <property fmtid="{D5CDD505-2E9C-101B-9397-08002B2CF9AE}" pid="3" name="MSIP_Label_4391f082-e357-48ae-be1c-7e151bab59c6_Enabled">
    <vt:lpwstr>true</vt:lpwstr>
  </property>
  <property fmtid="{D5CDD505-2E9C-101B-9397-08002B2CF9AE}" pid="4" name="MSIP_Label_4391f082-e357-48ae-be1c-7e151bab59c6_SetDate">
    <vt:lpwstr>2022-05-26T13:03:51Z</vt:lpwstr>
  </property>
  <property fmtid="{D5CDD505-2E9C-101B-9397-08002B2CF9AE}" pid="5" name="MSIP_Label_4391f082-e357-48ae-be1c-7e151bab59c6_Method">
    <vt:lpwstr>Standard</vt:lpwstr>
  </property>
  <property fmtid="{D5CDD505-2E9C-101B-9397-08002B2CF9AE}" pid="6" name="MSIP_Label_4391f082-e357-48ae-be1c-7e151bab59c6_Name">
    <vt:lpwstr>4391f082-e357-48ae-be1c-7e151bab59c6</vt:lpwstr>
  </property>
  <property fmtid="{D5CDD505-2E9C-101B-9397-08002B2CF9AE}" pid="7" name="MSIP_Label_4391f082-e357-48ae-be1c-7e151bab59c6_SiteId">
    <vt:lpwstr>e0c13469-6a2d-4ac3-835b-8ec9ed03c9a7</vt:lpwstr>
  </property>
  <property fmtid="{D5CDD505-2E9C-101B-9397-08002B2CF9AE}" pid="8" name="MSIP_Label_4391f082-e357-48ae-be1c-7e151bab59c6_ActionId">
    <vt:lpwstr>2da9acea-7386-47aa-8a92-548b98757e66</vt:lpwstr>
  </property>
  <property fmtid="{D5CDD505-2E9C-101B-9397-08002B2CF9AE}" pid="9" name="MSIP_Label_4391f082-e357-48ae-be1c-7e151bab59c6_ContentBits">
    <vt:lpwstr>0</vt:lpwstr>
  </property>
  <property fmtid="{D5CDD505-2E9C-101B-9397-08002B2CF9AE}" pid="10" name="ContentTypeId">
    <vt:lpwstr>0x010100E546DA9E8167494F8CD8CF5F70EBE53E</vt:lpwstr>
  </property>
  <property fmtid="{D5CDD505-2E9C-101B-9397-08002B2CF9AE}" pid="11" name="MediaServiceImageTags">
    <vt:lpwstr/>
  </property>
</Properties>
</file>